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7.xml" ContentType="application/vnd.openxmlformats-officedocument.drawing+xml"/>
  <Override PartName="/xl/tables/table13.xml" ContentType="application/vnd.openxmlformats-officedocument.spreadsheetml.tab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gen722288\Desktop\"/>
    </mc:Choice>
  </mc:AlternateContent>
  <bookViews>
    <workbookView xWindow="0" yWindow="0" windowWidth="19155" windowHeight="7035" firstSheet="8" activeTab="10"/>
  </bookViews>
  <sheets>
    <sheet name="Productivité Janv 21" sheetId="56" r:id="rId1"/>
    <sheet name="Facturation Janv 21" sheetId="34" r:id="rId2"/>
    <sheet name="Janvier 21" sheetId="3" r:id="rId3"/>
    <sheet name="Productivité Fév 21" sheetId="46" r:id="rId4"/>
    <sheet name="Facturation Fév 21" sheetId="35" r:id="rId5"/>
    <sheet name="Février 21" sheetId="28" r:id="rId6"/>
    <sheet name="Productivité Mars 21" sheetId="45" r:id="rId7"/>
    <sheet name="Facturation Mars 21" sheetId="36" r:id="rId8"/>
    <sheet name="Mars 21" sheetId="16" r:id="rId9"/>
    <sheet name="Productivité Avril" sheetId="47" r:id="rId10"/>
    <sheet name="Facturation Avril 21" sheetId="37" r:id="rId11"/>
    <sheet name="Avril 21" sheetId="17" r:id="rId12"/>
    <sheet name="CUMULS" sheetId="13" r:id="rId13"/>
  </sheets>
  <definedNames>
    <definedName name="_xlnm.Print_Titles" localSheetId="9">'Productivité Avril'!$1:$10</definedName>
    <definedName name="_xlnm.Print_Titles" localSheetId="3">'Productivité Fév 21'!$1:$10</definedName>
    <definedName name="_xlnm.Print_Titles" localSheetId="0">'Productivité Janv 21'!$1:$10</definedName>
    <definedName name="_xlnm.Print_Titles" localSheetId="6">'Productivité Mars 21'!$1:$10</definedName>
    <definedName name="_xlnm.Print_Area" localSheetId="11">'Avril 21'!$A$1:$N$43</definedName>
    <definedName name="_xlnm.Print_Area" localSheetId="12">CUMULS!$A$1:$N$31</definedName>
    <definedName name="_xlnm.Print_Area" localSheetId="10">'Facturation Avril 21'!$A$1:$Y$57</definedName>
    <definedName name="_xlnm.Print_Area" localSheetId="4">'Facturation Fév 21'!$A$1:$Y$57</definedName>
    <definedName name="_xlnm.Print_Area" localSheetId="1">'Facturation Janv 21'!$A$1:$Y$57</definedName>
    <definedName name="_xlnm.Print_Area" localSheetId="7">'Facturation Mars 21'!$A$1:$Y$57</definedName>
    <definedName name="_xlnm.Print_Area" localSheetId="5">'Février 21'!$A$1:$N$42</definedName>
    <definedName name="_xlnm.Print_Area" localSheetId="2">'Janvier 21'!$A$1:$N$43</definedName>
    <definedName name="_xlnm.Print_Area" localSheetId="8">'Mars 21'!$A$1:$N$42</definedName>
    <definedName name="_xlnm.Print_Area" localSheetId="9">'Productivité Avril'!$B$1:$BY$369</definedName>
    <definedName name="_xlnm.Print_Area" localSheetId="3">'Productivité Fév 21'!$B$1:$BY$369</definedName>
    <definedName name="_xlnm.Print_Area" localSheetId="0">'Productivité Janv 21'!$B$1:$BY$362</definedName>
    <definedName name="_xlnm.Print_Area" localSheetId="6">'Productivité Mars 21'!$B$1:$BY$369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Y362" i="56" l="1"/>
  <c r="A362" i="56"/>
  <c r="BY361" i="56"/>
  <c r="BY360" i="56"/>
  <c r="BY359" i="56"/>
  <c r="BR359" i="56"/>
  <c r="BP359" i="56"/>
  <c r="BN359" i="56"/>
  <c r="BL359" i="56"/>
  <c r="BJ359" i="56"/>
  <c r="BH359" i="56"/>
  <c r="BF359" i="56"/>
  <c r="BD359" i="56"/>
  <c r="BB359" i="56"/>
  <c r="AZ359" i="56"/>
  <c r="AX359" i="56"/>
  <c r="AV359" i="56"/>
  <c r="AT359" i="56"/>
  <c r="AR359" i="56"/>
  <c r="AP359" i="56"/>
  <c r="AN359" i="56"/>
  <c r="AL359" i="56"/>
  <c r="AJ359" i="56"/>
  <c r="AH359" i="56"/>
  <c r="AF359" i="56"/>
  <c r="AD359" i="56"/>
  <c r="AB359" i="56"/>
  <c r="Z359" i="56"/>
  <c r="X359" i="56"/>
  <c r="V359" i="56"/>
  <c r="T359" i="56"/>
  <c r="R359" i="56"/>
  <c r="P359" i="56"/>
  <c r="N359" i="56"/>
  <c r="L359" i="56"/>
  <c r="J359" i="56"/>
  <c r="H359" i="56"/>
  <c r="BY358" i="56"/>
  <c r="BY357" i="56"/>
  <c r="F356" i="56"/>
  <c r="A356" i="56"/>
  <c r="BY355" i="56"/>
  <c r="A355" i="56"/>
  <c r="BY354" i="56"/>
  <c r="BY353" i="56"/>
  <c r="BY352" i="56"/>
  <c r="BR352" i="56"/>
  <c r="BP352" i="56"/>
  <c r="BN352" i="56"/>
  <c r="BL352" i="56"/>
  <c r="BJ352" i="56"/>
  <c r="BH352" i="56"/>
  <c r="BF352" i="56"/>
  <c r="BD352" i="56"/>
  <c r="BB352" i="56"/>
  <c r="AZ352" i="56"/>
  <c r="AX352" i="56"/>
  <c r="AV352" i="56"/>
  <c r="AT352" i="56"/>
  <c r="AR352" i="56"/>
  <c r="AP352" i="56"/>
  <c r="AN352" i="56"/>
  <c r="AL352" i="56"/>
  <c r="AJ352" i="56"/>
  <c r="AH352" i="56"/>
  <c r="AF352" i="56"/>
  <c r="AD352" i="56"/>
  <c r="AB352" i="56"/>
  <c r="Z352" i="56"/>
  <c r="X352" i="56"/>
  <c r="V352" i="56"/>
  <c r="T352" i="56"/>
  <c r="R352" i="56"/>
  <c r="P352" i="56"/>
  <c r="N352" i="56"/>
  <c r="L352" i="56"/>
  <c r="J352" i="56"/>
  <c r="H352" i="56"/>
  <c r="BY351" i="56"/>
  <c r="BY350" i="56"/>
  <c r="F349" i="56"/>
  <c r="A349" i="56"/>
  <c r="BY348" i="56"/>
  <c r="A348" i="56"/>
  <c r="BY347" i="56"/>
  <c r="BY346" i="56"/>
  <c r="BY345" i="56"/>
  <c r="BR345" i="56"/>
  <c r="BP345" i="56"/>
  <c r="BN345" i="56"/>
  <c r="BL345" i="56"/>
  <c r="BJ345" i="56"/>
  <c r="BH345" i="56"/>
  <c r="BF345" i="56"/>
  <c r="BD345" i="56"/>
  <c r="BB345" i="56"/>
  <c r="AZ345" i="56"/>
  <c r="AX345" i="56"/>
  <c r="AV345" i="56"/>
  <c r="AT345" i="56"/>
  <c r="AR345" i="56"/>
  <c r="AP345" i="56"/>
  <c r="AN345" i="56"/>
  <c r="AL345" i="56"/>
  <c r="AJ345" i="56"/>
  <c r="AH345" i="56"/>
  <c r="AF345" i="56"/>
  <c r="AD345" i="56"/>
  <c r="AB345" i="56"/>
  <c r="Z345" i="56"/>
  <c r="X345" i="56"/>
  <c r="V345" i="56"/>
  <c r="T345" i="56"/>
  <c r="R345" i="56"/>
  <c r="P345" i="56"/>
  <c r="N345" i="56"/>
  <c r="L345" i="56"/>
  <c r="J345" i="56"/>
  <c r="H345" i="56"/>
  <c r="BY344" i="56"/>
  <c r="BY343" i="56"/>
  <c r="F342" i="56"/>
  <c r="A342" i="56"/>
  <c r="BY341" i="56"/>
  <c r="A341" i="56"/>
  <c r="BY340" i="56"/>
  <c r="BY339" i="56"/>
  <c r="BY338" i="56"/>
  <c r="BR338" i="56"/>
  <c r="BW340" i="56" s="1"/>
  <c r="BY337" i="56"/>
  <c r="BY336" i="56"/>
  <c r="BR336" i="56"/>
  <c r="BW336" i="56" s="1"/>
  <c r="F335" i="56"/>
  <c r="A335" i="56"/>
  <c r="BY334" i="56"/>
  <c r="A334" i="56"/>
  <c r="BY333" i="56"/>
  <c r="BY332" i="56"/>
  <c r="BY331" i="56"/>
  <c r="BR331" i="56"/>
  <c r="BP331" i="56"/>
  <c r="BN331" i="56"/>
  <c r="BL331" i="56"/>
  <c r="BJ331" i="56"/>
  <c r="BH331" i="56"/>
  <c r="BF331" i="56"/>
  <c r="BD331" i="56"/>
  <c r="BB331" i="56"/>
  <c r="AZ331" i="56"/>
  <c r="AX331" i="56"/>
  <c r="AV331" i="56"/>
  <c r="AT331" i="56"/>
  <c r="AR331" i="56"/>
  <c r="AP331" i="56"/>
  <c r="AN331" i="56"/>
  <c r="AL331" i="56"/>
  <c r="AJ331" i="56"/>
  <c r="AH331" i="56"/>
  <c r="AF331" i="56"/>
  <c r="AD331" i="56"/>
  <c r="AB331" i="56"/>
  <c r="Z331" i="56"/>
  <c r="X331" i="56"/>
  <c r="V331" i="56"/>
  <c r="T331" i="56"/>
  <c r="R331" i="56"/>
  <c r="P331" i="56"/>
  <c r="N331" i="56"/>
  <c r="L331" i="56"/>
  <c r="J331" i="56"/>
  <c r="H331" i="56"/>
  <c r="BY330" i="56"/>
  <c r="BY329" i="56"/>
  <c r="BR329" i="56"/>
  <c r="BW329" i="56" s="1"/>
  <c r="F328" i="56"/>
  <c r="A328" i="56"/>
  <c r="BY327" i="56"/>
  <c r="A327" i="56"/>
  <c r="BY326" i="56"/>
  <c r="BY325" i="56"/>
  <c r="BY324" i="56"/>
  <c r="BR324" i="56"/>
  <c r="BP324" i="56"/>
  <c r="BN324" i="56"/>
  <c r="BL324" i="56"/>
  <c r="BJ324" i="56"/>
  <c r="BH324" i="56"/>
  <c r="BF324" i="56"/>
  <c r="BD324" i="56"/>
  <c r="BB324" i="56"/>
  <c r="AZ324" i="56"/>
  <c r="AX324" i="56"/>
  <c r="AV324" i="56"/>
  <c r="AT324" i="56"/>
  <c r="AR324" i="56"/>
  <c r="AP324" i="56"/>
  <c r="AN324" i="56"/>
  <c r="AL324" i="56"/>
  <c r="AJ324" i="56"/>
  <c r="AH324" i="56"/>
  <c r="AF324" i="56"/>
  <c r="AD324" i="56"/>
  <c r="AB324" i="56"/>
  <c r="Z324" i="56"/>
  <c r="X324" i="56"/>
  <c r="V324" i="56"/>
  <c r="T324" i="56"/>
  <c r="R324" i="56"/>
  <c r="P324" i="56"/>
  <c r="N324" i="56"/>
  <c r="L324" i="56"/>
  <c r="BR322" i="56" s="1"/>
  <c r="BW322" i="56" s="1"/>
  <c r="J324" i="56"/>
  <c r="H324" i="56"/>
  <c r="BY323" i="56"/>
  <c r="BY322" i="56"/>
  <c r="F321" i="56"/>
  <c r="A321" i="56"/>
  <c r="BY320" i="56"/>
  <c r="A320" i="56"/>
  <c r="BY319" i="56"/>
  <c r="BY318" i="56"/>
  <c r="BY317" i="56"/>
  <c r="BR317" i="56"/>
  <c r="BW319" i="56" s="1"/>
  <c r="BP317" i="56"/>
  <c r="BN317" i="56"/>
  <c r="BL317" i="56"/>
  <c r="BJ317" i="56"/>
  <c r="BH317" i="56"/>
  <c r="BF317" i="56"/>
  <c r="BD317" i="56"/>
  <c r="BB317" i="56"/>
  <c r="AZ317" i="56"/>
  <c r="AX317" i="56"/>
  <c r="AV317" i="56"/>
  <c r="AT317" i="56"/>
  <c r="AR317" i="56"/>
  <c r="AP317" i="56"/>
  <c r="AN317" i="56"/>
  <c r="AL317" i="56"/>
  <c r="AJ317" i="56"/>
  <c r="AH317" i="56"/>
  <c r="AF317" i="56"/>
  <c r="AD317" i="56"/>
  <c r="AB317" i="56"/>
  <c r="Z317" i="56"/>
  <c r="X317" i="56"/>
  <c r="V317" i="56"/>
  <c r="T317" i="56"/>
  <c r="R317" i="56"/>
  <c r="P317" i="56"/>
  <c r="N317" i="56"/>
  <c r="L317" i="56"/>
  <c r="J317" i="56"/>
  <c r="H317" i="56"/>
  <c r="BY316" i="56"/>
  <c r="BY315" i="56"/>
  <c r="F314" i="56"/>
  <c r="A314" i="56"/>
  <c r="BY313" i="56"/>
  <c r="A313" i="56"/>
  <c r="BY312" i="56"/>
  <c r="BY311" i="56"/>
  <c r="BY310" i="56"/>
  <c r="BR310" i="56"/>
  <c r="BP310" i="56"/>
  <c r="BN310" i="56"/>
  <c r="BL310" i="56"/>
  <c r="BJ310" i="56"/>
  <c r="BH310" i="56"/>
  <c r="BF310" i="56"/>
  <c r="BD310" i="56"/>
  <c r="BB310" i="56"/>
  <c r="AZ310" i="56"/>
  <c r="AX310" i="56"/>
  <c r="AV310" i="56"/>
  <c r="AT310" i="56"/>
  <c r="AR310" i="56"/>
  <c r="AP310" i="56"/>
  <c r="AN310" i="56"/>
  <c r="AL310" i="56"/>
  <c r="AJ310" i="56"/>
  <c r="AH310" i="56"/>
  <c r="AF310" i="56"/>
  <c r="AD310" i="56"/>
  <c r="AB310" i="56"/>
  <c r="Z310" i="56"/>
  <c r="X310" i="56"/>
  <c r="V310" i="56"/>
  <c r="T310" i="56"/>
  <c r="R310" i="56"/>
  <c r="P310" i="56"/>
  <c r="N310" i="56"/>
  <c r="L310" i="56"/>
  <c r="J310" i="56"/>
  <c r="H310" i="56"/>
  <c r="BY309" i="56"/>
  <c r="BY308" i="56"/>
  <c r="F307" i="56"/>
  <c r="A307" i="56"/>
  <c r="BY306" i="56"/>
  <c r="A306" i="56"/>
  <c r="BY305" i="56"/>
  <c r="BY304" i="56"/>
  <c r="BY303" i="56"/>
  <c r="BR303" i="56"/>
  <c r="BP303" i="56"/>
  <c r="BN303" i="56"/>
  <c r="BL303" i="56"/>
  <c r="BJ303" i="56"/>
  <c r="BH303" i="56"/>
  <c r="BF303" i="56"/>
  <c r="BD303" i="56"/>
  <c r="BB303" i="56"/>
  <c r="AZ303" i="56"/>
  <c r="AX303" i="56"/>
  <c r="AV303" i="56"/>
  <c r="AT303" i="56"/>
  <c r="AR303" i="56"/>
  <c r="AP303" i="56"/>
  <c r="AN303" i="56"/>
  <c r="AL303" i="56"/>
  <c r="AJ303" i="56"/>
  <c r="AH303" i="56"/>
  <c r="AF303" i="56"/>
  <c r="AD303" i="56"/>
  <c r="AB303" i="56"/>
  <c r="Z303" i="56"/>
  <c r="X303" i="56"/>
  <c r="V303" i="56"/>
  <c r="T303" i="56"/>
  <c r="R303" i="56"/>
  <c r="P303" i="56"/>
  <c r="N303" i="56"/>
  <c r="L303" i="56"/>
  <c r="J303" i="56"/>
  <c r="H303" i="56"/>
  <c r="BY302" i="56"/>
  <c r="BY301" i="56"/>
  <c r="BR301" i="56"/>
  <c r="BW301" i="56" s="1"/>
  <c r="F300" i="56"/>
  <c r="A300" i="56"/>
  <c r="BY299" i="56"/>
  <c r="A299" i="56"/>
  <c r="BY298" i="56"/>
  <c r="BY297" i="56"/>
  <c r="BY296" i="56"/>
  <c r="BR296" i="56"/>
  <c r="BP296" i="56"/>
  <c r="BN296" i="56"/>
  <c r="BL296" i="56"/>
  <c r="BJ296" i="56"/>
  <c r="BH296" i="56"/>
  <c r="BF296" i="56"/>
  <c r="BD296" i="56"/>
  <c r="BB296" i="56"/>
  <c r="AZ296" i="56"/>
  <c r="AX296" i="56"/>
  <c r="AV296" i="56"/>
  <c r="AT296" i="56"/>
  <c r="AR296" i="56"/>
  <c r="AP296" i="56"/>
  <c r="AN296" i="56"/>
  <c r="AL296" i="56"/>
  <c r="AJ296" i="56"/>
  <c r="AH296" i="56"/>
  <c r="AF296" i="56"/>
  <c r="AD296" i="56"/>
  <c r="AB296" i="56"/>
  <c r="Z296" i="56"/>
  <c r="X296" i="56"/>
  <c r="V296" i="56"/>
  <c r="T296" i="56"/>
  <c r="R296" i="56"/>
  <c r="P296" i="56"/>
  <c r="N296" i="56"/>
  <c r="L296" i="56"/>
  <c r="BR294" i="56" s="1"/>
  <c r="BW294" i="56" s="1"/>
  <c r="J296" i="56"/>
  <c r="H296" i="56"/>
  <c r="BW298" i="56" s="1"/>
  <c r="BY295" i="56"/>
  <c r="BY294" i="56"/>
  <c r="F293" i="56"/>
  <c r="A293" i="56"/>
  <c r="BY292" i="56"/>
  <c r="A292" i="56"/>
  <c r="BY291" i="56"/>
  <c r="BY290" i="56"/>
  <c r="BY289" i="56"/>
  <c r="BR289" i="56"/>
  <c r="BP289" i="56"/>
  <c r="BN289" i="56"/>
  <c r="BL289" i="56"/>
  <c r="BJ289" i="56"/>
  <c r="BH289" i="56"/>
  <c r="BF289" i="56"/>
  <c r="BD289" i="56"/>
  <c r="BB289" i="56"/>
  <c r="AZ289" i="56"/>
  <c r="AX289" i="56"/>
  <c r="AV289" i="56"/>
  <c r="AT289" i="56"/>
  <c r="AR289" i="56"/>
  <c r="AP289" i="56"/>
  <c r="AN289" i="56"/>
  <c r="AL289" i="56"/>
  <c r="AJ289" i="56"/>
  <c r="AH289" i="56"/>
  <c r="AF289" i="56"/>
  <c r="AD289" i="56"/>
  <c r="AB289" i="56"/>
  <c r="Z289" i="56"/>
  <c r="X289" i="56"/>
  <c r="V289" i="56"/>
  <c r="T289" i="56"/>
  <c r="R289" i="56"/>
  <c r="P289" i="56"/>
  <c r="N289" i="56"/>
  <c r="L289" i="56"/>
  <c r="J289" i="56"/>
  <c r="H289" i="56"/>
  <c r="BY288" i="56"/>
  <c r="BY287" i="56"/>
  <c r="F286" i="56"/>
  <c r="A286" i="56"/>
  <c r="BY285" i="56"/>
  <c r="A285" i="56"/>
  <c r="BY284" i="56"/>
  <c r="BY283" i="56"/>
  <c r="BY282" i="56"/>
  <c r="BR282" i="56"/>
  <c r="BP282" i="56"/>
  <c r="BN282" i="56"/>
  <c r="BL282" i="56"/>
  <c r="BJ282" i="56"/>
  <c r="BH282" i="56"/>
  <c r="BF282" i="56"/>
  <c r="BD282" i="56"/>
  <c r="BB282" i="56"/>
  <c r="AZ282" i="56"/>
  <c r="AX282" i="56"/>
  <c r="AV282" i="56"/>
  <c r="AT282" i="56"/>
  <c r="AR282" i="56"/>
  <c r="AP282" i="56"/>
  <c r="AN282" i="56"/>
  <c r="AL282" i="56"/>
  <c r="AJ282" i="56"/>
  <c r="AH282" i="56"/>
  <c r="AF282" i="56"/>
  <c r="AD282" i="56"/>
  <c r="AB282" i="56"/>
  <c r="Z282" i="56"/>
  <c r="X282" i="56"/>
  <c r="V282" i="56"/>
  <c r="T282" i="56"/>
  <c r="R282" i="56"/>
  <c r="P282" i="56"/>
  <c r="N282" i="56"/>
  <c r="L282" i="56"/>
  <c r="J282" i="56"/>
  <c r="H282" i="56"/>
  <c r="BY281" i="56"/>
  <c r="BY280" i="56"/>
  <c r="F279" i="56"/>
  <c r="A279" i="56"/>
  <c r="BY278" i="56"/>
  <c r="A278" i="56"/>
  <c r="BY277" i="56"/>
  <c r="BY276" i="56"/>
  <c r="BY275" i="56"/>
  <c r="BR275" i="56"/>
  <c r="BW277" i="56" s="1"/>
  <c r="BP275" i="56"/>
  <c r="BN275" i="56"/>
  <c r="BL275" i="56"/>
  <c r="BJ275" i="56"/>
  <c r="BH275" i="56"/>
  <c r="BF275" i="56"/>
  <c r="BD275" i="56"/>
  <c r="BB275" i="56"/>
  <c r="AZ275" i="56"/>
  <c r="AX275" i="56"/>
  <c r="AV275" i="56"/>
  <c r="AT275" i="56"/>
  <c r="AR275" i="56"/>
  <c r="AP275" i="56"/>
  <c r="AN275" i="56"/>
  <c r="AL275" i="56"/>
  <c r="AJ275" i="56"/>
  <c r="AH275" i="56"/>
  <c r="AF275" i="56"/>
  <c r="AD275" i="56"/>
  <c r="AB275" i="56"/>
  <c r="Z275" i="56"/>
  <c r="X275" i="56"/>
  <c r="V275" i="56"/>
  <c r="T275" i="56"/>
  <c r="R275" i="56"/>
  <c r="P275" i="56"/>
  <c r="N275" i="56"/>
  <c r="L275" i="56"/>
  <c r="J275" i="56"/>
  <c r="H275" i="56"/>
  <c r="BY274" i="56"/>
  <c r="BY273" i="56"/>
  <c r="BR273" i="56"/>
  <c r="BW273" i="56" s="1"/>
  <c r="F272" i="56"/>
  <c r="A272" i="56"/>
  <c r="BY271" i="56"/>
  <c r="A271" i="56"/>
  <c r="BY270" i="56"/>
  <c r="BY269" i="56"/>
  <c r="BY268" i="56"/>
  <c r="BR268" i="56"/>
  <c r="BP268" i="56"/>
  <c r="BN268" i="56"/>
  <c r="BL268" i="56"/>
  <c r="BJ268" i="56"/>
  <c r="BH268" i="56"/>
  <c r="BF268" i="56"/>
  <c r="BD268" i="56"/>
  <c r="BB268" i="56"/>
  <c r="AZ268" i="56"/>
  <c r="AX268" i="56"/>
  <c r="AV268" i="56"/>
  <c r="AT268" i="56"/>
  <c r="AR268" i="56"/>
  <c r="AP268" i="56"/>
  <c r="AN268" i="56"/>
  <c r="AL268" i="56"/>
  <c r="AJ268" i="56"/>
  <c r="AH268" i="56"/>
  <c r="AF268" i="56"/>
  <c r="AD268" i="56"/>
  <c r="AB268" i="56"/>
  <c r="Z268" i="56"/>
  <c r="X268" i="56"/>
  <c r="V268" i="56"/>
  <c r="T268" i="56"/>
  <c r="R268" i="56"/>
  <c r="P268" i="56"/>
  <c r="N268" i="56"/>
  <c r="L268" i="56"/>
  <c r="BR266" i="56" s="1"/>
  <c r="BW266" i="56" s="1"/>
  <c r="J268" i="56"/>
  <c r="H268" i="56"/>
  <c r="BW270" i="56" s="1"/>
  <c r="BY267" i="56"/>
  <c r="BY266" i="56"/>
  <c r="F265" i="56"/>
  <c r="A265" i="56"/>
  <c r="BY264" i="56"/>
  <c r="A264" i="56"/>
  <c r="BY263" i="56"/>
  <c r="BY262" i="56"/>
  <c r="BY261" i="56"/>
  <c r="BR261" i="56"/>
  <c r="BP261" i="56"/>
  <c r="BN261" i="56"/>
  <c r="BL261" i="56"/>
  <c r="BJ261" i="56"/>
  <c r="BH261" i="56"/>
  <c r="BF261" i="56"/>
  <c r="BD261" i="56"/>
  <c r="BB261" i="56"/>
  <c r="AZ261" i="56"/>
  <c r="AX261" i="56"/>
  <c r="AV261" i="56"/>
  <c r="AT261" i="56"/>
  <c r="AR261" i="56"/>
  <c r="AP261" i="56"/>
  <c r="AN261" i="56"/>
  <c r="AL261" i="56"/>
  <c r="AJ261" i="56"/>
  <c r="AH261" i="56"/>
  <c r="AF261" i="56"/>
  <c r="AD261" i="56"/>
  <c r="AB261" i="56"/>
  <c r="Z261" i="56"/>
  <c r="X261" i="56"/>
  <c r="V261" i="56"/>
  <c r="T261" i="56"/>
  <c r="R261" i="56"/>
  <c r="P261" i="56"/>
  <c r="N261" i="56"/>
  <c r="L261" i="56"/>
  <c r="J261" i="56"/>
  <c r="BR259" i="56" s="1"/>
  <c r="BW259" i="56" s="1"/>
  <c r="H261" i="56"/>
  <c r="BY260" i="56"/>
  <c r="BY259" i="56"/>
  <c r="F258" i="56"/>
  <c r="A258" i="56"/>
  <c r="BY257" i="56"/>
  <c r="A257" i="56"/>
  <c r="BY256" i="56"/>
  <c r="BY255" i="56"/>
  <c r="BY254" i="56"/>
  <c r="BR254" i="56"/>
  <c r="BP254" i="56"/>
  <c r="BN254" i="56"/>
  <c r="BL254" i="56"/>
  <c r="BJ254" i="56"/>
  <c r="BH254" i="56"/>
  <c r="BF254" i="56"/>
  <c r="BD254" i="56"/>
  <c r="BB254" i="56"/>
  <c r="AZ254" i="56"/>
  <c r="AX254" i="56"/>
  <c r="AV254" i="56"/>
  <c r="AT254" i="56"/>
  <c r="AR254" i="56"/>
  <c r="AP254" i="56"/>
  <c r="AN254" i="56"/>
  <c r="AL254" i="56"/>
  <c r="AJ254" i="56"/>
  <c r="AH254" i="56"/>
  <c r="AF254" i="56"/>
  <c r="AD254" i="56"/>
  <c r="AB254" i="56"/>
  <c r="Z254" i="56"/>
  <c r="X254" i="56"/>
  <c r="V254" i="56"/>
  <c r="T254" i="56"/>
  <c r="BR252" i="56" s="1"/>
  <c r="BW252" i="56" s="1"/>
  <c r="R254" i="56"/>
  <c r="P254" i="56"/>
  <c r="N254" i="56"/>
  <c r="L254" i="56"/>
  <c r="J254" i="56"/>
  <c r="H254" i="56"/>
  <c r="BY253" i="56"/>
  <c r="F251" i="56"/>
  <c r="A251" i="56"/>
  <c r="A250" i="56"/>
  <c r="BR247" i="56"/>
  <c r="BW249" i="56" s="1"/>
  <c r="BP247" i="56"/>
  <c r="BN247" i="56"/>
  <c r="BL247" i="56"/>
  <c r="BJ247" i="56"/>
  <c r="BH247" i="56"/>
  <c r="BF247" i="56"/>
  <c r="BD247" i="56"/>
  <c r="BB247" i="56"/>
  <c r="AZ247" i="56"/>
  <c r="AX247" i="56"/>
  <c r="AV247" i="56"/>
  <c r="AT247" i="56"/>
  <c r="AR247" i="56"/>
  <c r="AP247" i="56"/>
  <c r="AN247" i="56"/>
  <c r="AL247" i="56"/>
  <c r="AJ247" i="56"/>
  <c r="AH247" i="56"/>
  <c r="AF247" i="56"/>
  <c r="AD247" i="56"/>
  <c r="AB247" i="56"/>
  <c r="Z247" i="56"/>
  <c r="X247" i="56"/>
  <c r="V247" i="56"/>
  <c r="R247" i="56"/>
  <c r="P247" i="56"/>
  <c r="N247" i="56"/>
  <c r="L247" i="56"/>
  <c r="BR245" i="56" s="1"/>
  <c r="BW245" i="56" s="1"/>
  <c r="J247" i="56"/>
  <c r="H247" i="56"/>
  <c r="F244" i="56"/>
  <c r="A244" i="56"/>
  <c r="A243" i="56"/>
  <c r="BR240" i="56"/>
  <c r="BW242" i="56" s="1"/>
  <c r="BP240" i="56"/>
  <c r="BN240" i="56"/>
  <c r="BL240" i="56"/>
  <c r="BJ240" i="56"/>
  <c r="BH240" i="56"/>
  <c r="BF240" i="56"/>
  <c r="BD240" i="56"/>
  <c r="BB240" i="56"/>
  <c r="AZ240" i="56"/>
  <c r="AX240" i="56"/>
  <c r="AV240" i="56"/>
  <c r="AT240" i="56"/>
  <c r="AR240" i="56"/>
  <c r="AP240" i="56"/>
  <c r="AN240" i="56"/>
  <c r="AL240" i="56"/>
  <c r="AJ240" i="56"/>
  <c r="AH240" i="56"/>
  <c r="AF240" i="56"/>
  <c r="AD240" i="56"/>
  <c r="AB240" i="56"/>
  <c r="Z240" i="56"/>
  <c r="X240" i="56"/>
  <c r="V240" i="56"/>
  <c r="T240" i="56"/>
  <c r="R240" i="56"/>
  <c r="P240" i="56"/>
  <c r="N240" i="56"/>
  <c r="L240" i="56"/>
  <c r="J240" i="56"/>
  <c r="H240" i="56"/>
  <c r="F237" i="56"/>
  <c r="A237" i="56"/>
  <c r="A236" i="56"/>
  <c r="BR233" i="56"/>
  <c r="BW235" i="56" s="1"/>
  <c r="BP233" i="56"/>
  <c r="BN233" i="56"/>
  <c r="BL233" i="56"/>
  <c r="BJ233" i="56"/>
  <c r="BH233" i="56"/>
  <c r="BF233" i="56"/>
  <c r="BD233" i="56"/>
  <c r="BB233" i="56"/>
  <c r="AZ233" i="56"/>
  <c r="AX233" i="56"/>
  <c r="AV233" i="56"/>
  <c r="AT233" i="56"/>
  <c r="AR233" i="56"/>
  <c r="AP233" i="56"/>
  <c r="AN233" i="56"/>
  <c r="AL233" i="56"/>
  <c r="AJ233" i="56"/>
  <c r="AH233" i="56"/>
  <c r="AF233" i="56"/>
  <c r="AD233" i="56"/>
  <c r="AB233" i="56"/>
  <c r="Z233" i="56"/>
  <c r="X233" i="56"/>
  <c r="V233" i="56"/>
  <c r="T233" i="56"/>
  <c r="R233" i="56"/>
  <c r="P233" i="56"/>
  <c r="N233" i="56"/>
  <c r="L233" i="56"/>
  <c r="J233" i="56"/>
  <c r="H233" i="56"/>
  <c r="BR231" i="56"/>
  <c r="BW231" i="56" s="1"/>
  <c r="F230" i="56"/>
  <c r="A230" i="56"/>
  <c r="A229" i="56"/>
  <c r="BR226" i="56"/>
  <c r="BP226" i="56"/>
  <c r="BN226" i="56"/>
  <c r="BL226" i="56"/>
  <c r="BJ226" i="56"/>
  <c r="BH226" i="56"/>
  <c r="BF226" i="56"/>
  <c r="BD226" i="56"/>
  <c r="BB226" i="56"/>
  <c r="AZ226" i="56"/>
  <c r="AX226" i="56"/>
  <c r="AV226" i="56"/>
  <c r="AT226" i="56"/>
  <c r="AR226" i="56"/>
  <c r="AP226" i="56"/>
  <c r="AN226" i="56"/>
  <c r="AL226" i="56"/>
  <c r="AJ226" i="56"/>
  <c r="AH226" i="56"/>
  <c r="AF226" i="56"/>
  <c r="AD226" i="56"/>
  <c r="Z226" i="56"/>
  <c r="X226" i="56"/>
  <c r="V226" i="56"/>
  <c r="T226" i="56"/>
  <c r="R226" i="56"/>
  <c r="P226" i="56"/>
  <c r="N226" i="56"/>
  <c r="L226" i="56"/>
  <c r="J226" i="56"/>
  <c r="H226" i="56"/>
  <c r="F223" i="56"/>
  <c r="A223" i="56"/>
  <c r="A222" i="56"/>
  <c r="BR219" i="56"/>
  <c r="BP219" i="56"/>
  <c r="BN219" i="56"/>
  <c r="BL219" i="56"/>
  <c r="BJ219" i="56"/>
  <c r="BH219" i="56"/>
  <c r="BF219" i="56"/>
  <c r="BD219" i="56"/>
  <c r="BB219" i="56"/>
  <c r="AZ219" i="56"/>
  <c r="AX219" i="56"/>
  <c r="AV219" i="56"/>
  <c r="AT219" i="56"/>
  <c r="AR219" i="56"/>
  <c r="AP219" i="56"/>
  <c r="AN219" i="56"/>
  <c r="AL219" i="56"/>
  <c r="AJ219" i="56"/>
  <c r="AH219" i="56"/>
  <c r="AF219" i="56"/>
  <c r="AD219" i="56"/>
  <c r="AB219" i="56"/>
  <c r="Z219" i="56"/>
  <c r="X219" i="56"/>
  <c r="V219" i="56"/>
  <c r="T219" i="56"/>
  <c r="R219" i="56"/>
  <c r="P219" i="56"/>
  <c r="N219" i="56"/>
  <c r="L219" i="56"/>
  <c r="J219" i="56"/>
  <c r="H219" i="56"/>
  <c r="F216" i="56"/>
  <c r="A216" i="56"/>
  <c r="A215" i="56"/>
  <c r="BR212" i="56"/>
  <c r="BW214" i="56" s="1"/>
  <c r="BP212" i="56"/>
  <c r="BN212" i="56"/>
  <c r="BL212" i="56"/>
  <c r="BJ212" i="56"/>
  <c r="BH212" i="56"/>
  <c r="BF212" i="56"/>
  <c r="BD212" i="56"/>
  <c r="BB212" i="56"/>
  <c r="AZ212" i="56"/>
  <c r="AX212" i="56"/>
  <c r="AV212" i="56"/>
  <c r="AT212" i="56"/>
  <c r="AR212" i="56"/>
  <c r="AP212" i="56"/>
  <c r="AN212" i="56"/>
  <c r="AL212" i="56"/>
  <c r="AJ212" i="56"/>
  <c r="AH212" i="56"/>
  <c r="AF212" i="56"/>
  <c r="AD212" i="56"/>
  <c r="AB212" i="56"/>
  <c r="Z212" i="56"/>
  <c r="X212" i="56"/>
  <c r="V212" i="56"/>
  <c r="L212" i="56"/>
  <c r="J212" i="56"/>
  <c r="H212" i="56"/>
  <c r="F209" i="56"/>
  <c r="A209" i="56"/>
  <c r="A208" i="56"/>
  <c r="BR205" i="56"/>
  <c r="BW207" i="56" s="1"/>
  <c r="BP205" i="56"/>
  <c r="BN205" i="56"/>
  <c r="BL205" i="56"/>
  <c r="BJ205" i="56"/>
  <c r="BH205" i="56"/>
  <c r="BF205" i="56"/>
  <c r="BD205" i="56"/>
  <c r="BB205" i="56"/>
  <c r="AZ205" i="56"/>
  <c r="AX205" i="56"/>
  <c r="AV205" i="56"/>
  <c r="AT205" i="56"/>
  <c r="AR205" i="56"/>
  <c r="AP205" i="56"/>
  <c r="AN205" i="56"/>
  <c r="AL205" i="56"/>
  <c r="AJ205" i="56"/>
  <c r="AH205" i="56"/>
  <c r="AF205" i="56"/>
  <c r="AD205" i="56"/>
  <c r="AB205" i="56"/>
  <c r="Z205" i="56"/>
  <c r="X205" i="56"/>
  <c r="V205" i="56"/>
  <c r="T205" i="56"/>
  <c r="R205" i="56"/>
  <c r="P205" i="56"/>
  <c r="N205" i="56"/>
  <c r="L205" i="56"/>
  <c r="J205" i="56"/>
  <c r="H205" i="56"/>
  <c r="F202" i="56"/>
  <c r="A202" i="56"/>
  <c r="A201" i="56"/>
  <c r="BR198" i="56"/>
  <c r="BP198" i="56"/>
  <c r="BN198" i="56"/>
  <c r="BL198" i="56"/>
  <c r="BJ198" i="56"/>
  <c r="BH198" i="56"/>
  <c r="BF198" i="56"/>
  <c r="BD198" i="56"/>
  <c r="BB198" i="56"/>
  <c r="AZ198" i="56"/>
  <c r="AX198" i="56"/>
  <c r="AV198" i="56"/>
  <c r="AT198" i="56"/>
  <c r="AR198" i="56"/>
  <c r="AP198" i="56"/>
  <c r="AN198" i="56"/>
  <c r="AL198" i="56"/>
  <c r="AJ198" i="56"/>
  <c r="AH198" i="56"/>
  <c r="AF198" i="56"/>
  <c r="AD198" i="56"/>
  <c r="AB198" i="56"/>
  <c r="Z198" i="56"/>
  <c r="X198" i="56"/>
  <c r="V198" i="56"/>
  <c r="T198" i="56"/>
  <c r="R198" i="56"/>
  <c r="P198" i="56"/>
  <c r="N198" i="56"/>
  <c r="L198" i="56"/>
  <c r="J198" i="56"/>
  <c r="H198" i="56"/>
  <c r="F195" i="56"/>
  <c r="A195" i="56"/>
  <c r="A194" i="56"/>
  <c r="BR191" i="56"/>
  <c r="BW193" i="56" s="1"/>
  <c r="BP191" i="56"/>
  <c r="BN191" i="56"/>
  <c r="BL191" i="56"/>
  <c r="BJ191" i="56"/>
  <c r="BH191" i="56"/>
  <c r="BF191" i="56"/>
  <c r="BD191" i="56"/>
  <c r="BB191" i="56"/>
  <c r="AZ191" i="56"/>
  <c r="AX191" i="56"/>
  <c r="AV191" i="56"/>
  <c r="AT191" i="56"/>
  <c r="AR191" i="56"/>
  <c r="AP191" i="56"/>
  <c r="AN191" i="56"/>
  <c r="AL191" i="56"/>
  <c r="AJ191" i="56"/>
  <c r="AH191" i="56"/>
  <c r="AF191" i="56"/>
  <c r="AD191" i="56"/>
  <c r="AB191" i="56"/>
  <c r="Z191" i="56"/>
  <c r="X191" i="56"/>
  <c r="V191" i="56"/>
  <c r="T191" i="56"/>
  <c r="R191" i="56"/>
  <c r="L191" i="56"/>
  <c r="J191" i="56"/>
  <c r="H191" i="56"/>
  <c r="F188" i="56"/>
  <c r="A188" i="56"/>
  <c r="A187" i="56"/>
  <c r="BW186" i="56"/>
  <c r="BR184" i="56"/>
  <c r="BP184" i="56"/>
  <c r="BN184" i="56"/>
  <c r="BL184" i="56"/>
  <c r="BJ184" i="56"/>
  <c r="BH184" i="56"/>
  <c r="BF184" i="56"/>
  <c r="BD184" i="56"/>
  <c r="BB184" i="56"/>
  <c r="AZ184" i="56"/>
  <c r="AX184" i="56"/>
  <c r="AV184" i="56"/>
  <c r="AT184" i="56"/>
  <c r="AR184" i="56"/>
  <c r="AP184" i="56"/>
  <c r="AN184" i="56"/>
  <c r="AL184" i="56"/>
  <c r="AJ184" i="56"/>
  <c r="AH184" i="56"/>
  <c r="AF184" i="56"/>
  <c r="AD184" i="56"/>
  <c r="AB184" i="56"/>
  <c r="Z184" i="56"/>
  <c r="X184" i="56"/>
  <c r="V184" i="56"/>
  <c r="BR182" i="56" s="1"/>
  <c r="BW182" i="56" s="1"/>
  <c r="T184" i="56"/>
  <c r="R184" i="56"/>
  <c r="P184" i="56"/>
  <c r="N184" i="56"/>
  <c r="L184" i="56"/>
  <c r="J184" i="56"/>
  <c r="H184" i="56"/>
  <c r="F181" i="56"/>
  <c r="A181" i="56"/>
  <c r="A180" i="56"/>
  <c r="BR177" i="56"/>
  <c r="BP177" i="56"/>
  <c r="BN177" i="56"/>
  <c r="BL177" i="56"/>
  <c r="BJ177" i="56"/>
  <c r="BH177" i="56"/>
  <c r="BF177" i="56"/>
  <c r="BD177" i="56"/>
  <c r="BB177" i="56"/>
  <c r="AZ177" i="56"/>
  <c r="AX177" i="56"/>
  <c r="AV177" i="56"/>
  <c r="AT177" i="56"/>
  <c r="AR177" i="56"/>
  <c r="AP177" i="56"/>
  <c r="AN177" i="56"/>
  <c r="AL177" i="56"/>
  <c r="AJ177" i="56"/>
  <c r="AH177" i="56"/>
  <c r="AF177" i="56"/>
  <c r="AD177" i="56"/>
  <c r="AB177" i="56"/>
  <c r="Z177" i="56"/>
  <c r="X177" i="56"/>
  <c r="V177" i="56"/>
  <c r="N177" i="56"/>
  <c r="L177" i="56"/>
  <c r="J177" i="56"/>
  <c r="H177" i="56"/>
  <c r="F174" i="56"/>
  <c r="A174" i="56"/>
  <c r="A173" i="56"/>
  <c r="BR170" i="56"/>
  <c r="BW172" i="56" s="1"/>
  <c r="BP170" i="56"/>
  <c r="BN170" i="56"/>
  <c r="BL170" i="56"/>
  <c r="BJ170" i="56"/>
  <c r="BH170" i="56"/>
  <c r="BF170" i="56"/>
  <c r="BD170" i="56"/>
  <c r="BB170" i="56"/>
  <c r="AZ170" i="56"/>
  <c r="AX170" i="56"/>
  <c r="AV170" i="56"/>
  <c r="AT170" i="56"/>
  <c r="AR170" i="56"/>
  <c r="AP170" i="56"/>
  <c r="AN170" i="56"/>
  <c r="AL170" i="56"/>
  <c r="AJ170" i="56"/>
  <c r="AH170" i="56"/>
  <c r="AF170" i="56"/>
  <c r="AD170" i="56"/>
  <c r="AB170" i="56"/>
  <c r="Z170" i="56"/>
  <c r="X170" i="56"/>
  <c r="V170" i="56"/>
  <c r="L170" i="56"/>
  <c r="J170" i="56"/>
  <c r="H170" i="56"/>
  <c r="F167" i="56"/>
  <c r="A167" i="56"/>
  <c r="A166" i="56"/>
  <c r="BR163" i="56"/>
  <c r="BW165" i="56" s="1"/>
  <c r="BP163" i="56"/>
  <c r="BN163" i="56"/>
  <c r="BL163" i="56"/>
  <c r="BJ163" i="56"/>
  <c r="BH163" i="56"/>
  <c r="BF163" i="56"/>
  <c r="BD163" i="56"/>
  <c r="BB163" i="56"/>
  <c r="AZ163" i="56"/>
  <c r="AX163" i="56"/>
  <c r="AV163" i="56"/>
  <c r="AT163" i="56"/>
  <c r="AR163" i="56"/>
  <c r="AP163" i="56"/>
  <c r="AN163" i="56"/>
  <c r="AL163" i="56"/>
  <c r="AJ163" i="56"/>
  <c r="AH163" i="56"/>
  <c r="AF163" i="56"/>
  <c r="AD163" i="56"/>
  <c r="AB163" i="56"/>
  <c r="Z163" i="56"/>
  <c r="X163" i="56"/>
  <c r="V163" i="56"/>
  <c r="T163" i="56"/>
  <c r="R163" i="56"/>
  <c r="P163" i="56"/>
  <c r="BR161" i="56" s="1"/>
  <c r="BW161" i="56" s="1"/>
  <c r="N163" i="56"/>
  <c r="L163" i="56"/>
  <c r="J163" i="56"/>
  <c r="H163" i="56"/>
  <c r="F160" i="56"/>
  <c r="A160" i="56"/>
  <c r="A159" i="56"/>
  <c r="BR156" i="56"/>
  <c r="BP156" i="56"/>
  <c r="BN156" i="56"/>
  <c r="BL156" i="56"/>
  <c r="BJ156" i="56"/>
  <c r="BH156" i="56"/>
  <c r="BF156" i="56"/>
  <c r="BD156" i="56"/>
  <c r="BB156" i="56"/>
  <c r="AZ156" i="56"/>
  <c r="AX156" i="56"/>
  <c r="AV156" i="56"/>
  <c r="AT156" i="56"/>
  <c r="AR156" i="56"/>
  <c r="AP156" i="56"/>
  <c r="AN156" i="56"/>
  <c r="AL156" i="56"/>
  <c r="AJ156" i="56"/>
  <c r="AH156" i="56"/>
  <c r="AF156" i="56"/>
  <c r="AD156" i="56"/>
  <c r="AB156" i="56"/>
  <c r="Z156" i="56"/>
  <c r="X156" i="56"/>
  <c r="V156" i="56"/>
  <c r="T156" i="56"/>
  <c r="R156" i="56"/>
  <c r="P156" i="56"/>
  <c r="N156" i="56"/>
  <c r="L156" i="56"/>
  <c r="J156" i="56"/>
  <c r="H156" i="56"/>
  <c r="F153" i="56"/>
  <c r="A153" i="56"/>
  <c r="A152" i="56"/>
  <c r="BR149" i="56"/>
  <c r="BP149" i="56"/>
  <c r="BN149" i="56"/>
  <c r="BL149" i="56"/>
  <c r="BJ149" i="56"/>
  <c r="BH149" i="56"/>
  <c r="BF149" i="56"/>
  <c r="BD149" i="56"/>
  <c r="BB149" i="56"/>
  <c r="AZ149" i="56"/>
  <c r="AV149" i="56"/>
  <c r="AT149" i="56"/>
  <c r="AR149" i="56"/>
  <c r="AP149" i="56"/>
  <c r="AN149" i="56"/>
  <c r="AL149" i="56"/>
  <c r="AJ149" i="56"/>
  <c r="AH149" i="56"/>
  <c r="AF149" i="56"/>
  <c r="AD149" i="56"/>
  <c r="BR147" i="56" s="1"/>
  <c r="BW147" i="56" s="1"/>
  <c r="AB149" i="56"/>
  <c r="Z149" i="56"/>
  <c r="X149" i="56"/>
  <c r="V149" i="56"/>
  <c r="L149" i="56"/>
  <c r="J149" i="56"/>
  <c r="H149" i="56"/>
  <c r="F146" i="56"/>
  <c r="A146" i="56"/>
  <c r="A145" i="56"/>
  <c r="BR142" i="56"/>
  <c r="BP142" i="56"/>
  <c r="BN142" i="56"/>
  <c r="BL142" i="56"/>
  <c r="BJ142" i="56"/>
  <c r="BH142" i="56"/>
  <c r="BF142" i="56"/>
  <c r="BD142" i="56"/>
  <c r="BB142" i="56"/>
  <c r="AZ142" i="56"/>
  <c r="AX142" i="56"/>
  <c r="AV142" i="56"/>
  <c r="AT142" i="56"/>
  <c r="AR142" i="56"/>
  <c r="AP142" i="56"/>
  <c r="AN142" i="56"/>
  <c r="AL142" i="56"/>
  <c r="AJ142" i="56"/>
  <c r="AH142" i="56"/>
  <c r="AF142" i="56"/>
  <c r="AD142" i="56"/>
  <c r="BR140" i="56" s="1"/>
  <c r="BW140" i="56" s="1"/>
  <c r="AB142" i="56"/>
  <c r="Z142" i="56"/>
  <c r="X142" i="56"/>
  <c r="V142" i="56"/>
  <c r="L142" i="56"/>
  <c r="J142" i="56"/>
  <c r="H142" i="56"/>
  <c r="F139" i="56"/>
  <c r="A139" i="56"/>
  <c r="A138" i="56"/>
  <c r="BR135" i="56"/>
  <c r="BW137" i="56" s="1"/>
  <c r="BP135" i="56"/>
  <c r="BN135" i="56"/>
  <c r="BL135" i="56"/>
  <c r="BJ135" i="56"/>
  <c r="BH135" i="56"/>
  <c r="BF135" i="56"/>
  <c r="BD135" i="56"/>
  <c r="BB135" i="56"/>
  <c r="AZ135" i="56"/>
  <c r="AX135" i="56"/>
  <c r="AV135" i="56"/>
  <c r="AT135" i="56"/>
  <c r="AR135" i="56"/>
  <c r="AP135" i="56"/>
  <c r="AN135" i="56"/>
  <c r="AL135" i="56"/>
  <c r="AJ135" i="56"/>
  <c r="AH135" i="56"/>
  <c r="AF135" i="56"/>
  <c r="AD135" i="56"/>
  <c r="AB135" i="56"/>
  <c r="Z135" i="56"/>
  <c r="X135" i="56"/>
  <c r="V135" i="56"/>
  <c r="T135" i="56"/>
  <c r="R135" i="56"/>
  <c r="P135" i="56"/>
  <c r="L135" i="56"/>
  <c r="J135" i="56"/>
  <c r="H135" i="56"/>
  <c r="BR133" i="56"/>
  <c r="BW133" i="56" s="1"/>
  <c r="F132" i="56"/>
  <c r="A132" i="56"/>
  <c r="A131" i="56"/>
  <c r="BR128" i="56"/>
  <c r="BP128" i="56"/>
  <c r="BN128" i="56"/>
  <c r="BL128" i="56"/>
  <c r="BJ128" i="56"/>
  <c r="BH128" i="56"/>
  <c r="BF128" i="56"/>
  <c r="BD128" i="56"/>
  <c r="BB128" i="56"/>
  <c r="AZ128" i="56"/>
  <c r="AX128" i="56"/>
  <c r="AV128" i="56"/>
  <c r="AT128" i="56"/>
  <c r="AR128" i="56"/>
  <c r="AP128" i="56"/>
  <c r="AN128" i="56"/>
  <c r="AL128" i="56"/>
  <c r="AJ128" i="56"/>
  <c r="AH128" i="56"/>
  <c r="AF128" i="56"/>
  <c r="AD128" i="56"/>
  <c r="AB128" i="56"/>
  <c r="Z128" i="56"/>
  <c r="X128" i="56"/>
  <c r="V128" i="56"/>
  <c r="T128" i="56"/>
  <c r="R128" i="56"/>
  <c r="P128" i="56"/>
  <c r="N128" i="56"/>
  <c r="L128" i="56"/>
  <c r="J128" i="56"/>
  <c r="H128" i="56"/>
  <c r="F125" i="56"/>
  <c r="A125" i="56"/>
  <c r="A124" i="56"/>
  <c r="BR121" i="56"/>
  <c r="BP121" i="56"/>
  <c r="BN121" i="56"/>
  <c r="BL121" i="56"/>
  <c r="BJ121" i="56"/>
  <c r="BH121" i="56"/>
  <c r="BF121" i="56"/>
  <c r="BD121" i="56"/>
  <c r="BB121" i="56"/>
  <c r="AZ121" i="56"/>
  <c r="AX121" i="56"/>
  <c r="AV121" i="56"/>
  <c r="AT121" i="56"/>
  <c r="AR121" i="56"/>
  <c r="AP121" i="56"/>
  <c r="AN121" i="56"/>
  <c r="AL121" i="56"/>
  <c r="AJ121" i="56"/>
  <c r="AH121" i="56"/>
  <c r="AF121" i="56"/>
  <c r="AD121" i="56"/>
  <c r="AB121" i="56"/>
  <c r="Z121" i="56"/>
  <c r="X121" i="56"/>
  <c r="V121" i="56"/>
  <c r="T121" i="56"/>
  <c r="R121" i="56"/>
  <c r="BR119" i="56" s="1"/>
  <c r="BW119" i="56" s="1"/>
  <c r="P121" i="56"/>
  <c r="N121" i="56"/>
  <c r="L121" i="56"/>
  <c r="J121" i="56"/>
  <c r="H121" i="56"/>
  <c r="F118" i="56"/>
  <c r="A118" i="56"/>
  <c r="A117" i="56"/>
  <c r="BR114" i="56"/>
  <c r="BP114" i="56"/>
  <c r="BN114" i="56"/>
  <c r="BL114" i="56"/>
  <c r="BJ114" i="56"/>
  <c r="BH114" i="56"/>
  <c r="BF114" i="56"/>
  <c r="BD114" i="56"/>
  <c r="BB114" i="56"/>
  <c r="AZ114" i="56"/>
  <c r="AX114" i="56"/>
  <c r="AV114" i="56"/>
  <c r="AT114" i="56"/>
  <c r="AR114" i="56"/>
  <c r="AP114" i="56"/>
  <c r="AN114" i="56"/>
  <c r="AL114" i="56"/>
  <c r="AJ114" i="56"/>
  <c r="AH114" i="56"/>
  <c r="AF114" i="56"/>
  <c r="AD114" i="56"/>
  <c r="AB114" i="56"/>
  <c r="Z114" i="56"/>
  <c r="X114" i="56"/>
  <c r="V114" i="56"/>
  <c r="T114" i="56"/>
  <c r="R114" i="56"/>
  <c r="P114" i="56"/>
  <c r="N114" i="56"/>
  <c r="L114" i="56"/>
  <c r="J114" i="56"/>
  <c r="H114" i="56"/>
  <c r="F111" i="56"/>
  <c r="A111" i="56"/>
  <c r="A110" i="56"/>
  <c r="BR107" i="56"/>
  <c r="BP107" i="56"/>
  <c r="BN107" i="56"/>
  <c r="BL107" i="56"/>
  <c r="BJ107" i="56"/>
  <c r="BH107" i="56"/>
  <c r="BF107" i="56"/>
  <c r="BD107" i="56"/>
  <c r="BB107" i="56"/>
  <c r="AZ107" i="56"/>
  <c r="AX107" i="56"/>
  <c r="AV107" i="56"/>
  <c r="AT107" i="56"/>
  <c r="AR107" i="56"/>
  <c r="AP107" i="56"/>
  <c r="AN107" i="56"/>
  <c r="AL107" i="56"/>
  <c r="AJ107" i="56"/>
  <c r="AH107" i="56"/>
  <c r="AF107" i="56"/>
  <c r="AD107" i="56"/>
  <c r="AB107" i="56"/>
  <c r="Z107" i="56"/>
  <c r="X107" i="56"/>
  <c r="V107" i="56"/>
  <c r="T107" i="56"/>
  <c r="R107" i="56"/>
  <c r="P107" i="56"/>
  <c r="N107" i="56"/>
  <c r="L107" i="56"/>
  <c r="BR105" i="56" s="1"/>
  <c r="BW105" i="56" s="1"/>
  <c r="J107" i="56"/>
  <c r="H107" i="56"/>
  <c r="F104" i="56"/>
  <c r="A104" i="56"/>
  <c r="A103" i="56"/>
  <c r="BR100" i="56"/>
  <c r="BP100" i="56"/>
  <c r="BN100" i="56"/>
  <c r="BL100" i="56"/>
  <c r="BJ100" i="56"/>
  <c r="BH100" i="56"/>
  <c r="BF100" i="56"/>
  <c r="BD100" i="56"/>
  <c r="BB100" i="56"/>
  <c r="AZ100" i="56"/>
  <c r="AX100" i="56"/>
  <c r="AV100" i="56"/>
  <c r="AT100" i="56"/>
  <c r="AR100" i="56"/>
  <c r="AP100" i="56"/>
  <c r="AN100" i="56"/>
  <c r="AL100" i="56"/>
  <c r="AJ100" i="56"/>
  <c r="AH100" i="56"/>
  <c r="AF100" i="56"/>
  <c r="AD100" i="56"/>
  <c r="AB100" i="56"/>
  <c r="Z100" i="56"/>
  <c r="X100" i="56"/>
  <c r="V100" i="56"/>
  <c r="T100" i="56"/>
  <c r="R100" i="56"/>
  <c r="P100" i="56"/>
  <c r="BR98" i="56" s="1"/>
  <c r="BW98" i="56" s="1"/>
  <c r="N100" i="56"/>
  <c r="L100" i="56"/>
  <c r="J100" i="56"/>
  <c r="H100" i="56"/>
  <c r="F97" i="56"/>
  <c r="A97" i="56"/>
  <c r="A96" i="56"/>
  <c r="BR93" i="56"/>
  <c r="BP93" i="56"/>
  <c r="BN93" i="56"/>
  <c r="BL93" i="56"/>
  <c r="BJ93" i="56"/>
  <c r="BH93" i="56"/>
  <c r="BF93" i="56"/>
  <c r="BD93" i="56"/>
  <c r="BB93" i="56"/>
  <c r="AZ93" i="56"/>
  <c r="AX93" i="56"/>
  <c r="AV93" i="56"/>
  <c r="AT93" i="56"/>
  <c r="AR93" i="56"/>
  <c r="AP93" i="56"/>
  <c r="AN93" i="56"/>
  <c r="AL93" i="56"/>
  <c r="AJ93" i="56"/>
  <c r="AH93" i="56"/>
  <c r="AF93" i="56"/>
  <c r="AD93" i="56"/>
  <c r="AB93" i="56"/>
  <c r="Z93" i="56"/>
  <c r="X93" i="56"/>
  <c r="V93" i="56"/>
  <c r="T93" i="56"/>
  <c r="R93" i="56"/>
  <c r="P93" i="56"/>
  <c r="N93" i="56"/>
  <c r="L93" i="56"/>
  <c r="BR91" i="56" s="1"/>
  <c r="BW91" i="56" s="1"/>
  <c r="J93" i="56"/>
  <c r="H93" i="56"/>
  <c r="F90" i="56"/>
  <c r="A90" i="56"/>
  <c r="A89" i="56"/>
  <c r="BR86" i="56"/>
  <c r="BW88" i="56" s="1"/>
  <c r="BP86" i="56"/>
  <c r="BN86" i="56"/>
  <c r="BL86" i="56"/>
  <c r="BJ86" i="56"/>
  <c r="BH86" i="56"/>
  <c r="BF86" i="56"/>
  <c r="BD86" i="56"/>
  <c r="BB86" i="56"/>
  <c r="AZ86" i="56"/>
  <c r="AX86" i="56"/>
  <c r="AV86" i="56"/>
  <c r="AT86" i="56"/>
  <c r="AR86" i="56"/>
  <c r="AP86" i="56"/>
  <c r="AN86" i="56"/>
  <c r="AL86" i="56"/>
  <c r="AJ86" i="56"/>
  <c r="AH86" i="56"/>
  <c r="AF86" i="56"/>
  <c r="AD86" i="56"/>
  <c r="AB86" i="56"/>
  <c r="Z86" i="56"/>
  <c r="X86" i="56"/>
  <c r="V86" i="56"/>
  <c r="T86" i="56"/>
  <c r="R86" i="56"/>
  <c r="P86" i="56"/>
  <c r="N86" i="56"/>
  <c r="L86" i="56"/>
  <c r="J86" i="56"/>
  <c r="H86" i="56"/>
  <c r="F83" i="56"/>
  <c r="A83" i="56"/>
  <c r="A82" i="56"/>
  <c r="BR79" i="56"/>
  <c r="BP79" i="56"/>
  <c r="BN79" i="56"/>
  <c r="BL79" i="56"/>
  <c r="BJ79" i="56"/>
  <c r="BH79" i="56"/>
  <c r="BF79" i="56"/>
  <c r="BD79" i="56"/>
  <c r="BB79" i="56"/>
  <c r="AZ79" i="56"/>
  <c r="AX79" i="56"/>
  <c r="AV79" i="56"/>
  <c r="AT79" i="56"/>
  <c r="AR79" i="56"/>
  <c r="AP79" i="56"/>
  <c r="AN79" i="56"/>
  <c r="AL79" i="56"/>
  <c r="AJ79" i="56"/>
  <c r="AH79" i="56"/>
  <c r="AF79" i="56"/>
  <c r="AD79" i="56"/>
  <c r="AB79" i="56"/>
  <c r="Z79" i="56"/>
  <c r="X79" i="56"/>
  <c r="V79" i="56"/>
  <c r="T79" i="56"/>
  <c r="R79" i="56"/>
  <c r="P79" i="56"/>
  <c r="N79" i="56"/>
  <c r="L79" i="56"/>
  <c r="BR77" i="56" s="1"/>
  <c r="BW77" i="56" s="1"/>
  <c r="J79" i="56"/>
  <c r="H79" i="56"/>
  <c r="F76" i="56"/>
  <c r="A76" i="56"/>
  <c r="A75" i="56"/>
  <c r="BR72" i="56"/>
  <c r="BP72" i="56"/>
  <c r="BN72" i="56"/>
  <c r="BL72" i="56"/>
  <c r="BJ72" i="56"/>
  <c r="BH72" i="56"/>
  <c r="BF72" i="56"/>
  <c r="BD72" i="56"/>
  <c r="BB72" i="56"/>
  <c r="AZ72" i="56"/>
  <c r="AX72" i="56"/>
  <c r="AV72" i="56"/>
  <c r="AT72" i="56"/>
  <c r="AR72" i="56"/>
  <c r="AP72" i="56"/>
  <c r="AN72" i="56"/>
  <c r="AL72" i="56"/>
  <c r="AJ72" i="56"/>
  <c r="AH72" i="56"/>
  <c r="AF72" i="56"/>
  <c r="AD72" i="56"/>
  <c r="AB72" i="56"/>
  <c r="Z72" i="56"/>
  <c r="X72" i="56"/>
  <c r="V72" i="56"/>
  <c r="T72" i="56"/>
  <c r="R72" i="56"/>
  <c r="P72" i="56"/>
  <c r="N72" i="56"/>
  <c r="L72" i="56"/>
  <c r="J72" i="56"/>
  <c r="H72" i="56"/>
  <c r="F69" i="56"/>
  <c r="A69" i="56"/>
  <c r="A68" i="56"/>
  <c r="BR65" i="56"/>
  <c r="BW67" i="56" s="1"/>
  <c r="BP65" i="56"/>
  <c r="BN65" i="56"/>
  <c r="BL65" i="56"/>
  <c r="BJ65" i="56"/>
  <c r="BH65" i="56"/>
  <c r="BF65" i="56"/>
  <c r="BD65" i="56"/>
  <c r="BB65" i="56"/>
  <c r="AZ65" i="56"/>
  <c r="AX65" i="56"/>
  <c r="AV65" i="56"/>
  <c r="AT65" i="56"/>
  <c r="AR65" i="56"/>
  <c r="AP65" i="56"/>
  <c r="AN65" i="56"/>
  <c r="AL65" i="56"/>
  <c r="AJ65" i="56"/>
  <c r="AH65" i="56"/>
  <c r="AF65" i="56"/>
  <c r="AD65" i="56"/>
  <c r="AB65" i="56"/>
  <c r="Z65" i="56"/>
  <c r="V65" i="56"/>
  <c r="T65" i="56"/>
  <c r="R65" i="56"/>
  <c r="P65" i="56"/>
  <c r="N65" i="56"/>
  <c r="L65" i="56"/>
  <c r="J65" i="56"/>
  <c r="BR63" i="56" s="1"/>
  <c r="H65" i="56"/>
  <c r="F62" i="56"/>
  <c r="A62" i="56"/>
  <c r="A61" i="56"/>
  <c r="BR58" i="56"/>
  <c r="BW60" i="56" s="1"/>
  <c r="BP58" i="56"/>
  <c r="BN58" i="56"/>
  <c r="BL58" i="56"/>
  <c r="BJ58" i="56"/>
  <c r="BH58" i="56"/>
  <c r="BF58" i="56"/>
  <c r="BD58" i="56"/>
  <c r="BB58" i="56"/>
  <c r="AZ58" i="56"/>
  <c r="AX58" i="56"/>
  <c r="AV58" i="56"/>
  <c r="AT58" i="56"/>
  <c r="AR58" i="56"/>
  <c r="AP58" i="56"/>
  <c r="AN58" i="56"/>
  <c r="AL58" i="56"/>
  <c r="AJ58" i="56"/>
  <c r="AH58" i="56"/>
  <c r="AF58" i="56"/>
  <c r="AD58" i="56"/>
  <c r="AB58" i="56"/>
  <c r="Z58" i="56"/>
  <c r="X58" i="56"/>
  <c r="V58" i="56"/>
  <c r="T58" i="56"/>
  <c r="L58" i="56"/>
  <c r="J58" i="56"/>
  <c r="H58" i="56"/>
  <c r="BR56" i="56"/>
  <c r="BW56" i="56" s="1"/>
  <c r="F55" i="56"/>
  <c r="A55" i="56"/>
  <c r="A54" i="56"/>
  <c r="BR51" i="56"/>
  <c r="BP51" i="56"/>
  <c r="BP11" i="56" s="1"/>
  <c r="BN51" i="56"/>
  <c r="BL51" i="56"/>
  <c r="BJ51" i="56"/>
  <c r="BH51" i="56"/>
  <c r="BF51" i="56"/>
  <c r="BD51" i="56"/>
  <c r="BB51" i="56"/>
  <c r="AZ51" i="56"/>
  <c r="AZ11" i="56" s="1"/>
  <c r="AX51" i="56"/>
  <c r="AV51" i="56"/>
  <c r="AT51" i="56"/>
  <c r="AR51" i="56"/>
  <c r="AP51" i="56"/>
  <c r="AN51" i="56"/>
  <c r="AL51" i="56"/>
  <c r="AJ51" i="56"/>
  <c r="AH51" i="56"/>
  <c r="AF51" i="56"/>
  <c r="AD51" i="56"/>
  <c r="AB51" i="56"/>
  <c r="Z51" i="56"/>
  <c r="X51" i="56"/>
  <c r="V51" i="56"/>
  <c r="T51" i="56"/>
  <c r="BR49" i="56" s="1"/>
  <c r="BW49" i="56" s="1"/>
  <c r="N51" i="56"/>
  <c r="L51" i="56"/>
  <c r="J51" i="56"/>
  <c r="H51" i="56"/>
  <c r="F48" i="56"/>
  <c r="A48" i="56"/>
  <c r="A47" i="56"/>
  <c r="BR44" i="56"/>
  <c r="BP44" i="56"/>
  <c r="BN44" i="56"/>
  <c r="BL44" i="56"/>
  <c r="BJ44" i="56"/>
  <c r="BH44" i="56"/>
  <c r="BF44" i="56"/>
  <c r="BD44" i="56"/>
  <c r="BB44" i="56"/>
  <c r="AZ44" i="56"/>
  <c r="AX44" i="56"/>
  <c r="AV44" i="56"/>
  <c r="AT44" i="56"/>
  <c r="AR44" i="56"/>
  <c r="AP44" i="56"/>
  <c r="AN44" i="56"/>
  <c r="AL44" i="56"/>
  <c r="AJ44" i="56"/>
  <c r="AH44" i="56"/>
  <c r="AF44" i="56"/>
  <c r="AD44" i="56"/>
  <c r="AB44" i="56"/>
  <c r="Z44" i="56"/>
  <c r="X44" i="56"/>
  <c r="V44" i="56"/>
  <c r="T44" i="56"/>
  <c r="R44" i="56"/>
  <c r="P44" i="56"/>
  <c r="N44" i="56"/>
  <c r="L44" i="56"/>
  <c r="J44" i="56"/>
  <c r="H44" i="56"/>
  <c r="F41" i="56"/>
  <c r="A41" i="56"/>
  <c r="A40" i="56"/>
  <c r="BR37" i="56"/>
  <c r="BP37" i="56"/>
  <c r="BN37" i="56"/>
  <c r="BL37" i="56"/>
  <c r="BJ37" i="56"/>
  <c r="BH37" i="56"/>
  <c r="BF37" i="56"/>
  <c r="BD37" i="56"/>
  <c r="BB37" i="56"/>
  <c r="AZ37" i="56"/>
  <c r="AX37" i="56"/>
  <c r="AV37" i="56"/>
  <c r="AT37" i="56"/>
  <c r="AR37" i="56"/>
  <c r="AP37" i="56"/>
  <c r="AN37" i="56"/>
  <c r="AL37" i="56"/>
  <c r="AJ37" i="56"/>
  <c r="AH37" i="56"/>
  <c r="AF37" i="56"/>
  <c r="AD37" i="56"/>
  <c r="AB37" i="56"/>
  <c r="Z37" i="56"/>
  <c r="P37" i="56"/>
  <c r="N37" i="56"/>
  <c r="L37" i="56"/>
  <c r="J37" i="56"/>
  <c r="H37" i="56"/>
  <c r="F34" i="56"/>
  <c r="A34" i="56"/>
  <c r="A33" i="56"/>
  <c r="BR30" i="56"/>
  <c r="BP30" i="56"/>
  <c r="BN30" i="56"/>
  <c r="BL30" i="56"/>
  <c r="BJ30" i="56"/>
  <c r="BH30" i="56"/>
  <c r="BF30" i="56"/>
  <c r="BD30" i="56"/>
  <c r="BB30" i="56"/>
  <c r="AZ30" i="56"/>
  <c r="AX30" i="56"/>
  <c r="AV30" i="56"/>
  <c r="AT30" i="56"/>
  <c r="AR30" i="56"/>
  <c r="AP30" i="56"/>
  <c r="AN30" i="56"/>
  <c r="AL30" i="56"/>
  <c r="AJ30" i="56"/>
  <c r="AH30" i="56"/>
  <c r="AF30" i="56"/>
  <c r="AD30" i="56"/>
  <c r="AB30" i="56"/>
  <c r="Z30" i="56"/>
  <c r="X30" i="56"/>
  <c r="BW32" i="56" s="1"/>
  <c r="V30" i="56"/>
  <c r="T30" i="56"/>
  <c r="R30" i="56"/>
  <c r="R11" i="56" s="1"/>
  <c r="P30" i="56"/>
  <c r="N30" i="56"/>
  <c r="L30" i="56"/>
  <c r="J30" i="56"/>
  <c r="F27" i="56"/>
  <c r="A27" i="56"/>
  <c r="A26" i="56"/>
  <c r="BN24" i="56"/>
  <c r="BJ24" i="56"/>
  <c r="BH24" i="56"/>
  <c r="BD24" i="56"/>
  <c r="BB24" i="56"/>
  <c r="AX24" i="56"/>
  <c r="AT24" i="56"/>
  <c r="AN24" i="56"/>
  <c r="AL24" i="56"/>
  <c r="AH24" i="56"/>
  <c r="AD24" i="56"/>
  <c r="X24" i="56"/>
  <c r="V24" i="56"/>
  <c r="R24" i="56"/>
  <c r="N24" i="56"/>
  <c r="H24" i="56"/>
  <c r="BP23" i="56"/>
  <c r="BP24" i="56" s="1"/>
  <c r="BN23" i="56"/>
  <c r="BL23" i="56"/>
  <c r="BL24" i="56" s="1"/>
  <c r="BJ23" i="56"/>
  <c r="BH23" i="56"/>
  <c r="BF23" i="56"/>
  <c r="BF24" i="56" s="1"/>
  <c r="BD23" i="56"/>
  <c r="BB23" i="56"/>
  <c r="AZ23" i="56"/>
  <c r="AZ24" i="56" s="1"/>
  <c r="AX23" i="56"/>
  <c r="AV23" i="56"/>
  <c r="AV24" i="56" s="1"/>
  <c r="AT23" i="56"/>
  <c r="AR23" i="56"/>
  <c r="AR24" i="56" s="1"/>
  <c r="AP23" i="56"/>
  <c r="AP24" i="56" s="1"/>
  <c r="AN23" i="56"/>
  <c r="AL23" i="56"/>
  <c r="AJ23" i="56"/>
  <c r="AJ24" i="56" s="1"/>
  <c r="AH23" i="56"/>
  <c r="AF23" i="56"/>
  <c r="AF24" i="56" s="1"/>
  <c r="AD23" i="56"/>
  <c r="AB23" i="56"/>
  <c r="AB24" i="56" s="1"/>
  <c r="Z23" i="56"/>
  <c r="Z24" i="56" s="1"/>
  <c r="X23" i="56"/>
  <c r="V23" i="56"/>
  <c r="T23" i="56"/>
  <c r="T24" i="56" s="1"/>
  <c r="R23" i="56"/>
  <c r="P23" i="56"/>
  <c r="P11" i="56" s="1"/>
  <c r="N23" i="56"/>
  <c r="L23" i="56"/>
  <c r="L24" i="56" s="1"/>
  <c r="J23" i="56"/>
  <c r="J24" i="56" s="1"/>
  <c r="H23" i="56"/>
  <c r="F20" i="56"/>
  <c r="A20" i="56"/>
  <c r="BR19" i="56"/>
  <c r="A19" i="56"/>
  <c r="BP16" i="56"/>
  <c r="BN16" i="56"/>
  <c r="BN11" i="56" s="1"/>
  <c r="BL16" i="56"/>
  <c r="BJ16" i="56"/>
  <c r="BH16" i="56"/>
  <c r="BH11" i="56" s="1"/>
  <c r="BF16" i="56"/>
  <c r="BD16" i="56"/>
  <c r="BD11" i="56" s="1"/>
  <c r="BB16" i="56"/>
  <c r="AZ16" i="56"/>
  <c r="AX16" i="56"/>
  <c r="AX11" i="56" s="1"/>
  <c r="AV16" i="56"/>
  <c r="AT16" i="56"/>
  <c r="AR16" i="56"/>
  <c r="AR11" i="56" s="1"/>
  <c r="AP16" i="56"/>
  <c r="AN16" i="56"/>
  <c r="AL16" i="56"/>
  <c r="AJ16" i="56"/>
  <c r="AJ11" i="56" s="1"/>
  <c r="AH16" i="56"/>
  <c r="AH11" i="56" s="1"/>
  <c r="AF16" i="56"/>
  <c r="AD16" i="56"/>
  <c r="AB16" i="56"/>
  <c r="AB11" i="56" s="1"/>
  <c r="Z16" i="56"/>
  <c r="X16" i="56"/>
  <c r="V16" i="56"/>
  <c r="T16" i="56"/>
  <c r="P16" i="56"/>
  <c r="N16" i="56"/>
  <c r="L16" i="56"/>
  <c r="J16" i="56"/>
  <c r="J11" i="56" s="1"/>
  <c r="H16" i="56"/>
  <c r="BZ14" i="56"/>
  <c r="CL13" i="56"/>
  <c r="F13" i="56"/>
  <c r="A13" i="56"/>
  <c r="CL12" i="56"/>
  <c r="BP12" i="56"/>
  <c r="BN12" i="56"/>
  <c r="BL12" i="56"/>
  <c r="BJ12" i="56"/>
  <c r="BH12" i="56"/>
  <c r="BF12" i="56"/>
  <c r="BD12" i="56"/>
  <c r="BB12" i="56"/>
  <c r="AZ12" i="56"/>
  <c r="AX12" i="56"/>
  <c r="AV12" i="56"/>
  <c r="AT12" i="56"/>
  <c r="AR12" i="56"/>
  <c r="AP12" i="56"/>
  <c r="AN12" i="56"/>
  <c r="AL12" i="56"/>
  <c r="AJ12" i="56"/>
  <c r="AH12" i="56"/>
  <c r="AF12" i="56"/>
  <c r="AD12" i="56"/>
  <c r="AB12" i="56"/>
  <c r="Z12" i="56"/>
  <c r="X12" i="56"/>
  <c r="V12" i="56"/>
  <c r="T12" i="56"/>
  <c r="R12" i="56"/>
  <c r="P12" i="56"/>
  <c r="N12" i="56"/>
  <c r="L12" i="56"/>
  <c r="J12" i="56"/>
  <c r="H12" i="56"/>
  <c r="BR12" i="56" s="1"/>
  <c r="CL11" i="56"/>
  <c r="BT11" i="56"/>
  <c r="BL11" i="56"/>
  <c r="BJ11" i="56"/>
  <c r="BF11" i="56"/>
  <c r="BB11" i="56"/>
  <c r="AT11" i="56"/>
  <c r="AP11" i="56"/>
  <c r="AN11" i="56"/>
  <c r="AL11" i="56"/>
  <c r="AD11" i="56"/>
  <c r="Z11" i="56"/>
  <c r="X11" i="56"/>
  <c r="V11" i="56"/>
  <c r="N11" i="56"/>
  <c r="H11" i="56"/>
  <c r="CL10" i="56"/>
  <c r="CL9" i="56"/>
  <c r="CL6" i="56"/>
  <c r="CL5" i="56"/>
  <c r="CG4" i="56"/>
  <c r="CF2" i="56" s="1"/>
  <c r="CG2" i="56" s="1"/>
  <c r="CL3" i="56"/>
  <c r="C11" i="28"/>
  <c r="C11" i="16"/>
  <c r="BN10" i="56" l="1"/>
  <c r="BN5" i="56" s="1"/>
  <c r="BO5" i="56" s="1"/>
  <c r="AX10" i="56"/>
  <c r="AX5" i="56" s="1"/>
  <c r="AY5" i="56" s="1"/>
  <c r="AH10" i="56"/>
  <c r="AH5" i="56" s="1"/>
  <c r="AI5" i="56" s="1"/>
  <c r="R10" i="56"/>
  <c r="R5" i="56" s="1"/>
  <c r="S5" i="56" s="1"/>
  <c r="BH10" i="56"/>
  <c r="BH5" i="56" s="1"/>
  <c r="BI5" i="56" s="1"/>
  <c r="AR10" i="56"/>
  <c r="AR5" i="56" s="1"/>
  <c r="AS5" i="56" s="1"/>
  <c r="AB10" i="56"/>
  <c r="AB5" i="56" s="1"/>
  <c r="AC5" i="56" s="1"/>
  <c r="L10" i="56"/>
  <c r="L5" i="56" s="1"/>
  <c r="M5" i="56" s="1"/>
  <c r="BJ10" i="56"/>
  <c r="BJ5" i="56" s="1"/>
  <c r="BK5" i="56" s="1"/>
  <c r="AN10" i="56"/>
  <c r="AN5" i="56" s="1"/>
  <c r="AO5" i="56" s="1"/>
  <c r="T10" i="56"/>
  <c r="T5" i="56" s="1"/>
  <c r="U5" i="56" s="1"/>
  <c r="H7" i="56"/>
  <c r="BF10" i="56"/>
  <c r="BF5" i="56" s="1"/>
  <c r="BG5" i="56" s="1"/>
  <c r="AL10" i="56"/>
  <c r="AL5" i="56" s="1"/>
  <c r="AM5" i="56" s="1"/>
  <c r="P10" i="56"/>
  <c r="P5" i="56" s="1"/>
  <c r="Q5" i="56" s="1"/>
  <c r="V10" i="56"/>
  <c r="V5" i="56" s="1"/>
  <c r="W5" i="56" s="1"/>
  <c r="BD10" i="56"/>
  <c r="BD5" i="56" s="1"/>
  <c r="BE5" i="56" s="1"/>
  <c r="AJ10" i="56"/>
  <c r="AJ5" i="56" s="1"/>
  <c r="AK5" i="56" s="1"/>
  <c r="N10" i="56"/>
  <c r="N5" i="56" s="1"/>
  <c r="O5" i="56" s="1"/>
  <c r="CH2" i="56"/>
  <c r="AV10" i="56"/>
  <c r="AV5" i="56" s="1"/>
  <c r="AW5" i="56" s="1"/>
  <c r="Z10" i="56"/>
  <c r="Z5" i="56" s="1"/>
  <c r="AA5" i="56" s="1"/>
  <c r="AP10" i="56"/>
  <c r="AP5" i="56" s="1"/>
  <c r="AQ5" i="56" s="1"/>
  <c r="BB10" i="56"/>
  <c r="BB5" i="56" s="1"/>
  <c r="BC5" i="56" s="1"/>
  <c r="AF10" i="56"/>
  <c r="AF5" i="56" s="1"/>
  <c r="AG5" i="56" s="1"/>
  <c r="J10" i="56"/>
  <c r="J5" i="56" s="1"/>
  <c r="K5" i="56" s="1"/>
  <c r="AZ10" i="56"/>
  <c r="AZ5" i="56" s="1"/>
  <c r="BA5" i="56" s="1"/>
  <c r="AD10" i="56"/>
  <c r="AD5" i="56" s="1"/>
  <c r="AE5" i="56" s="1"/>
  <c r="H10" i="56"/>
  <c r="H5" i="56" s="1"/>
  <c r="BL10" i="56"/>
  <c r="BL5" i="56" s="1"/>
  <c r="BM5" i="56" s="1"/>
  <c r="BP10" i="56"/>
  <c r="BP5" i="56" s="1"/>
  <c r="BQ5" i="56" s="1"/>
  <c r="AT10" i="56"/>
  <c r="AT5" i="56" s="1"/>
  <c r="AU5" i="56" s="1"/>
  <c r="X10" i="56"/>
  <c r="X5" i="56" s="1"/>
  <c r="Y5" i="56" s="1"/>
  <c r="L11" i="56"/>
  <c r="BR11" i="56" s="1"/>
  <c r="BR28" i="56"/>
  <c r="BW28" i="56" s="1"/>
  <c r="BR35" i="56"/>
  <c r="BW35" i="56" s="1"/>
  <c r="BW53" i="56"/>
  <c r="BW63" i="56"/>
  <c r="BR70" i="56"/>
  <c r="BW70" i="56" s="1"/>
  <c r="BW81" i="56"/>
  <c r="BR21" i="56"/>
  <c r="BW21" i="56" s="1"/>
  <c r="AV11" i="56"/>
  <c r="BR14" i="56"/>
  <c r="BW14" i="56" s="1"/>
  <c r="BW18" i="56"/>
  <c r="BR154" i="56"/>
  <c r="BW154" i="56" s="1"/>
  <c r="BR350" i="56"/>
  <c r="BW350" i="56" s="1"/>
  <c r="BW354" i="56"/>
  <c r="BW39" i="56"/>
  <c r="BW74" i="56"/>
  <c r="BR84" i="56"/>
  <c r="BW84" i="56" s="1"/>
  <c r="BW95" i="56"/>
  <c r="P24" i="56"/>
  <c r="BR23" i="56" s="1"/>
  <c r="BW25" i="56" s="1"/>
  <c r="AF11" i="56"/>
  <c r="BW46" i="56"/>
  <c r="BR42" i="56"/>
  <c r="BW42" i="56" s="1"/>
  <c r="T11" i="56"/>
  <c r="BW102" i="56"/>
  <c r="BW130" i="56"/>
  <c r="BR168" i="56"/>
  <c r="BW168" i="56" s="1"/>
  <c r="BR175" i="56"/>
  <c r="BW175" i="56" s="1"/>
  <c r="BR189" i="56"/>
  <c r="BW189" i="56" s="1"/>
  <c r="BW228" i="56"/>
  <c r="BW256" i="56"/>
  <c r="BR287" i="56"/>
  <c r="BW287" i="56" s="1"/>
  <c r="BW326" i="56"/>
  <c r="BW361" i="56"/>
  <c r="BW116" i="56"/>
  <c r="BW123" i="56"/>
  <c r="BW144" i="56"/>
  <c r="BW200" i="56"/>
  <c r="BW263" i="56"/>
  <c r="BW333" i="56"/>
  <c r="BW109" i="56"/>
  <c r="BR126" i="56"/>
  <c r="BW126" i="56" s="1"/>
  <c r="BW151" i="56"/>
  <c r="BR196" i="56"/>
  <c r="BW196" i="56" s="1"/>
  <c r="BW312" i="56"/>
  <c r="BR357" i="56"/>
  <c r="BW357" i="56" s="1"/>
  <c r="BW221" i="56"/>
  <c r="BW179" i="56"/>
  <c r="BR210" i="56"/>
  <c r="BW210" i="56" s="1"/>
  <c r="BR217" i="56"/>
  <c r="BW217" i="56" s="1"/>
  <c r="BW305" i="56"/>
  <c r="BW347" i="56"/>
  <c r="BW284" i="56"/>
  <c r="BR315" i="56"/>
  <c r="BW315" i="56" s="1"/>
  <c r="BW158" i="56"/>
  <c r="BW291" i="56"/>
  <c r="BR280" i="56"/>
  <c r="BW280" i="56" s="1"/>
  <c r="BR308" i="56"/>
  <c r="BW308" i="56" s="1"/>
  <c r="BR112" i="56"/>
  <c r="BW112" i="56" s="1"/>
  <c r="BR238" i="56"/>
  <c r="BW238" i="56" s="1"/>
  <c r="BR203" i="56"/>
  <c r="BW203" i="56" s="1"/>
  <c r="BR224" i="56"/>
  <c r="BW224" i="56" s="1"/>
  <c r="BR343" i="56"/>
  <c r="BW343" i="56" s="1"/>
  <c r="BW11" i="56" l="1"/>
  <c r="I5" i="56"/>
  <c r="H4" i="56"/>
  <c r="J7" i="56"/>
  <c r="H8" i="56"/>
  <c r="BW12" i="56"/>
  <c r="L7" i="56" l="1"/>
  <c r="J9" i="56"/>
  <c r="J4" i="56"/>
  <c r="K4" i="56" s="1"/>
  <c r="I4" i="56"/>
  <c r="L4" i="56" l="1"/>
  <c r="L9" i="56"/>
  <c r="N7" i="56"/>
  <c r="N4" i="56" l="1"/>
  <c r="O4" i="56" s="1"/>
  <c r="N9" i="56"/>
  <c r="P7" i="56"/>
  <c r="M4" i="56"/>
  <c r="P4" i="56" l="1"/>
  <c r="P9" i="56"/>
  <c r="R7" i="56"/>
  <c r="R9" i="56" l="1"/>
  <c r="T7" i="56"/>
  <c r="R4" i="56"/>
  <c r="S4" i="56" s="1"/>
  <c r="Q4" i="56"/>
  <c r="V7" i="56" l="1"/>
  <c r="T9" i="56"/>
  <c r="T4" i="56"/>
  <c r="X7" i="56" l="1"/>
  <c r="V9" i="56"/>
  <c r="V4" i="56"/>
  <c r="W4" i="56" s="1"/>
  <c r="U4" i="56"/>
  <c r="Z7" i="56" l="1"/>
  <c r="X9" i="56"/>
  <c r="X4" i="56"/>
  <c r="Y4" i="56" l="1"/>
  <c r="AB7" i="56"/>
  <c r="Z9" i="56"/>
  <c r="Z4" i="56"/>
  <c r="AA4" i="56" s="1"/>
  <c r="AD7" i="56" l="1"/>
  <c r="AB9" i="56"/>
  <c r="AB4" i="56"/>
  <c r="AC4" i="56" s="1"/>
  <c r="AD4" i="56" l="1"/>
  <c r="AE4" i="56" s="1"/>
  <c r="AD9" i="56"/>
  <c r="AF7" i="56"/>
  <c r="AF4" i="56" l="1"/>
  <c r="AG4" i="56" s="1"/>
  <c r="AF9" i="56"/>
  <c r="AH7" i="56"/>
  <c r="AH9" i="56" l="1"/>
  <c r="AH4" i="56"/>
  <c r="AI4" i="56" s="1"/>
  <c r="AJ7" i="56"/>
  <c r="AJ4" i="56" l="1"/>
  <c r="AK4" i="56" s="1"/>
  <c r="AL7" i="56"/>
  <c r="AJ9" i="56"/>
  <c r="AN7" i="56" l="1"/>
  <c r="AL9" i="56"/>
  <c r="AL4" i="56"/>
  <c r="AM4" i="56" s="1"/>
  <c r="AP7" i="56" l="1"/>
  <c r="AN9" i="56"/>
  <c r="AN4" i="56"/>
  <c r="AO4" i="56" s="1"/>
  <c r="AR7" i="56" l="1"/>
  <c r="AP9" i="56"/>
  <c r="AP4" i="56"/>
  <c r="AQ4" i="56" s="1"/>
  <c r="AR9" i="56" l="1"/>
  <c r="AT7" i="56"/>
  <c r="AR4" i="56"/>
  <c r="AS4" i="56" s="1"/>
  <c r="AT9" i="56" l="1"/>
  <c r="AV7" i="56"/>
  <c r="AT4" i="56"/>
  <c r="AU4" i="56" s="1"/>
  <c r="AV4" i="56" l="1"/>
  <c r="AW4" i="56" s="1"/>
  <c r="AV9" i="56"/>
  <c r="AX7" i="56"/>
  <c r="AX9" i="56" l="1"/>
  <c r="AX4" i="56"/>
  <c r="AY4" i="56" s="1"/>
  <c r="AZ7" i="56"/>
  <c r="AZ4" i="56" l="1"/>
  <c r="BA4" i="56" s="1"/>
  <c r="BB7" i="56"/>
  <c r="AZ9" i="56"/>
  <c r="BD7" i="56" l="1"/>
  <c r="BB9" i="56"/>
  <c r="BB4" i="56"/>
  <c r="BC4" i="56" s="1"/>
  <c r="BF7" i="56" l="1"/>
  <c r="BD9" i="56"/>
  <c r="BD4" i="56"/>
  <c r="BE4" i="56" s="1"/>
  <c r="BH7" i="56" l="1"/>
  <c r="BF9" i="56"/>
  <c r="BF4" i="56"/>
  <c r="BG4" i="56" s="1"/>
  <c r="BH9" i="56" l="1"/>
  <c r="BJ7" i="56"/>
  <c r="BH4" i="56"/>
  <c r="BI4" i="56" s="1"/>
  <c r="BJ9" i="56" l="1"/>
  <c r="BL7" i="56"/>
  <c r="BJ4" i="56"/>
  <c r="BK4" i="56" s="1"/>
  <c r="BN7" i="56" l="1"/>
  <c r="BL9" i="56"/>
  <c r="BL8" i="56"/>
  <c r="BM8" i="56" s="1"/>
  <c r="BL4" i="56"/>
  <c r="BM4" i="56" s="1"/>
  <c r="BN9" i="56" l="1"/>
  <c r="BN8" i="56"/>
  <c r="BO8" i="56" s="1"/>
  <c r="BN4" i="56"/>
  <c r="BO4" i="56" s="1"/>
  <c r="BP7" i="56"/>
  <c r="BP8" i="56" l="1"/>
  <c r="BQ8" i="56" s="1"/>
  <c r="BP4" i="56"/>
  <c r="BP9" i="56"/>
  <c r="BU231" i="56" l="1"/>
  <c r="BU119" i="56"/>
  <c r="BU301" i="56"/>
  <c r="BU245" i="56"/>
  <c r="BU21" i="56"/>
  <c r="BU105" i="56"/>
  <c r="BU252" i="56"/>
  <c r="BU84" i="56"/>
  <c r="BU49" i="56"/>
  <c r="BU63" i="56"/>
  <c r="BU56" i="56"/>
  <c r="BU98" i="56"/>
  <c r="BU329" i="56"/>
  <c r="BU70" i="56"/>
  <c r="BU203" i="56"/>
  <c r="BU224" i="56"/>
  <c r="BU77" i="56"/>
  <c r="BU273" i="56"/>
  <c r="BU91" i="56"/>
  <c r="BU112" i="56"/>
  <c r="BU238" i="56"/>
  <c r="BV309" i="56"/>
  <c r="BU294" i="56"/>
  <c r="BU42" i="56"/>
  <c r="BU322" i="56"/>
  <c r="BU168" i="56"/>
  <c r="BU175" i="56"/>
  <c r="BU154" i="56"/>
  <c r="BV362" i="56"/>
  <c r="BV43" i="56"/>
  <c r="BU290" i="56"/>
  <c r="BU94" i="56"/>
  <c r="BV136" i="56"/>
  <c r="BV124" i="56"/>
  <c r="BU340" i="56"/>
  <c r="BU124" i="56"/>
  <c r="BU14" i="56"/>
  <c r="BV46" i="56"/>
  <c r="BU228" i="56"/>
  <c r="BV120" i="56"/>
  <c r="BU282" i="56"/>
  <c r="BV189" i="56"/>
  <c r="BV212" i="56"/>
  <c r="BU35" i="56"/>
  <c r="BU194" i="56"/>
  <c r="BV259" i="56"/>
  <c r="BV123" i="56"/>
  <c r="BU193" i="56"/>
  <c r="BU25" i="56"/>
  <c r="BV71" i="56"/>
  <c r="BV249" i="56"/>
  <c r="BV191" i="56"/>
  <c r="BU36" i="56"/>
  <c r="BU283" i="56"/>
  <c r="BV61" i="56"/>
  <c r="BV297" i="56"/>
  <c r="BU317" i="56"/>
  <c r="BU269" i="56"/>
  <c r="BV260" i="56"/>
  <c r="BV82" i="56"/>
  <c r="BV157" i="56"/>
  <c r="BV17" i="56"/>
  <c r="BU225" i="56"/>
  <c r="BV301" i="56"/>
  <c r="BV135" i="56"/>
  <c r="BU323" i="56"/>
  <c r="BU347" i="56"/>
  <c r="BU360" i="56"/>
  <c r="BV198" i="56"/>
  <c r="BV311" i="56"/>
  <c r="BV343" i="56"/>
  <c r="BV238" i="56"/>
  <c r="BU103" i="56"/>
  <c r="BU326" i="56"/>
  <c r="BU116" i="56"/>
  <c r="BU233" i="56"/>
  <c r="BU128" i="56"/>
  <c r="BV217" i="56"/>
  <c r="BV95" i="56"/>
  <c r="BV313" i="56"/>
  <c r="BU336" i="56"/>
  <c r="BV87" i="56"/>
  <c r="BU204" i="56"/>
  <c r="BU31" i="56"/>
  <c r="BV156" i="56"/>
  <c r="BV89" i="56"/>
  <c r="BV348" i="56"/>
  <c r="BV31" i="56"/>
  <c r="BU267" i="56"/>
  <c r="BV291" i="56"/>
  <c r="BU297" i="56"/>
  <c r="BV218" i="56"/>
  <c r="BU358" i="56"/>
  <c r="BV281" i="56"/>
  <c r="BV347" i="56"/>
  <c r="BU99" i="56"/>
  <c r="BU136" i="56"/>
  <c r="BU311" i="56"/>
  <c r="BU165" i="56"/>
  <c r="BV88" i="56"/>
  <c r="BV248" i="56"/>
  <c r="BV154" i="56"/>
  <c r="BV324" i="56"/>
  <c r="BU88" i="56"/>
  <c r="BU110" i="56"/>
  <c r="BV116" i="56"/>
  <c r="BV14" i="56"/>
  <c r="BU39" i="56"/>
  <c r="BV269" i="56"/>
  <c r="BV115" i="56"/>
  <c r="BU113" i="56"/>
  <c r="BV92" i="56"/>
  <c r="BU236" i="56"/>
  <c r="BV266" i="56"/>
  <c r="BU40" i="56"/>
  <c r="BU310" i="56"/>
  <c r="BU131" i="56"/>
  <c r="BV101" i="56"/>
  <c r="BV208" i="56"/>
  <c r="BU93" i="56"/>
  <c r="BU266" i="56"/>
  <c r="BU198" i="56"/>
  <c r="BU333" i="56"/>
  <c r="BV211" i="56"/>
  <c r="BU64" i="56"/>
  <c r="BU263" i="56"/>
  <c r="BV274" i="56"/>
  <c r="BV222" i="56"/>
  <c r="BV117" i="56"/>
  <c r="BU150" i="56"/>
  <c r="BV173" i="56"/>
  <c r="BV179" i="56"/>
  <c r="BU43" i="56"/>
  <c r="BV50" i="56"/>
  <c r="BV283" i="56"/>
  <c r="BU186" i="56"/>
  <c r="BU23" i="56"/>
  <c r="BU284" i="56"/>
  <c r="BU96" i="56"/>
  <c r="BV242" i="56"/>
  <c r="BV236" i="56"/>
  <c r="BU308" i="56"/>
  <c r="BV231" i="56"/>
  <c r="BV158" i="56"/>
  <c r="BV170" i="56"/>
  <c r="BV288" i="56"/>
  <c r="BU220" i="56"/>
  <c r="BU341" i="56"/>
  <c r="BU256" i="56"/>
  <c r="BU142" i="56"/>
  <c r="BV239" i="56"/>
  <c r="BU334" i="56"/>
  <c r="BU208" i="56"/>
  <c r="BU260" i="56"/>
  <c r="BU345" i="56"/>
  <c r="BU354" i="56"/>
  <c r="BV336" i="56"/>
  <c r="BV79" i="56"/>
  <c r="BV44" i="56"/>
  <c r="BU19" i="56"/>
  <c r="BU169" i="56"/>
  <c r="BU180" i="56"/>
  <c r="BU101" i="56"/>
  <c r="BV144" i="56"/>
  <c r="BV190" i="56"/>
  <c r="BV326" i="56"/>
  <c r="BV358" i="56"/>
  <c r="BV155" i="56"/>
  <c r="BU141" i="56"/>
  <c r="BV85" i="56"/>
  <c r="BU87" i="56"/>
  <c r="BU304" i="56"/>
  <c r="BU183" i="56"/>
  <c r="BU58" i="56"/>
  <c r="BV63" i="56"/>
  <c r="BV127" i="56"/>
  <c r="BU170" i="56"/>
  <c r="BV194" i="56"/>
  <c r="BV200" i="56"/>
  <c r="BU355" i="56"/>
  <c r="BV49" i="56"/>
  <c r="BV255" i="56"/>
  <c r="BV172" i="56"/>
  <c r="BU359" i="56"/>
  <c r="BU29" i="56"/>
  <c r="BU302" i="56"/>
  <c r="BV276" i="56"/>
  <c r="BV317" i="56"/>
  <c r="BV305" i="56"/>
  <c r="BV221" i="56"/>
  <c r="BV121" i="56"/>
  <c r="BV143" i="56"/>
  <c r="BU157" i="56"/>
  <c r="BV186" i="56"/>
  <c r="BU22" i="56"/>
  <c r="BU275" i="56"/>
  <c r="BV263" i="56"/>
  <c r="BU95" i="56"/>
  <c r="BU79" i="56"/>
  <c r="BV68" i="56"/>
  <c r="BU148" i="56"/>
  <c r="BU281" i="56"/>
  <c r="BV162" i="56"/>
  <c r="BU201" i="56"/>
  <c r="BV277" i="56"/>
  <c r="BV207" i="56"/>
  <c r="BU66" i="56"/>
  <c r="BV129" i="56"/>
  <c r="BU130" i="56"/>
  <c r="BV346" i="56"/>
  <c r="BV325" i="56"/>
  <c r="BU312" i="56"/>
  <c r="BV185" i="56"/>
  <c r="BU211" i="56"/>
  <c r="BU192" i="56"/>
  <c r="BU357" i="56"/>
  <c r="BU156" i="56"/>
  <c r="BV278" i="56"/>
  <c r="BV226" i="56"/>
  <c r="BU226" i="56"/>
  <c r="BU161" i="56"/>
  <c r="BV122" i="56"/>
  <c r="BU305" i="56"/>
  <c r="BU18" i="56"/>
  <c r="BV91" i="56"/>
  <c r="BV233" i="56"/>
  <c r="BU59" i="56"/>
  <c r="BU52" i="56"/>
  <c r="BU318" i="56"/>
  <c r="BV330" i="56"/>
  <c r="BU138" i="56"/>
  <c r="BV126" i="56"/>
  <c r="BU89" i="56"/>
  <c r="BV42" i="56"/>
  <c r="BU234" i="56"/>
  <c r="BV199" i="56"/>
  <c r="BU257" i="56"/>
  <c r="BU242" i="56"/>
  <c r="BV36" i="56"/>
  <c r="BU122" i="56"/>
  <c r="BV65" i="56"/>
  <c r="BV227" i="56"/>
  <c r="BV33" i="56"/>
  <c r="BU126" i="56"/>
  <c r="BU155" i="56"/>
  <c r="BU129" i="56"/>
  <c r="BU331" i="56"/>
  <c r="BV165" i="56"/>
  <c r="BV38" i="56"/>
  <c r="BU78" i="56"/>
  <c r="BU259" i="56"/>
  <c r="BV29" i="56"/>
  <c r="BV337" i="56"/>
  <c r="BV357" i="56"/>
  <c r="BU241" i="56"/>
  <c r="BV19" i="56"/>
  <c r="BV30" i="56"/>
  <c r="BU351" i="56"/>
  <c r="BV150" i="56"/>
  <c r="BV60" i="56"/>
  <c r="BV257" i="56"/>
  <c r="BV319" i="56"/>
  <c r="BU248" i="56"/>
  <c r="BV37" i="56"/>
  <c r="BV52" i="56"/>
  <c r="BV94" i="56"/>
  <c r="BU303" i="56"/>
  <c r="BU338" i="56"/>
  <c r="BU261" i="56"/>
  <c r="BU65" i="56"/>
  <c r="BV333" i="56"/>
  <c r="BV24" i="56"/>
  <c r="BV178" i="56"/>
  <c r="BV245" i="56"/>
  <c r="BV320" i="56"/>
  <c r="BU133" i="56"/>
  <c r="BU219" i="56"/>
  <c r="BV39" i="56"/>
  <c r="BU309" i="56"/>
  <c r="BV187" i="56"/>
  <c r="BU144" i="56"/>
  <c r="BU149" i="56"/>
  <c r="BV241" i="56"/>
  <c r="BU277" i="56"/>
  <c r="BU121" i="56"/>
  <c r="BU325" i="56"/>
  <c r="BV66" i="56"/>
  <c r="BU28" i="56"/>
  <c r="BU100" i="56"/>
  <c r="BV113" i="56"/>
  <c r="BV256" i="56"/>
  <c r="BU166" i="56"/>
  <c r="BV316" i="56"/>
  <c r="BU140" i="56"/>
  <c r="BV214" i="56"/>
  <c r="BU239" i="56"/>
  <c r="BV147" i="56"/>
  <c r="BV310" i="56"/>
  <c r="BU54" i="56"/>
  <c r="BV103" i="56"/>
  <c r="BU178" i="56"/>
  <c r="BV84" i="56"/>
  <c r="BV102" i="56"/>
  <c r="BU332" i="56"/>
  <c r="BU288" i="56"/>
  <c r="BV171" i="56"/>
  <c r="BV114" i="56"/>
  <c r="BV315" i="56"/>
  <c r="BU229" i="56"/>
  <c r="BU191" i="56"/>
  <c r="BU114" i="56"/>
  <c r="BU210" i="56"/>
  <c r="BU159" i="56"/>
  <c r="BV289" i="56"/>
  <c r="BV344" i="56"/>
  <c r="BV304" i="56"/>
  <c r="BU362" i="56"/>
  <c r="BV159" i="56"/>
  <c r="BU200" i="56"/>
  <c r="BU306" i="56"/>
  <c r="BU109" i="56"/>
  <c r="BV351" i="56"/>
  <c r="BV360" i="56"/>
  <c r="BU176" i="56"/>
  <c r="BV298" i="56"/>
  <c r="BV96" i="56"/>
  <c r="BU92" i="56"/>
  <c r="BU185" i="56"/>
  <c r="BV22" i="56"/>
  <c r="BU30" i="56"/>
  <c r="BV193" i="56"/>
  <c r="BV205" i="56"/>
  <c r="BU145" i="56"/>
  <c r="BU106" i="56"/>
  <c r="BV131" i="56"/>
  <c r="BV312" i="56"/>
  <c r="BU353" i="56"/>
  <c r="BU75" i="56"/>
  <c r="BV168" i="56"/>
  <c r="BU179" i="56"/>
  <c r="BV109" i="56"/>
  <c r="BU171" i="56"/>
  <c r="BU162" i="56"/>
  <c r="BV75" i="56"/>
  <c r="BV78" i="56"/>
  <c r="BV67" i="56"/>
  <c r="BV287" i="56"/>
  <c r="BU253" i="56"/>
  <c r="BU270" i="56"/>
  <c r="BU324" i="56"/>
  <c r="BV322" i="56"/>
  <c r="BV176" i="56"/>
  <c r="BU82" i="56"/>
  <c r="BU38" i="56"/>
  <c r="BU24" i="56"/>
  <c r="BU172" i="56"/>
  <c r="BU254" i="56"/>
  <c r="BU295" i="56"/>
  <c r="BU17" i="56"/>
  <c r="BU182" i="56"/>
  <c r="BV318" i="56"/>
  <c r="BV59" i="56"/>
  <c r="BU289" i="56"/>
  <c r="BV23" i="56"/>
  <c r="BU274" i="56"/>
  <c r="BU53" i="56"/>
  <c r="BU147" i="56"/>
  <c r="BV100" i="56"/>
  <c r="BU346" i="56"/>
  <c r="BV26" i="56"/>
  <c r="BV86" i="56"/>
  <c r="BV175" i="56"/>
  <c r="BU44" i="56"/>
  <c r="BV350" i="56"/>
  <c r="BV163" i="56"/>
  <c r="BU350" i="56"/>
  <c r="BU137" i="56"/>
  <c r="BU207" i="56"/>
  <c r="BV359" i="56"/>
  <c r="BV271" i="56"/>
  <c r="BU57" i="56"/>
  <c r="BU280" i="56"/>
  <c r="BV338" i="56"/>
  <c r="BV252" i="56"/>
  <c r="BV151" i="56"/>
  <c r="BV352" i="56"/>
  <c r="BV204" i="56"/>
  <c r="BU164" i="56"/>
  <c r="BU72" i="56"/>
  <c r="BU190" i="56"/>
  <c r="BU278" i="56"/>
  <c r="BV285" i="56"/>
  <c r="BU247" i="56"/>
  <c r="BV210" i="56"/>
  <c r="BU243" i="56"/>
  <c r="BV108" i="56"/>
  <c r="BV141" i="56"/>
  <c r="BU320" i="56"/>
  <c r="BV331" i="56"/>
  <c r="BU187" i="56"/>
  <c r="BU46" i="56"/>
  <c r="BV206" i="56"/>
  <c r="BV327" i="56"/>
  <c r="BV73" i="56"/>
  <c r="BV203" i="56"/>
  <c r="BU37" i="56"/>
  <c r="BU235" i="56"/>
  <c r="BV98" i="56"/>
  <c r="BV21" i="56"/>
  <c r="BU127" i="56"/>
  <c r="BV53" i="56"/>
  <c r="BU134" i="56"/>
  <c r="BV275" i="56"/>
  <c r="BV308" i="56"/>
  <c r="BV51" i="56"/>
  <c r="BU117" i="56"/>
  <c r="BV140" i="56"/>
  <c r="BU262" i="56"/>
  <c r="BV180" i="56"/>
  <c r="BV152" i="56"/>
  <c r="BV133" i="56"/>
  <c r="BV137" i="56"/>
  <c r="BU343" i="56"/>
  <c r="BU361" i="56"/>
  <c r="BU15" i="56"/>
  <c r="BU158" i="56"/>
  <c r="BV268" i="56"/>
  <c r="BV250" i="56"/>
  <c r="BV303" i="56"/>
  <c r="BV110" i="56"/>
  <c r="BV246" i="56"/>
  <c r="BU296" i="56"/>
  <c r="BU206" i="56"/>
  <c r="BU80" i="56"/>
  <c r="BV184" i="56"/>
  <c r="BV57" i="56"/>
  <c r="BU102" i="56"/>
  <c r="BV345" i="56"/>
  <c r="BU217" i="56"/>
  <c r="BU268" i="56"/>
  <c r="BV58" i="56"/>
  <c r="BU319" i="56"/>
  <c r="BV142" i="56"/>
  <c r="BV164" i="56"/>
  <c r="BU287" i="56"/>
  <c r="BU189" i="56"/>
  <c r="BU67" i="56"/>
  <c r="BU152" i="56"/>
  <c r="BU60" i="56"/>
  <c r="BU240" i="56"/>
  <c r="BV215" i="56"/>
  <c r="BU255" i="56"/>
  <c r="BV40" i="56"/>
  <c r="BV294" i="56"/>
  <c r="BV80" i="56"/>
  <c r="BU197" i="56"/>
  <c r="BU316" i="56"/>
  <c r="BV282" i="56"/>
  <c r="BV340" i="56"/>
  <c r="BV138" i="56"/>
  <c r="BV105" i="56"/>
  <c r="BU205" i="56"/>
  <c r="BU246" i="56"/>
  <c r="BU227" i="56"/>
  <c r="BV219" i="56"/>
  <c r="BV354" i="56"/>
  <c r="BV148" i="56"/>
  <c r="BV240" i="56"/>
  <c r="BU249" i="56"/>
  <c r="BU315" i="56"/>
  <c r="BV70" i="56"/>
  <c r="BU51" i="56"/>
  <c r="BV18" i="56"/>
  <c r="BV99" i="56"/>
  <c r="BV149" i="56"/>
  <c r="BV183" i="56"/>
  <c r="BV253" i="56"/>
  <c r="BU81" i="56"/>
  <c r="BU264" i="56"/>
  <c r="BV329" i="56"/>
  <c r="BV182" i="56"/>
  <c r="BU215" i="56"/>
  <c r="BU221" i="56"/>
  <c r="BU86" i="56"/>
  <c r="BU352" i="56"/>
  <c r="BV299" i="56"/>
  <c r="BV213" i="56"/>
  <c r="BU61" i="56"/>
  <c r="BU184" i="56"/>
  <c r="BU107" i="56"/>
  <c r="BU313" i="56"/>
  <c r="BV232" i="56"/>
  <c r="BU276" i="56"/>
  <c r="BV234" i="56"/>
  <c r="BV267" i="56"/>
  <c r="BV290" i="56"/>
  <c r="BV72" i="56"/>
  <c r="BU115" i="56"/>
  <c r="BU135" i="56"/>
  <c r="BV355" i="56"/>
  <c r="BU143" i="56"/>
  <c r="BU151" i="56"/>
  <c r="BV302" i="56"/>
  <c r="BU337" i="56"/>
  <c r="BU74" i="56"/>
  <c r="BV353" i="56"/>
  <c r="BU16" i="56"/>
  <c r="BV128" i="56"/>
  <c r="BV262" i="56"/>
  <c r="BV273" i="56"/>
  <c r="BU196" i="56"/>
  <c r="BV107" i="56"/>
  <c r="BV81" i="56"/>
  <c r="BV264" i="56"/>
  <c r="BU218" i="56"/>
  <c r="BV56" i="56"/>
  <c r="BV169" i="56"/>
  <c r="BU222" i="56"/>
  <c r="BV270" i="56"/>
  <c r="BV296" i="56"/>
  <c r="BV106" i="56"/>
  <c r="BU47" i="56"/>
  <c r="BV332" i="56"/>
  <c r="BU299" i="56"/>
  <c r="BV112" i="56"/>
  <c r="BU330" i="56"/>
  <c r="BV229" i="56"/>
  <c r="BV134" i="56"/>
  <c r="BV16" i="56"/>
  <c r="BV254" i="56"/>
  <c r="BV280" i="56"/>
  <c r="BU298" i="56"/>
  <c r="BV25" i="56"/>
  <c r="BV341" i="56"/>
  <c r="BU108" i="56"/>
  <c r="BV306" i="56"/>
  <c r="BV201" i="56"/>
  <c r="BU45" i="56"/>
  <c r="BV54" i="56"/>
  <c r="BV224" i="56"/>
  <c r="BV145" i="56"/>
  <c r="BV93" i="56"/>
  <c r="BV220" i="56"/>
  <c r="BU85" i="56"/>
  <c r="BV119" i="56"/>
  <c r="BU212" i="56"/>
  <c r="BV74" i="56"/>
  <c r="BU232" i="56"/>
  <c r="BU213" i="56"/>
  <c r="BV247" i="56"/>
  <c r="BV28" i="56"/>
  <c r="BV261" i="56"/>
  <c r="BV177" i="56"/>
  <c r="BV192" i="56"/>
  <c r="BV295" i="56"/>
  <c r="BV243" i="56"/>
  <c r="BV292" i="56"/>
  <c r="BU120" i="56"/>
  <c r="BU71" i="56"/>
  <c r="BU73" i="56"/>
  <c r="BV339" i="56"/>
  <c r="BU271" i="56"/>
  <c r="BU123" i="56"/>
  <c r="BV77" i="56"/>
  <c r="BV32" i="56"/>
  <c r="BV284" i="56"/>
  <c r="BU177" i="56"/>
  <c r="BV197" i="56"/>
  <c r="BV166" i="56"/>
  <c r="BU339" i="56"/>
  <c r="BV47" i="56"/>
  <c r="BV45" i="56"/>
  <c r="BU199" i="56"/>
  <c r="BU292" i="56"/>
  <c r="BU173" i="56"/>
  <c r="BV15" i="56"/>
  <c r="BU344" i="56"/>
  <c r="BU348" i="56"/>
  <c r="BV323" i="56"/>
  <c r="BV161" i="56"/>
  <c r="BU26" i="56"/>
  <c r="BU291" i="56"/>
  <c r="BV64" i="56"/>
  <c r="BU32" i="56"/>
  <c r="BV35" i="56"/>
  <c r="BU285" i="56"/>
  <c r="BU33" i="56"/>
  <c r="BU250" i="56"/>
  <c r="BU163" i="56"/>
  <c r="BU50" i="56"/>
  <c r="BV130" i="56"/>
  <c r="BV196" i="56"/>
  <c r="BV235" i="56"/>
  <c r="BU68" i="56"/>
  <c r="BV361" i="56"/>
  <c r="BV225" i="56"/>
  <c r="BV334" i="56"/>
  <c r="BV228" i="56"/>
  <c r="BU327" i="56"/>
  <c r="BU214" i="56"/>
  <c r="BQ4" i="56"/>
  <c r="BS348" i="56"/>
  <c r="BS320" i="56"/>
  <c r="BS236" i="56"/>
  <c r="BS152" i="56"/>
  <c r="BS362" i="56"/>
  <c r="BS208" i="56"/>
  <c r="BS222" i="56"/>
  <c r="BS278" i="56"/>
  <c r="BS229" i="56"/>
  <c r="BS131" i="56"/>
  <c r="BS166" i="56"/>
  <c r="BS334" i="56"/>
  <c r="BS355" i="56"/>
  <c r="BS26" i="56"/>
  <c r="BS257" i="56"/>
  <c r="BS250" i="56"/>
  <c r="BS243" i="56"/>
  <c r="BS82" i="56"/>
  <c r="BS285" i="56"/>
  <c r="BS299" i="56"/>
  <c r="BS201" i="56"/>
  <c r="BS61" i="56"/>
  <c r="BS145" i="56"/>
  <c r="BS110" i="56"/>
  <c r="BS159" i="56"/>
  <c r="BS313" i="56"/>
  <c r="BS40" i="56"/>
  <c r="BS47" i="56"/>
  <c r="BS103" i="56"/>
  <c r="BS75" i="56"/>
  <c r="BS68" i="56"/>
  <c r="BS271" i="56"/>
  <c r="BS17" i="56"/>
  <c r="BS96" i="56"/>
  <c r="BS54" i="56"/>
  <c r="BS138" i="56"/>
  <c r="BS215" i="56"/>
  <c r="BS117" i="56"/>
  <c r="BS327" i="56"/>
  <c r="BS264" i="56"/>
  <c r="BS89" i="56"/>
  <c r="BS187" i="56"/>
  <c r="BS341" i="56"/>
  <c r="BS194" i="56"/>
  <c r="BS33" i="56"/>
  <c r="BS306" i="56"/>
  <c r="BS124" i="56"/>
  <c r="BS180" i="56"/>
  <c r="BS292" i="56"/>
  <c r="BS173" i="56"/>
  <c r="BS291" i="56" l="1"/>
  <c r="BS214" i="56"/>
  <c r="BS284" i="56"/>
  <c r="BS53" i="56"/>
  <c r="BS25" i="56"/>
  <c r="BS200" i="56"/>
  <c r="BS109" i="56"/>
  <c r="BS221" i="56"/>
  <c r="BS354" i="56"/>
  <c r="BS102" i="56"/>
  <c r="BS361" i="56"/>
  <c r="BS277" i="56"/>
  <c r="BS32" i="56"/>
  <c r="BS186" i="56"/>
  <c r="BS67" i="56"/>
  <c r="BS95" i="56"/>
  <c r="BS116" i="56"/>
  <c r="BS298" i="56"/>
  <c r="BS165" i="56"/>
  <c r="BS16" i="56"/>
  <c r="BS39" i="56"/>
  <c r="BS137" i="56"/>
  <c r="BS60" i="56"/>
  <c r="BS228" i="56"/>
  <c r="BS340" i="56"/>
  <c r="BS81" i="56"/>
  <c r="BS235" i="56"/>
  <c r="BS158" i="56"/>
  <c r="BS144" i="56"/>
  <c r="BS88" i="56"/>
  <c r="BS151" i="56"/>
  <c r="BS256" i="56"/>
  <c r="BS46" i="56"/>
  <c r="BS270" i="56"/>
  <c r="BS312" i="56"/>
  <c r="BS347" i="56"/>
  <c r="BS179" i="56"/>
  <c r="BS333" i="56"/>
  <c r="BS326" i="56"/>
  <c r="BS207" i="56"/>
  <c r="BS242" i="56"/>
  <c r="BS305" i="56"/>
  <c r="BS74" i="56"/>
  <c r="BS263" i="56"/>
  <c r="BS123" i="56"/>
  <c r="BS249" i="56"/>
  <c r="BS130" i="56"/>
  <c r="BS172" i="56"/>
  <c r="BS193" i="56"/>
  <c r="BS319" i="56"/>
  <c r="BY369" i="47" l="1"/>
  <c r="A369" i="47"/>
  <c r="BY368" i="47"/>
  <c r="BY367" i="47"/>
  <c r="BY366" i="47"/>
  <c r="BR366" i="47"/>
  <c r="BW368" i="47" s="1"/>
  <c r="BP366" i="47"/>
  <c r="BN366" i="47"/>
  <c r="BL366" i="47"/>
  <c r="BJ366" i="47"/>
  <c r="BH366" i="47"/>
  <c r="BF366" i="47"/>
  <c r="BD366" i="47"/>
  <c r="BB366" i="47"/>
  <c r="AZ366" i="47"/>
  <c r="AX366" i="47"/>
  <c r="AV366" i="47"/>
  <c r="AT366" i="47"/>
  <c r="AR366" i="47"/>
  <c r="AP366" i="47"/>
  <c r="AN366" i="47"/>
  <c r="AL366" i="47"/>
  <c r="AJ366" i="47"/>
  <c r="AH366" i="47"/>
  <c r="AF366" i="47"/>
  <c r="AD366" i="47"/>
  <c r="AB366" i="47"/>
  <c r="Z366" i="47"/>
  <c r="X366" i="47"/>
  <c r="V366" i="47"/>
  <c r="T366" i="47"/>
  <c r="R366" i="47"/>
  <c r="P366" i="47"/>
  <c r="N366" i="47"/>
  <c r="L366" i="47"/>
  <c r="J366" i="47"/>
  <c r="H366" i="47"/>
  <c r="BY365" i="47"/>
  <c r="BY364" i="47"/>
  <c r="F363" i="47"/>
  <c r="A363" i="47"/>
  <c r="BY362" i="47"/>
  <c r="A362" i="47"/>
  <c r="BY361" i="47"/>
  <c r="BY360" i="47"/>
  <c r="BY359" i="47"/>
  <c r="BR359" i="47"/>
  <c r="BP359" i="47"/>
  <c r="BN359" i="47"/>
  <c r="BL359" i="47"/>
  <c r="BJ359" i="47"/>
  <c r="BH359" i="47"/>
  <c r="BF359" i="47"/>
  <c r="BD359" i="47"/>
  <c r="BB359" i="47"/>
  <c r="AZ359" i="47"/>
  <c r="AX359" i="47"/>
  <c r="AV359" i="47"/>
  <c r="AT359" i="47"/>
  <c r="AR359" i="47"/>
  <c r="AP359" i="47"/>
  <c r="AN359" i="47"/>
  <c r="AL359" i="47"/>
  <c r="AJ359" i="47"/>
  <c r="AH359" i="47"/>
  <c r="AF359" i="47"/>
  <c r="AD359" i="47"/>
  <c r="AB359" i="47"/>
  <c r="Z359" i="47"/>
  <c r="X359" i="47"/>
  <c r="V359" i="47"/>
  <c r="T359" i="47"/>
  <c r="R359" i="47"/>
  <c r="P359" i="47"/>
  <c r="N359" i="47"/>
  <c r="L359" i="47"/>
  <c r="J359" i="47"/>
  <c r="BW361" i="47" s="1"/>
  <c r="H359" i="47"/>
  <c r="BY358" i="47"/>
  <c r="BY357" i="47"/>
  <c r="F356" i="47"/>
  <c r="A356" i="47"/>
  <c r="BY355" i="47"/>
  <c r="A355" i="47"/>
  <c r="BY354" i="47"/>
  <c r="BY353" i="47"/>
  <c r="BY352" i="47"/>
  <c r="BR352" i="47"/>
  <c r="BP352" i="47"/>
  <c r="BN352" i="47"/>
  <c r="BL352" i="47"/>
  <c r="BJ352" i="47"/>
  <c r="BH352" i="47"/>
  <c r="BF352" i="47"/>
  <c r="BD352" i="47"/>
  <c r="BB352" i="47"/>
  <c r="AZ352" i="47"/>
  <c r="AX352" i="47"/>
  <c r="AV352" i="47"/>
  <c r="AT352" i="47"/>
  <c r="AR352" i="47"/>
  <c r="AP352" i="47"/>
  <c r="AN352" i="47"/>
  <c r="AL352" i="47"/>
  <c r="AJ352" i="47"/>
  <c r="AH352" i="47"/>
  <c r="AF352" i="47"/>
  <c r="AD352" i="47"/>
  <c r="AB352" i="47"/>
  <c r="Z352" i="47"/>
  <c r="X352" i="47"/>
  <c r="V352" i="47"/>
  <c r="T352" i="47"/>
  <c r="R352" i="47"/>
  <c r="P352" i="47"/>
  <c r="N352" i="47"/>
  <c r="L352" i="47"/>
  <c r="J352" i="47"/>
  <c r="BW354" i="47" s="1"/>
  <c r="H352" i="47"/>
  <c r="BY351" i="47"/>
  <c r="BY350" i="47"/>
  <c r="F349" i="47"/>
  <c r="A349" i="47"/>
  <c r="BY348" i="47"/>
  <c r="A348" i="47"/>
  <c r="BY347" i="47"/>
  <c r="BW347" i="47"/>
  <c r="BY346" i="47"/>
  <c r="BY345" i="47"/>
  <c r="BR345" i="47"/>
  <c r="BY344" i="47"/>
  <c r="BY343" i="47"/>
  <c r="BR343" i="47"/>
  <c r="BW343" i="47" s="1"/>
  <c r="F342" i="47"/>
  <c r="A342" i="47"/>
  <c r="BY341" i="47"/>
  <c r="A341" i="47"/>
  <c r="BY340" i="47"/>
  <c r="BY339" i="47"/>
  <c r="BY338" i="47"/>
  <c r="BR338" i="47"/>
  <c r="BP338" i="47"/>
  <c r="BN338" i="47"/>
  <c r="BL338" i="47"/>
  <c r="BJ338" i="47"/>
  <c r="BH338" i="47"/>
  <c r="BF338" i="47"/>
  <c r="BD338" i="47"/>
  <c r="BB338" i="47"/>
  <c r="AZ338" i="47"/>
  <c r="AX338" i="47"/>
  <c r="AV338" i="47"/>
  <c r="AT338" i="47"/>
  <c r="AR338" i="47"/>
  <c r="AP338" i="47"/>
  <c r="AN338" i="47"/>
  <c r="AL338" i="47"/>
  <c r="AJ338" i="47"/>
  <c r="AH338" i="47"/>
  <c r="AF338" i="47"/>
  <c r="AD338" i="47"/>
  <c r="AB338" i="47"/>
  <c r="Z338" i="47"/>
  <c r="X338" i="47"/>
  <c r="V338" i="47"/>
  <c r="T338" i="47"/>
  <c r="R338" i="47"/>
  <c r="P338" i="47"/>
  <c r="N338" i="47"/>
  <c r="L338" i="47"/>
  <c r="J338" i="47"/>
  <c r="BR336" i="47" s="1"/>
  <c r="BW336" i="47" s="1"/>
  <c r="H338" i="47"/>
  <c r="BY337" i="47"/>
  <c r="BY336" i="47"/>
  <c r="F335" i="47"/>
  <c r="A335" i="47"/>
  <c r="BY334" i="47"/>
  <c r="A334" i="47"/>
  <c r="BY333" i="47"/>
  <c r="BY332" i="47"/>
  <c r="BY331" i="47"/>
  <c r="BR331" i="47"/>
  <c r="BP331" i="47"/>
  <c r="BN331" i="47"/>
  <c r="BL331" i="47"/>
  <c r="BJ331" i="47"/>
  <c r="BH331" i="47"/>
  <c r="BF331" i="47"/>
  <c r="BD331" i="47"/>
  <c r="BB331" i="47"/>
  <c r="AZ331" i="47"/>
  <c r="AX331" i="47"/>
  <c r="AV331" i="47"/>
  <c r="AT331" i="47"/>
  <c r="AR331" i="47"/>
  <c r="AP331" i="47"/>
  <c r="AN331" i="47"/>
  <c r="AL331" i="47"/>
  <c r="AJ331" i="47"/>
  <c r="AH331" i="47"/>
  <c r="AF331" i="47"/>
  <c r="AD331" i="47"/>
  <c r="AB331" i="47"/>
  <c r="Z331" i="47"/>
  <c r="X331" i="47"/>
  <c r="V331" i="47"/>
  <c r="T331" i="47"/>
  <c r="R331" i="47"/>
  <c r="P331" i="47"/>
  <c r="N331" i="47"/>
  <c r="L331" i="47"/>
  <c r="J331" i="47"/>
  <c r="BR329" i="47" s="1"/>
  <c r="BW329" i="47" s="1"/>
  <c r="H331" i="47"/>
  <c r="BY330" i="47"/>
  <c r="BY329" i="47"/>
  <c r="F328" i="47"/>
  <c r="A328" i="47"/>
  <c r="BY327" i="47"/>
  <c r="A327" i="47"/>
  <c r="BY326" i="47"/>
  <c r="BY325" i="47"/>
  <c r="BY324" i="47"/>
  <c r="BR324" i="47"/>
  <c r="BP324" i="47"/>
  <c r="BN324" i="47"/>
  <c r="BL324" i="47"/>
  <c r="BJ324" i="47"/>
  <c r="BH324" i="47"/>
  <c r="BF324" i="47"/>
  <c r="BD324" i="47"/>
  <c r="BB324" i="47"/>
  <c r="AZ324" i="47"/>
  <c r="AX324" i="47"/>
  <c r="AV324" i="47"/>
  <c r="AT324" i="47"/>
  <c r="AR324" i="47"/>
  <c r="AP324" i="47"/>
  <c r="AN324" i="47"/>
  <c r="AL324" i="47"/>
  <c r="AJ324" i="47"/>
  <c r="AH324" i="47"/>
  <c r="AF324" i="47"/>
  <c r="AD324" i="47"/>
  <c r="AB324" i="47"/>
  <c r="Z324" i="47"/>
  <c r="X324" i="47"/>
  <c r="V324" i="47"/>
  <c r="T324" i="47"/>
  <c r="R324" i="47"/>
  <c r="P324" i="47"/>
  <c r="N324" i="47"/>
  <c r="L324" i="47"/>
  <c r="J324" i="47"/>
  <c r="H324" i="47"/>
  <c r="BY323" i="47"/>
  <c r="BY322" i="47"/>
  <c r="F321" i="47"/>
  <c r="A321" i="47"/>
  <c r="BY320" i="47"/>
  <c r="A320" i="47"/>
  <c r="BY319" i="47"/>
  <c r="BY318" i="47"/>
  <c r="BY317" i="47"/>
  <c r="BR317" i="47"/>
  <c r="BP317" i="47"/>
  <c r="BN317" i="47"/>
  <c r="BL317" i="47"/>
  <c r="BJ317" i="47"/>
  <c r="BH317" i="47"/>
  <c r="BF317" i="47"/>
  <c r="BD317" i="47"/>
  <c r="BB317" i="47"/>
  <c r="AZ317" i="47"/>
  <c r="AX317" i="47"/>
  <c r="AV317" i="47"/>
  <c r="AT317" i="47"/>
  <c r="AR317" i="47"/>
  <c r="AP317" i="47"/>
  <c r="AN317" i="47"/>
  <c r="AL317" i="47"/>
  <c r="AJ317" i="47"/>
  <c r="AH317" i="47"/>
  <c r="AF317" i="47"/>
  <c r="AD317" i="47"/>
  <c r="AB317" i="47"/>
  <c r="Z317" i="47"/>
  <c r="X317" i="47"/>
  <c r="V317" i="47"/>
  <c r="T317" i="47"/>
  <c r="R317" i="47"/>
  <c r="P317" i="47"/>
  <c r="N317" i="47"/>
  <c r="L317" i="47"/>
  <c r="J317" i="47"/>
  <c r="H317" i="47"/>
  <c r="BY316" i="47"/>
  <c r="BY315" i="47"/>
  <c r="F314" i="47"/>
  <c r="A314" i="47"/>
  <c r="BY313" i="47"/>
  <c r="A313" i="47"/>
  <c r="BY312" i="47"/>
  <c r="BW312" i="47"/>
  <c r="BY311" i="47"/>
  <c r="BY310" i="47"/>
  <c r="BR310" i="47"/>
  <c r="BP310" i="47"/>
  <c r="BN310" i="47"/>
  <c r="BL310" i="47"/>
  <c r="BJ310" i="47"/>
  <c r="BH310" i="47"/>
  <c r="BF310" i="47"/>
  <c r="BD310" i="47"/>
  <c r="BB310" i="47"/>
  <c r="AZ310" i="47"/>
  <c r="AX310" i="47"/>
  <c r="AV310" i="47"/>
  <c r="AT310" i="47"/>
  <c r="AR310" i="47"/>
  <c r="AP310" i="47"/>
  <c r="AN310" i="47"/>
  <c r="AL310" i="47"/>
  <c r="AJ310" i="47"/>
  <c r="AH310" i="47"/>
  <c r="AF310" i="47"/>
  <c r="AD310" i="47"/>
  <c r="AB310" i="47"/>
  <c r="Z310" i="47"/>
  <c r="X310" i="47"/>
  <c r="V310" i="47"/>
  <c r="T310" i="47"/>
  <c r="R310" i="47"/>
  <c r="P310" i="47"/>
  <c r="N310" i="47"/>
  <c r="L310" i="47"/>
  <c r="J310" i="47"/>
  <c r="BR308" i="47" s="1"/>
  <c r="BW308" i="47" s="1"/>
  <c r="H310" i="47"/>
  <c r="BY309" i="47"/>
  <c r="BY308" i="47"/>
  <c r="F307" i="47"/>
  <c r="A307" i="47"/>
  <c r="BY306" i="47"/>
  <c r="A306" i="47"/>
  <c r="BY305" i="47"/>
  <c r="BY304" i="47"/>
  <c r="BY303" i="47"/>
  <c r="BR303" i="47"/>
  <c r="BW305" i="47" s="1"/>
  <c r="BP303" i="47"/>
  <c r="BN303" i="47"/>
  <c r="BL303" i="47"/>
  <c r="BJ303" i="47"/>
  <c r="BH303" i="47"/>
  <c r="BF303" i="47"/>
  <c r="BD303" i="47"/>
  <c r="BB303" i="47"/>
  <c r="AZ303" i="47"/>
  <c r="AX303" i="47"/>
  <c r="AV303" i="47"/>
  <c r="AT303" i="47"/>
  <c r="AR303" i="47"/>
  <c r="AP303" i="47"/>
  <c r="AN303" i="47"/>
  <c r="AL303" i="47"/>
  <c r="AJ303" i="47"/>
  <c r="AH303" i="47"/>
  <c r="AF303" i="47"/>
  <c r="AD303" i="47"/>
  <c r="AB303" i="47"/>
  <c r="Z303" i="47"/>
  <c r="X303" i="47"/>
  <c r="V303" i="47"/>
  <c r="T303" i="47"/>
  <c r="R303" i="47"/>
  <c r="P303" i="47"/>
  <c r="N303" i="47"/>
  <c r="L303" i="47"/>
  <c r="J303" i="47"/>
  <c r="BR301" i="47" s="1"/>
  <c r="H303" i="47"/>
  <c r="BY302" i="47"/>
  <c r="BY301" i="47"/>
  <c r="BW301" i="47"/>
  <c r="F300" i="47"/>
  <c r="A300" i="47"/>
  <c r="BY299" i="47"/>
  <c r="A299" i="47"/>
  <c r="BY298" i="47"/>
  <c r="BY297" i="47"/>
  <c r="BY296" i="47"/>
  <c r="BR296" i="47"/>
  <c r="BP296" i="47"/>
  <c r="BN296" i="47"/>
  <c r="BL296" i="47"/>
  <c r="BJ296" i="47"/>
  <c r="BH296" i="47"/>
  <c r="BF296" i="47"/>
  <c r="BD296" i="47"/>
  <c r="BB296" i="47"/>
  <c r="AZ296" i="47"/>
  <c r="AX296" i="47"/>
  <c r="AV296" i="47"/>
  <c r="AT296" i="47"/>
  <c r="AR296" i="47"/>
  <c r="AP296" i="47"/>
  <c r="AN296" i="47"/>
  <c r="AL296" i="47"/>
  <c r="AJ296" i="47"/>
  <c r="AH296" i="47"/>
  <c r="AF296" i="47"/>
  <c r="AD296" i="47"/>
  <c r="AB296" i="47"/>
  <c r="Z296" i="47"/>
  <c r="X296" i="47"/>
  <c r="V296" i="47"/>
  <c r="T296" i="47"/>
  <c r="R296" i="47"/>
  <c r="P296" i="47"/>
  <c r="N296" i="47"/>
  <c r="L296" i="47"/>
  <c r="J296" i="47"/>
  <c r="BW298" i="47" s="1"/>
  <c r="H296" i="47"/>
  <c r="BY295" i="47"/>
  <c r="BY294" i="47"/>
  <c r="F293" i="47"/>
  <c r="A293" i="47"/>
  <c r="BY292" i="47"/>
  <c r="A292" i="47"/>
  <c r="BY291" i="47"/>
  <c r="BY290" i="47"/>
  <c r="BY289" i="47"/>
  <c r="BR289" i="47"/>
  <c r="BP289" i="47"/>
  <c r="BN289" i="47"/>
  <c r="BL289" i="47"/>
  <c r="BJ289" i="47"/>
  <c r="BH289" i="47"/>
  <c r="BF289" i="47"/>
  <c r="BD289" i="47"/>
  <c r="BB289" i="47"/>
  <c r="AZ289" i="47"/>
  <c r="AX289" i="47"/>
  <c r="AV289" i="47"/>
  <c r="AT289" i="47"/>
  <c r="AR289" i="47"/>
  <c r="AP289" i="47"/>
  <c r="AN289" i="47"/>
  <c r="AL289" i="47"/>
  <c r="AJ289" i="47"/>
  <c r="AH289" i="47"/>
  <c r="AF289" i="47"/>
  <c r="AD289" i="47"/>
  <c r="AB289" i="47"/>
  <c r="Z289" i="47"/>
  <c r="X289" i="47"/>
  <c r="V289" i="47"/>
  <c r="T289" i="47"/>
  <c r="R289" i="47"/>
  <c r="P289" i="47"/>
  <c r="N289" i="47"/>
  <c r="L289" i="47"/>
  <c r="J289" i="47"/>
  <c r="H289" i="47"/>
  <c r="BY288" i="47"/>
  <c r="BY287" i="47"/>
  <c r="F286" i="47"/>
  <c r="A286" i="47"/>
  <c r="BY285" i="47"/>
  <c r="A285" i="47"/>
  <c r="BY284" i="47"/>
  <c r="BY283" i="47"/>
  <c r="BY282" i="47"/>
  <c r="BR282" i="47"/>
  <c r="BP282" i="47"/>
  <c r="BN282" i="47"/>
  <c r="BL282" i="47"/>
  <c r="BJ282" i="47"/>
  <c r="BH282" i="47"/>
  <c r="BF282" i="47"/>
  <c r="BD282" i="47"/>
  <c r="BB282" i="47"/>
  <c r="AZ282" i="47"/>
  <c r="AX282" i="47"/>
  <c r="AV282" i="47"/>
  <c r="AT282" i="47"/>
  <c r="AR282" i="47"/>
  <c r="AP282" i="47"/>
  <c r="AN282" i="47"/>
  <c r="AL282" i="47"/>
  <c r="AJ282" i="47"/>
  <c r="AH282" i="47"/>
  <c r="AF282" i="47"/>
  <c r="AD282" i="47"/>
  <c r="AB282" i="47"/>
  <c r="Z282" i="47"/>
  <c r="X282" i="47"/>
  <c r="V282" i="47"/>
  <c r="T282" i="47"/>
  <c r="R282" i="47"/>
  <c r="P282" i="47"/>
  <c r="N282" i="47"/>
  <c r="L282" i="47"/>
  <c r="J282" i="47"/>
  <c r="BR280" i="47" s="1"/>
  <c r="BW280" i="47" s="1"/>
  <c r="H282" i="47"/>
  <c r="BY281" i="47"/>
  <c r="BY280" i="47"/>
  <c r="F279" i="47"/>
  <c r="A279" i="47"/>
  <c r="BY278" i="47"/>
  <c r="A278" i="47"/>
  <c r="BY277" i="47"/>
  <c r="BY276" i="47"/>
  <c r="BY275" i="47"/>
  <c r="BR275" i="47"/>
  <c r="BP275" i="47"/>
  <c r="BN275" i="47"/>
  <c r="BL275" i="47"/>
  <c r="BJ275" i="47"/>
  <c r="BH275" i="47"/>
  <c r="BF275" i="47"/>
  <c r="BD275" i="47"/>
  <c r="BB275" i="47"/>
  <c r="AZ275" i="47"/>
  <c r="AX275" i="47"/>
  <c r="AV275" i="47"/>
  <c r="AT275" i="47"/>
  <c r="AR275" i="47"/>
  <c r="AP275" i="47"/>
  <c r="AN275" i="47"/>
  <c r="AL275" i="47"/>
  <c r="AJ275" i="47"/>
  <c r="AH275" i="47"/>
  <c r="AF275" i="47"/>
  <c r="AD275" i="47"/>
  <c r="AB275" i="47"/>
  <c r="Z275" i="47"/>
  <c r="X275" i="47"/>
  <c r="V275" i="47"/>
  <c r="T275" i="47"/>
  <c r="R275" i="47"/>
  <c r="P275" i="47"/>
  <c r="N275" i="47"/>
  <c r="L275" i="47"/>
  <c r="J275" i="47"/>
  <c r="BR273" i="47" s="1"/>
  <c r="BW273" i="47" s="1"/>
  <c r="H275" i="47"/>
  <c r="BY274" i="47"/>
  <c r="BY273" i="47"/>
  <c r="F272" i="47"/>
  <c r="A272" i="47"/>
  <c r="BY271" i="47"/>
  <c r="A271" i="47"/>
  <c r="BY270" i="47"/>
  <c r="BY269" i="47"/>
  <c r="BY268" i="47"/>
  <c r="BR268" i="47"/>
  <c r="BP268" i="47"/>
  <c r="BN268" i="47"/>
  <c r="BL268" i="47"/>
  <c r="BJ268" i="47"/>
  <c r="BH268" i="47"/>
  <c r="BF268" i="47"/>
  <c r="BD268" i="47"/>
  <c r="BB268" i="47"/>
  <c r="AZ268" i="47"/>
  <c r="AX268" i="47"/>
  <c r="AV268" i="47"/>
  <c r="AT268" i="47"/>
  <c r="AR268" i="47"/>
  <c r="AP268" i="47"/>
  <c r="AN268" i="47"/>
  <c r="AL268" i="47"/>
  <c r="AJ268" i="47"/>
  <c r="AH268" i="47"/>
  <c r="AF268" i="47"/>
  <c r="AD268" i="47"/>
  <c r="AB268" i="47"/>
  <c r="Z268" i="47"/>
  <c r="X268" i="47"/>
  <c r="V268" i="47"/>
  <c r="T268" i="47"/>
  <c r="R268" i="47"/>
  <c r="P268" i="47"/>
  <c r="N268" i="47"/>
  <c r="L268" i="47"/>
  <c r="J268" i="47"/>
  <c r="H268" i="47"/>
  <c r="BY267" i="47"/>
  <c r="BY266" i="47"/>
  <c r="F265" i="47"/>
  <c r="A265" i="47"/>
  <c r="BY264" i="47"/>
  <c r="A264" i="47"/>
  <c r="BY263" i="47"/>
  <c r="BY262" i="47"/>
  <c r="BY261" i="47"/>
  <c r="BR261" i="47"/>
  <c r="BP261" i="47"/>
  <c r="BN261" i="47"/>
  <c r="BL261" i="47"/>
  <c r="BJ261" i="47"/>
  <c r="BH261" i="47"/>
  <c r="BF261" i="47"/>
  <c r="BD261" i="47"/>
  <c r="BB261" i="47"/>
  <c r="AZ261" i="47"/>
  <c r="AX261" i="47"/>
  <c r="AV261" i="47"/>
  <c r="AT261" i="47"/>
  <c r="AR261" i="47"/>
  <c r="AP261" i="47"/>
  <c r="AN261" i="47"/>
  <c r="AL261" i="47"/>
  <c r="AJ261" i="47"/>
  <c r="AH261" i="47"/>
  <c r="AF261" i="47"/>
  <c r="AD261" i="47"/>
  <c r="AB261" i="47"/>
  <c r="Z261" i="47"/>
  <c r="X261" i="47"/>
  <c r="V261" i="47"/>
  <c r="T261" i="47"/>
  <c r="R261" i="47"/>
  <c r="P261" i="47"/>
  <c r="N261" i="47"/>
  <c r="L261" i="47"/>
  <c r="J261" i="47"/>
  <c r="H261" i="47"/>
  <c r="BY260" i="47"/>
  <c r="F258" i="47"/>
  <c r="A258" i="47"/>
  <c r="A257" i="47"/>
  <c r="BR254" i="47"/>
  <c r="BP254" i="47"/>
  <c r="BN254" i="47"/>
  <c r="BL254" i="47"/>
  <c r="BJ254" i="47"/>
  <c r="BH254" i="47"/>
  <c r="BF254" i="47"/>
  <c r="BD254" i="47"/>
  <c r="BB254" i="47"/>
  <c r="AZ254" i="47"/>
  <c r="AX254" i="47"/>
  <c r="AV254" i="47"/>
  <c r="AT254" i="47"/>
  <c r="AR254" i="47"/>
  <c r="AP254" i="47"/>
  <c r="AN254" i="47"/>
  <c r="AL254" i="47"/>
  <c r="AJ254" i="47"/>
  <c r="AH254" i="47"/>
  <c r="AF254" i="47"/>
  <c r="AD254" i="47"/>
  <c r="AB254" i="47"/>
  <c r="Z254" i="47"/>
  <c r="X254" i="47"/>
  <c r="V254" i="47"/>
  <c r="R254" i="47"/>
  <c r="P254" i="47"/>
  <c r="N254" i="47"/>
  <c r="L254" i="47"/>
  <c r="J254" i="47"/>
  <c r="H254" i="47"/>
  <c r="F251" i="47"/>
  <c r="A251" i="47"/>
  <c r="A250" i="47"/>
  <c r="BW249" i="47"/>
  <c r="BR247" i="47"/>
  <c r="BP247" i="47"/>
  <c r="BN247" i="47"/>
  <c r="BL247" i="47"/>
  <c r="BJ247" i="47"/>
  <c r="BH247" i="47"/>
  <c r="BF247" i="47"/>
  <c r="BD247" i="47"/>
  <c r="BB247" i="47"/>
  <c r="AZ247" i="47"/>
  <c r="AX247" i="47"/>
  <c r="AV247" i="47"/>
  <c r="AT247" i="47"/>
  <c r="AR247" i="47"/>
  <c r="AP247" i="47"/>
  <c r="AN247" i="47"/>
  <c r="AL247" i="47"/>
  <c r="AJ247" i="47"/>
  <c r="AH247" i="47"/>
  <c r="AF247" i="47"/>
  <c r="AD247" i="47"/>
  <c r="AB247" i="47"/>
  <c r="Z247" i="47"/>
  <c r="X247" i="47"/>
  <c r="V247" i="47"/>
  <c r="BR245" i="47" s="1"/>
  <c r="BW245" i="47" s="1"/>
  <c r="T247" i="47"/>
  <c r="R247" i="47"/>
  <c r="P247" i="47"/>
  <c r="N247" i="47"/>
  <c r="L247" i="47"/>
  <c r="J247" i="47"/>
  <c r="H247" i="47"/>
  <c r="F244" i="47"/>
  <c r="A244" i="47"/>
  <c r="A243" i="47"/>
  <c r="BR240" i="47"/>
  <c r="BW242" i="47" s="1"/>
  <c r="BP240" i="47"/>
  <c r="BN240" i="47"/>
  <c r="BL240" i="47"/>
  <c r="BJ240" i="47"/>
  <c r="BH240" i="47"/>
  <c r="BF240" i="47"/>
  <c r="BD240" i="47"/>
  <c r="BB240" i="47"/>
  <c r="AZ240" i="47"/>
  <c r="AX240" i="47"/>
  <c r="AV240" i="47"/>
  <c r="AT240" i="47"/>
  <c r="AR240" i="47"/>
  <c r="AP240" i="47"/>
  <c r="AN240" i="47"/>
  <c r="AL240" i="47"/>
  <c r="AJ240" i="47"/>
  <c r="AH240" i="47"/>
  <c r="AF240" i="47"/>
  <c r="AD240" i="47"/>
  <c r="AB240" i="47"/>
  <c r="Z240" i="47"/>
  <c r="X240" i="47"/>
  <c r="V240" i="47"/>
  <c r="T240" i="47"/>
  <c r="R240" i="47"/>
  <c r="P240" i="47"/>
  <c r="N240" i="47"/>
  <c r="BR238" i="47" s="1"/>
  <c r="BW238" i="47" s="1"/>
  <c r="L240" i="47"/>
  <c r="J240" i="47"/>
  <c r="H240" i="47"/>
  <c r="F237" i="47"/>
  <c r="A237" i="47"/>
  <c r="A236" i="47"/>
  <c r="BW235" i="47"/>
  <c r="BR233" i="47"/>
  <c r="BP233" i="47"/>
  <c r="BN233" i="47"/>
  <c r="BL233" i="47"/>
  <c r="BJ233" i="47"/>
  <c r="BH233" i="47"/>
  <c r="BF233" i="47"/>
  <c r="BD233" i="47"/>
  <c r="BB233" i="47"/>
  <c r="AZ233" i="47"/>
  <c r="AX233" i="47"/>
  <c r="AV233" i="47"/>
  <c r="AT233" i="47"/>
  <c r="AR233" i="47"/>
  <c r="AP233" i="47"/>
  <c r="AN233" i="47"/>
  <c r="AL233" i="47"/>
  <c r="AJ233" i="47"/>
  <c r="AH233" i="47"/>
  <c r="AF233" i="47"/>
  <c r="AD233" i="47"/>
  <c r="AB233" i="47"/>
  <c r="Z233" i="47"/>
  <c r="X233" i="47"/>
  <c r="V233" i="47"/>
  <c r="BR231" i="47" s="1"/>
  <c r="BW231" i="47" s="1"/>
  <c r="T233" i="47"/>
  <c r="R233" i="47"/>
  <c r="P233" i="47"/>
  <c r="N233" i="47"/>
  <c r="L233" i="47"/>
  <c r="J233" i="47"/>
  <c r="H233" i="47"/>
  <c r="F230" i="47"/>
  <c r="A230" i="47"/>
  <c r="A229" i="47"/>
  <c r="BR226" i="47"/>
  <c r="BP226" i="47"/>
  <c r="BN226" i="47"/>
  <c r="BL226" i="47"/>
  <c r="BJ226" i="47"/>
  <c r="BH226" i="47"/>
  <c r="BF226" i="47"/>
  <c r="BD226" i="47"/>
  <c r="BB226" i="47"/>
  <c r="AZ226" i="47"/>
  <c r="AX226" i="47"/>
  <c r="AV226" i="47"/>
  <c r="AT226" i="47"/>
  <c r="AR226" i="47"/>
  <c r="AP226" i="47"/>
  <c r="AN226" i="47"/>
  <c r="AL226" i="47"/>
  <c r="AJ226" i="47"/>
  <c r="AH226" i="47"/>
  <c r="AF226" i="47"/>
  <c r="AD226" i="47"/>
  <c r="AB226" i="47"/>
  <c r="Z226" i="47"/>
  <c r="X226" i="47"/>
  <c r="V226" i="47"/>
  <c r="T226" i="47"/>
  <c r="R226" i="47"/>
  <c r="P226" i="47"/>
  <c r="N226" i="47"/>
  <c r="L226" i="47"/>
  <c r="J226" i="47"/>
  <c r="BR224" i="47" s="1"/>
  <c r="BW224" i="47" s="1"/>
  <c r="H226" i="47"/>
  <c r="F223" i="47"/>
  <c r="A223" i="47"/>
  <c r="A222" i="47"/>
  <c r="BR219" i="47"/>
  <c r="BW221" i="47" s="1"/>
  <c r="BP219" i="47"/>
  <c r="BN219" i="47"/>
  <c r="BL219" i="47"/>
  <c r="BJ219" i="47"/>
  <c r="BH219" i="47"/>
  <c r="BF219" i="47"/>
  <c r="BD219" i="47"/>
  <c r="BB219" i="47"/>
  <c r="AZ219" i="47"/>
  <c r="AX219" i="47"/>
  <c r="AV219" i="47"/>
  <c r="AT219" i="47"/>
  <c r="AR219" i="47"/>
  <c r="AP219" i="47"/>
  <c r="AN219" i="47"/>
  <c r="AL219" i="47"/>
  <c r="AJ219" i="47"/>
  <c r="AH219" i="47"/>
  <c r="AF219" i="47"/>
  <c r="AD219" i="47"/>
  <c r="AB219" i="47"/>
  <c r="X219" i="47"/>
  <c r="V219" i="47"/>
  <c r="T219" i="47"/>
  <c r="BR217" i="47" s="1"/>
  <c r="BW217" i="47" s="1"/>
  <c r="R219" i="47"/>
  <c r="P219" i="47"/>
  <c r="N219" i="47"/>
  <c r="L219" i="47"/>
  <c r="J219" i="47"/>
  <c r="H219" i="47"/>
  <c r="A216" i="47"/>
  <c r="A215" i="47"/>
  <c r="BR212" i="47"/>
  <c r="BP212" i="47"/>
  <c r="BN212" i="47"/>
  <c r="BL212" i="47"/>
  <c r="BJ212" i="47"/>
  <c r="BH212" i="47"/>
  <c r="BF212" i="47"/>
  <c r="BD212" i="47"/>
  <c r="BB212" i="47"/>
  <c r="AZ212" i="47"/>
  <c r="AX212" i="47"/>
  <c r="AV212" i="47"/>
  <c r="AT212" i="47"/>
  <c r="AR212" i="47"/>
  <c r="AP212" i="47"/>
  <c r="AN212" i="47"/>
  <c r="AL212" i="47"/>
  <c r="AJ212" i="47"/>
  <c r="AH212" i="47"/>
  <c r="AF212" i="47"/>
  <c r="AD212" i="47"/>
  <c r="AB212" i="47"/>
  <c r="Z212" i="47"/>
  <c r="X212" i="47"/>
  <c r="V212" i="47"/>
  <c r="T212" i="47"/>
  <c r="R212" i="47"/>
  <c r="P212" i="47"/>
  <c r="N212" i="47"/>
  <c r="L212" i="47"/>
  <c r="J212" i="47"/>
  <c r="H212" i="47"/>
  <c r="F209" i="47"/>
  <c r="A209" i="47"/>
  <c r="A208" i="47"/>
  <c r="BH206" i="47"/>
  <c r="AR206" i="47"/>
  <c r="AB206" i="47"/>
  <c r="L206" i="47"/>
  <c r="BP205" i="47"/>
  <c r="BP206" i="47" s="1"/>
  <c r="BN205" i="47"/>
  <c r="BN206" i="47" s="1"/>
  <c r="BL205" i="47"/>
  <c r="BL206" i="47" s="1"/>
  <c r="BJ205" i="47"/>
  <c r="BJ206" i="47" s="1"/>
  <c r="BH205" i="47"/>
  <c r="BF205" i="47"/>
  <c r="BF206" i="47" s="1"/>
  <c r="BD205" i="47"/>
  <c r="BD206" i="47" s="1"/>
  <c r="BB205" i="47"/>
  <c r="BB206" i="47" s="1"/>
  <c r="AZ205" i="47"/>
  <c r="AZ206" i="47" s="1"/>
  <c r="AX205" i="47"/>
  <c r="AX206" i="47" s="1"/>
  <c r="AV205" i="47"/>
  <c r="AV206" i="47" s="1"/>
  <c r="AT205" i="47"/>
  <c r="AT206" i="47" s="1"/>
  <c r="AR205" i="47"/>
  <c r="AP205" i="47"/>
  <c r="AP206" i="47" s="1"/>
  <c r="AN205" i="47"/>
  <c r="AN206" i="47" s="1"/>
  <c r="AL205" i="47"/>
  <c r="AL206" i="47" s="1"/>
  <c r="AJ205" i="47"/>
  <c r="AJ206" i="47" s="1"/>
  <c r="AH205" i="47"/>
  <c r="AH206" i="47" s="1"/>
  <c r="AF205" i="47"/>
  <c r="AF206" i="47" s="1"/>
  <c r="AD205" i="47"/>
  <c r="AD206" i="47" s="1"/>
  <c r="AB205" i="47"/>
  <c r="Z205" i="47"/>
  <c r="Z206" i="47" s="1"/>
  <c r="X205" i="47"/>
  <c r="X206" i="47" s="1"/>
  <c r="V205" i="47"/>
  <c r="V206" i="47" s="1"/>
  <c r="T205" i="47"/>
  <c r="T206" i="47" s="1"/>
  <c r="R205" i="47"/>
  <c r="R206" i="47" s="1"/>
  <c r="P205" i="47"/>
  <c r="P206" i="47" s="1"/>
  <c r="N205" i="47"/>
  <c r="N206" i="47" s="1"/>
  <c r="L205" i="47"/>
  <c r="J205" i="47"/>
  <c r="J206" i="47" s="1"/>
  <c r="H205" i="47"/>
  <c r="F202" i="47"/>
  <c r="A202" i="47"/>
  <c r="A201" i="47"/>
  <c r="BN199" i="47"/>
  <c r="AX199" i="47"/>
  <c r="AH199" i="47"/>
  <c r="R199" i="47"/>
  <c r="BP198" i="47"/>
  <c r="BP199" i="47" s="1"/>
  <c r="BN198" i="47"/>
  <c r="BL198" i="47"/>
  <c r="BL199" i="47" s="1"/>
  <c r="BJ198" i="47"/>
  <c r="BJ199" i="47" s="1"/>
  <c r="BH198" i="47"/>
  <c r="BH199" i="47" s="1"/>
  <c r="BF198" i="47"/>
  <c r="BF199" i="47" s="1"/>
  <c r="BD198" i="47"/>
  <c r="BD199" i="47" s="1"/>
  <c r="BB198" i="47"/>
  <c r="BB199" i="47" s="1"/>
  <c r="AZ198" i="47"/>
  <c r="AZ199" i="47" s="1"/>
  <c r="AX198" i="47"/>
  <c r="AV198" i="47"/>
  <c r="AV199" i="47" s="1"/>
  <c r="AT198" i="47"/>
  <c r="AT199" i="47" s="1"/>
  <c r="AR198" i="47"/>
  <c r="AR199" i="47" s="1"/>
  <c r="AP198" i="47"/>
  <c r="AP199" i="47" s="1"/>
  <c r="AN198" i="47"/>
  <c r="AN199" i="47" s="1"/>
  <c r="AL198" i="47"/>
  <c r="AL199" i="47" s="1"/>
  <c r="AJ198" i="47"/>
  <c r="AJ199" i="47" s="1"/>
  <c r="AH198" i="47"/>
  <c r="AF198" i="47"/>
  <c r="AF199" i="47" s="1"/>
  <c r="AD198" i="47"/>
  <c r="AD199" i="47" s="1"/>
  <c r="AB198" i="47"/>
  <c r="AB199" i="47" s="1"/>
  <c r="Z198" i="47"/>
  <c r="Z199" i="47" s="1"/>
  <c r="X198" i="47"/>
  <c r="X199" i="47" s="1"/>
  <c r="V198" i="47"/>
  <c r="V199" i="47" s="1"/>
  <c r="T198" i="47"/>
  <c r="T199" i="47" s="1"/>
  <c r="R198" i="47"/>
  <c r="P198" i="47"/>
  <c r="P199" i="47" s="1"/>
  <c r="N198" i="47"/>
  <c r="N199" i="47" s="1"/>
  <c r="L198" i="47"/>
  <c r="L199" i="47" s="1"/>
  <c r="J198" i="47"/>
  <c r="J199" i="47" s="1"/>
  <c r="H198" i="47"/>
  <c r="H199" i="47" s="1"/>
  <c r="F195" i="47"/>
  <c r="A195" i="47"/>
  <c r="A194" i="47"/>
  <c r="BD192" i="47"/>
  <c r="AN192" i="47"/>
  <c r="BP191" i="47"/>
  <c r="BP192" i="47" s="1"/>
  <c r="BN191" i="47"/>
  <c r="BN192" i="47" s="1"/>
  <c r="BL191" i="47"/>
  <c r="BL192" i="47" s="1"/>
  <c r="BJ191" i="47"/>
  <c r="BJ192" i="47" s="1"/>
  <c r="BH191" i="47"/>
  <c r="BH192" i="47" s="1"/>
  <c r="BF191" i="47"/>
  <c r="BF192" i="47" s="1"/>
  <c r="BD191" i="47"/>
  <c r="BB191" i="47"/>
  <c r="BB192" i="47" s="1"/>
  <c r="AZ191" i="47"/>
  <c r="AZ192" i="47" s="1"/>
  <c r="AX191" i="47"/>
  <c r="AX192" i="47" s="1"/>
  <c r="AV191" i="47"/>
  <c r="AV192" i="47" s="1"/>
  <c r="AT191" i="47"/>
  <c r="AT192" i="47" s="1"/>
  <c r="AR191" i="47"/>
  <c r="AR192" i="47" s="1"/>
  <c r="AP191" i="47"/>
  <c r="AP192" i="47" s="1"/>
  <c r="AN191" i="47"/>
  <c r="AL191" i="47"/>
  <c r="AL192" i="47" s="1"/>
  <c r="AJ191" i="47"/>
  <c r="AJ192" i="47" s="1"/>
  <c r="AH191" i="47"/>
  <c r="AH192" i="47" s="1"/>
  <c r="AF191" i="47"/>
  <c r="AF192" i="47" s="1"/>
  <c r="AD191" i="47"/>
  <c r="AD192" i="47" s="1"/>
  <c r="AB191" i="47"/>
  <c r="AB192" i="47" s="1"/>
  <c r="Z191" i="47"/>
  <c r="Z192" i="47" s="1"/>
  <c r="X191" i="47"/>
  <c r="X192" i="47" s="1"/>
  <c r="V191" i="47"/>
  <c r="V192" i="47" s="1"/>
  <c r="T191" i="47"/>
  <c r="T192" i="47" s="1"/>
  <c r="R191" i="47"/>
  <c r="R192" i="47" s="1"/>
  <c r="P191" i="47"/>
  <c r="P192" i="47" s="1"/>
  <c r="N191" i="47"/>
  <c r="N192" i="47" s="1"/>
  <c r="L191" i="47"/>
  <c r="L192" i="47" s="1"/>
  <c r="J191" i="47"/>
  <c r="J192" i="47" s="1"/>
  <c r="H191" i="47"/>
  <c r="BR189" i="47" s="1"/>
  <c r="BW189" i="47" s="1"/>
  <c r="F188" i="47"/>
  <c r="A188" i="47"/>
  <c r="A187" i="47"/>
  <c r="BF185" i="47"/>
  <c r="AP185" i="47"/>
  <c r="Z185" i="47"/>
  <c r="N185" i="47"/>
  <c r="J185" i="47"/>
  <c r="BP184" i="47"/>
  <c r="BP185" i="47" s="1"/>
  <c r="BN184" i="47"/>
  <c r="BN185" i="47" s="1"/>
  <c r="BL184" i="47"/>
  <c r="BL185" i="47" s="1"/>
  <c r="BJ184" i="47"/>
  <c r="BJ185" i="47" s="1"/>
  <c r="BH184" i="47"/>
  <c r="BH185" i="47" s="1"/>
  <c r="BF184" i="47"/>
  <c r="BD184" i="47"/>
  <c r="BD185" i="47" s="1"/>
  <c r="BB184" i="47"/>
  <c r="BB185" i="47" s="1"/>
  <c r="AZ184" i="47"/>
  <c r="AZ185" i="47" s="1"/>
  <c r="AX184" i="47"/>
  <c r="AX185" i="47" s="1"/>
  <c r="AV184" i="47"/>
  <c r="AV185" i="47" s="1"/>
  <c r="AT184" i="47"/>
  <c r="AT185" i="47" s="1"/>
  <c r="AR184" i="47"/>
  <c r="AR185" i="47" s="1"/>
  <c r="AP184" i="47"/>
  <c r="AN184" i="47"/>
  <c r="AN185" i="47" s="1"/>
  <c r="AL184" i="47"/>
  <c r="AL185" i="47" s="1"/>
  <c r="AJ184" i="47"/>
  <c r="AJ185" i="47" s="1"/>
  <c r="AH184" i="47"/>
  <c r="AH185" i="47" s="1"/>
  <c r="AF184" i="47"/>
  <c r="AF185" i="47" s="1"/>
  <c r="AD184" i="47"/>
  <c r="AD185" i="47" s="1"/>
  <c r="AB184" i="47"/>
  <c r="AB185" i="47" s="1"/>
  <c r="Z184" i="47"/>
  <c r="X184" i="47"/>
  <c r="X185" i="47" s="1"/>
  <c r="V184" i="47"/>
  <c r="V185" i="47" s="1"/>
  <c r="T184" i="47"/>
  <c r="T185" i="47" s="1"/>
  <c r="R184" i="47"/>
  <c r="R185" i="47" s="1"/>
  <c r="P184" i="47"/>
  <c r="P185" i="47" s="1"/>
  <c r="N184" i="47"/>
  <c r="BR182" i="47" s="1"/>
  <c r="BW182" i="47" s="1"/>
  <c r="L184" i="47"/>
  <c r="L185" i="47" s="1"/>
  <c r="J184" i="47"/>
  <c r="H184" i="47"/>
  <c r="H185" i="47" s="1"/>
  <c r="F181" i="47"/>
  <c r="A181" i="47"/>
  <c r="A180" i="47"/>
  <c r="BP178" i="47"/>
  <c r="BL178" i="47"/>
  <c r="AV178" i="47"/>
  <c r="AF178" i="47"/>
  <c r="P178" i="47"/>
  <c r="BP177" i="47"/>
  <c r="BN177" i="47"/>
  <c r="BN178" i="47" s="1"/>
  <c r="BL177" i="47"/>
  <c r="BJ177" i="47"/>
  <c r="BJ178" i="47" s="1"/>
  <c r="BH177" i="47"/>
  <c r="BH178" i="47" s="1"/>
  <c r="BF177" i="47"/>
  <c r="BF178" i="47" s="1"/>
  <c r="BD177" i="47"/>
  <c r="BD178" i="47" s="1"/>
  <c r="BB177" i="47"/>
  <c r="BB178" i="47" s="1"/>
  <c r="AZ177" i="47"/>
  <c r="AZ178" i="47" s="1"/>
  <c r="AX177" i="47"/>
  <c r="AX178" i="47" s="1"/>
  <c r="AV177" i="47"/>
  <c r="AT177" i="47"/>
  <c r="AT178" i="47" s="1"/>
  <c r="AR177" i="47"/>
  <c r="AR178" i="47" s="1"/>
  <c r="AP177" i="47"/>
  <c r="AP178" i="47" s="1"/>
  <c r="AN177" i="47"/>
  <c r="AN178" i="47" s="1"/>
  <c r="AL177" i="47"/>
  <c r="AL178" i="47" s="1"/>
  <c r="AJ177" i="47"/>
  <c r="AJ178" i="47" s="1"/>
  <c r="AH177" i="47"/>
  <c r="AH178" i="47" s="1"/>
  <c r="AF177" i="47"/>
  <c r="AD177" i="47"/>
  <c r="AD178" i="47" s="1"/>
  <c r="AB177" i="47"/>
  <c r="AB178" i="47" s="1"/>
  <c r="Z177" i="47"/>
  <c r="Z178" i="47" s="1"/>
  <c r="X177" i="47"/>
  <c r="X178" i="47" s="1"/>
  <c r="V177" i="47"/>
  <c r="V178" i="47" s="1"/>
  <c r="T177" i="47"/>
  <c r="T178" i="47" s="1"/>
  <c r="R177" i="47"/>
  <c r="R178" i="47" s="1"/>
  <c r="P177" i="47"/>
  <c r="N177" i="47"/>
  <c r="N178" i="47" s="1"/>
  <c r="L177" i="47"/>
  <c r="L178" i="47" s="1"/>
  <c r="J177" i="47"/>
  <c r="J178" i="47" s="1"/>
  <c r="H177" i="47"/>
  <c r="F174" i="47"/>
  <c r="A174" i="47"/>
  <c r="A173" i="47"/>
  <c r="BF171" i="47"/>
  <c r="BB171" i="47"/>
  <c r="AH171" i="47"/>
  <c r="X171" i="47"/>
  <c r="V171" i="47"/>
  <c r="N171" i="47"/>
  <c r="H171" i="47"/>
  <c r="BP170" i="47"/>
  <c r="BP171" i="47" s="1"/>
  <c r="BN170" i="47"/>
  <c r="BN171" i="47" s="1"/>
  <c r="BL170" i="47"/>
  <c r="BL171" i="47" s="1"/>
  <c r="BJ170" i="47"/>
  <c r="BJ171" i="47" s="1"/>
  <c r="BH170" i="47"/>
  <c r="BH171" i="47" s="1"/>
  <c r="BF170" i="47"/>
  <c r="BD170" i="47"/>
  <c r="BD171" i="47" s="1"/>
  <c r="BB170" i="47"/>
  <c r="AZ170" i="47"/>
  <c r="AZ171" i="47" s="1"/>
  <c r="AX170" i="47"/>
  <c r="AX171" i="47" s="1"/>
  <c r="AV170" i="47"/>
  <c r="AV171" i="47" s="1"/>
  <c r="AT170" i="47"/>
  <c r="AT171" i="47" s="1"/>
  <c r="AR170" i="47"/>
  <c r="AR171" i="47" s="1"/>
  <c r="AP170" i="47"/>
  <c r="AP171" i="47" s="1"/>
  <c r="AN170" i="47"/>
  <c r="AN171" i="47" s="1"/>
  <c r="AL170" i="47"/>
  <c r="AL171" i="47" s="1"/>
  <c r="AJ170" i="47"/>
  <c r="AJ171" i="47" s="1"/>
  <c r="AH170" i="47"/>
  <c r="AF170" i="47"/>
  <c r="AF171" i="47" s="1"/>
  <c r="AD170" i="47"/>
  <c r="AD171" i="47" s="1"/>
  <c r="AB170" i="47"/>
  <c r="AB171" i="47" s="1"/>
  <c r="Z170" i="47"/>
  <c r="Z171" i="47" s="1"/>
  <c r="X170" i="47"/>
  <c r="V170" i="47"/>
  <c r="T170" i="47"/>
  <c r="T171" i="47" s="1"/>
  <c r="R170" i="47"/>
  <c r="R171" i="47" s="1"/>
  <c r="P170" i="47"/>
  <c r="P171" i="47" s="1"/>
  <c r="N170" i="47"/>
  <c r="L170" i="47"/>
  <c r="J170" i="47"/>
  <c r="J171" i="47" s="1"/>
  <c r="H170" i="47"/>
  <c r="F167" i="47"/>
  <c r="A167" i="47"/>
  <c r="A166" i="47"/>
  <c r="BP164" i="47"/>
  <c r="BJ164" i="47"/>
  <c r="BH164" i="47"/>
  <c r="BB164" i="47"/>
  <c r="AZ164" i="47"/>
  <c r="AT164" i="47"/>
  <c r="AR164" i="47"/>
  <c r="AL164" i="47"/>
  <c r="AJ164" i="47"/>
  <c r="AD164" i="47"/>
  <c r="AB164" i="47"/>
  <c r="V164" i="47"/>
  <c r="T164" i="47"/>
  <c r="N164" i="47"/>
  <c r="L164" i="47"/>
  <c r="BP163" i="47"/>
  <c r="BN163" i="47"/>
  <c r="BN164" i="47" s="1"/>
  <c r="BL163" i="47"/>
  <c r="BL164" i="47" s="1"/>
  <c r="BJ163" i="47"/>
  <c r="BH163" i="47"/>
  <c r="BF163" i="47"/>
  <c r="BF164" i="47" s="1"/>
  <c r="BD163" i="47"/>
  <c r="BD164" i="47" s="1"/>
  <c r="BB163" i="47"/>
  <c r="AZ163" i="47"/>
  <c r="AX163" i="47"/>
  <c r="AX164" i="47" s="1"/>
  <c r="AV163" i="47"/>
  <c r="AV164" i="47" s="1"/>
  <c r="AT163" i="47"/>
  <c r="AR163" i="47"/>
  <c r="AP163" i="47"/>
  <c r="AP164" i="47" s="1"/>
  <c r="AN163" i="47"/>
  <c r="AN164" i="47" s="1"/>
  <c r="AL163" i="47"/>
  <c r="AJ163" i="47"/>
  <c r="AH163" i="47"/>
  <c r="AH164" i="47" s="1"/>
  <c r="AF163" i="47"/>
  <c r="AF164" i="47" s="1"/>
  <c r="AD163" i="47"/>
  <c r="AB163" i="47"/>
  <c r="Z163" i="47"/>
  <c r="Z164" i="47" s="1"/>
  <c r="X163" i="47"/>
  <c r="X164" i="47" s="1"/>
  <c r="V163" i="47"/>
  <c r="T163" i="47"/>
  <c r="R163" i="47"/>
  <c r="R164" i="47" s="1"/>
  <c r="P163" i="47"/>
  <c r="P164" i="47" s="1"/>
  <c r="N163" i="47"/>
  <c r="L163" i="47"/>
  <c r="J163" i="47"/>
  <c r="J164" i="47" s="1"/>
  <c r="H163" i="47"/>
  <c r="F160" i="47"/>
  <c r="A160" i="47"/>
  <c r="A159" i="47"/>
  <c r="BP157" i="47"/>
  <c r="BN157" i="47"/>
  <c r="BH157" i="47"/>
  <c r="BF157" i="47"/>
  <c r="AZ157" i="47"/>
  <c r="AX157" i="47"/>
  <c r="AR157" i="47"/>
  <c r="AP157" i="47"/>
  <c r="AJ157" i="47"/>
  <c r="AH157" i="47"/>
  <c r="AB157" i="47"/>
  <c r="Z157" i="47"/>
  <c r="T157" i="47"/>
  <c r="R157" i="47"/>
  <c r="L157" i="47"/>
  <c r="J157" i="47"/>
  <c r="BP156" i="47"/>
  <c r="BN156" i="47"/>
  <c r="BL156" i="47"/>
  <c r="BL157" i="47" s="1"/>
  <c r="BJ156" i="47"/>
  <c r="BJ157" i="47" s="1"/>
  <c r="BH156" i="47"/>
  <c r="BF156" i="47"/>
  <c r="BD156" i="47"/>
  <c r="BD157" i="47" s="1"/>
  <c r="BB156" i="47"/>
  <c r="BB157" i="47" s="1"/>
  <c r="AZ156" i="47"/>
  <c r="AX156" i="47"/>
  <c r="AV156" i="47"/>
  <c r="AV157" i="47" s="1"/>
  <c r="AT156" i="47"/>
  <c r="AT157" i="47" s="1"/>
  <c r="AR156" i="47"/>
  <c r="AP156" i="47"/>
  <c r="AN156" i="47"/>
  <c r="AN157" i="47" s="1"/>
  <c r="AL156" i="47"/>
  <c r="AL157" i="47" s="1"/>
  <c r="AJ156" i="47"/>
  <c r="AH156" i="47"/>
  <c r="AF156" i="47"/>
  <c r="AF157" i="47" s="1"/>
  <c r="AD156" i="47"/>
  <c r="AD157" i="47" s="1"/>
  <c r="AB156" i="47"/>
  <c r="Z156" i="47"/>
  <c r="X156" i="47"/>
  <c r="X157" i="47" s="1"/>
  <c r="V156" i="47"/>
  <c r="V157" i="47" s="1"/>
  <c r="T156" i="47"/>
  <c r="R156" i="47"/>
  <c r="P156" i="47"/>
  <c r="P157" i="47" s="1"/>
  <c r="N156" i="47"/>
  <c r="N157" i="47" s="1"/>
  <c r="L156" i="47"/>
  <c r="J156" i="47"/>
  <c r="H156" i="47"/>
  <c r="F153" i="47"/>
  <c r="A153" i="47"/>
  <c r="A152" i="47"/>
  <c r="BN150" i="47"/>
  <c r="BL150" i="47"/>
  <c r="BF150" i="47"/>
  <c r="BD150" i="47"/>
  <c r="AX150" i="47"/>
  <c r="AV150" i="47"/>
  <c r="AP150" i="47"/>
  <c r="AN150" i="47"/>
  <c r="AH150" i="47"/>
  <c r="AF150" i="47"/>
  <c r="Z150" i="47"/>
  <c r="X150" i="47"/>
  <c r="R150" i="47"/>
  <c r="P150" i="47"/>
  <c r="J150" i="47"/>
  <c r="H150" i="47"/>
  <c r="BP149" i="47"/>
  <c r="BP150" i="47" s="1"/>
  <c r="BN149" i="47"/>
  <c r="BL149" i="47"/>
  <c r="BJ149" i="47"/>
  <c r="BJ150" i="47" s="1"/>
  <c r="BH149" i="47"/>
  <c r="BH150" i="47" s="1"/>
  <c r="BF149" i="47"/>
  <c r="BD149" i="47"/>
  <c r="BB149" i="47"/>
  <c r="BB150" i="47" s="1"/>
  <c r="AZ149" i="47"/>
  <c r="AZ150" i="47" s="1"/>
  <c r="AX149" i="47"/>
  <c r="AV149" i="47"/>
  <c r="AT149" i="47"/>
  <c r="AT150" i="47" s="1"/>
  <c r="AR149" i="47"/>
  <c r="AR150" i="47" s="1"/>
  <c r="AP149" i="47"/>
  <c r="AN149" i="47"/>
  <c r="AL149" i="47"/>
  <c r="AL150" i="47" s="1"/>
  <c r="AJ149" i="47"/>
  <c r="AJ150" i="47" s="1"/>
  <c r="AH149" i="47"/>
  <c r="AF149" i="47"/>
  <c r="AD149" i="47"/>
  <c r="AD150" i="47" s="1"/>
  <c r="AB149" i="47"/>
  <c r="AB150" i="47" s="1"/>
  <c r="Z149" i="47"/>
  <c r="X149" i="47"/>
  <c r="V149" i="47"/>
  <c r="V150" i="47" s="1"/>
  <c r="T149" i="47"/>
  <c r="T150" i="47" s="1"/>
  <c r="R149" i="47"/>
  <c r="P149" i="47"/>
  <c r="N149" i="47"/>
  <c r="L149" i="47"/>
  <c r="L150" i="47" s="1"/>
  <c r="J149" i="47"/>
  <c r="H149" i="47"/>
  <c r="F146" i="47"/>
  <c r="A146" i="47"/>
  <c r="A145" i="47"/>
  <c r="BL143" i="47"/>
  <c r="BJ143" i="47"/>
  <c r="BD143" i="47"/>
  <c r="BB143" i="47"/>
  <c r="AV143" i="47"/>
  <c r="AT143" i="47"/>
  <c r="AN143" i="47"/>
  <c r="AL143" i="47"/>
  <c r="AF143" i="47"/>
  <c r="AD143" i="47"/>
  <c r="X143" i="47"/>
  <c r="V143" i="47"/>
  <c r="P143" i="47"/>
  <c r="N143" i="47"/>
  <c r="H143" i="47"/>
  <c r="BP142" i="47"/>
  <c r="BP143" i="47" s="1"/>
  <c r="BN142" i="47"/>
  <c r="BN143" i="47" s="1"/>
  <c r="BL142" i="47"/>
  <c r="BJ142" i="47"/>
  <c r="BH142" i="47"/>
  <c r="BH143" i="47" s="1"/>
  <c r="BF142" i="47"/>
  <c r="BF143" i="47" s="1"/>
  <c r="BD142" i="47"/>
  <c r="BB142" i="47"/>
  <c r="AZ142" i="47"/>
  <c r="AZ143" i="47" s="1"/>
  <c r="AX142" i="47"/>
  <c r="AX143" i="47" s="1"/>
  <c r="AV142" i="47"/>
  <c r="AT142" i="47"/>
  <c r="AR142" i="47"/>
  <c r="AR143" i="47" s="1"/>
  <c r="AP142" i="47"/>
  <c r="AP143" i="47" s="1"/>
  <c r="AN142" i="47"/>
  <c r="AL142" i="47"/>
  <c r="AJ142" i="47"/>
  <c r="AJ143" i="47" s="1"/>
  <c r="AH142" i="47"/>
  <c r="AH143" i="47" s="1"/>
  <c r="AF142" i="47"/>
  <c r="AD142" i="47"/>
  <c r="AB142" i="47"/>
  <c r="AB143" i="47" s="1"/>
  <c r="Z142" i="47"/>
  <c r="Z143" i="47" s="1"/>
  <c r="X142" i="47"/>
  <c r="V142" i="47"/>
  <c r="T142" i="47"/>
  <c r="T143" i="47" s="1"/>
  <c r="R142" i="47"/>
  <c r="R143" i="47" s="1"/>
  <c r="P142" i="47"/>
  <c r="N142" i="47"/>
  <c r="L142" i="47"/>
  <c r="L143" i="47" s="1"/>
  <c r="J142" i="47"/>
  <c r="H142" i="47"/>
  <c r="F139" i="47"/>
  <c r="A139" i="47"/>
  <c r="A138" i="47"/>
  <c r="BP136" i="47"/>
  <c r="BJ136" i="47"/>
  <c r="BH136" i="47"/>
  <c r="BB136" i="47"/>
  <c r="AZ136" i="47"/>
  <c r="AT136" i="47"/>
  <c r="AR136" i="47"/>
  <c r="AL136" i="47"/>
  <c r="AJ136" i="47"/>
  <c r="AD136" i="47"/>
  <c r="AB136" i="47"/>
  <c r="V136" i="47"/>
  <c r="T136" i="47"/>
  <c r="N136" i="47"/>
  <c r="L136" i="47"/>
  <c r="BP135" i="47"/>
  <c r="BN135" i="47"/>
  <c r="BN136" i="47" s="1"/>
  <c r="BL135" i="47"/>
  <c r="BL136" i="47" s="1"/>
  <c r="BJ135" i="47"/>
  <c r="BH135" i="47"/>
  <c r="BF135" i="47"/>
  <c r="BF136" i="47" s="1"/>
  <c r="BD135" i="47"/>
  <c r="BD136" i="47" s="1"/>
  <c r="BB135" i="47"/>
  <c r="AZ135" i="47"/>
  <c r="AX135" i="47"/>
  <c r="AX136" i="47" s="1"/>
  <c r="AV135" i="47"/>
  <c r="AV136" i="47" s="1"/>
  <c r="AT135" i="47"/>
  <c r="AR135" i="47"/>
  <c r="AP135" i="47"/>
  <c r="AP136" i="47" s="1"/>
  <c r="AN135" i="47"/>
  <c r="AN136" i="47" s="1"/>
  <c r="AL135" i="47"/>
  <c r="AJ135" i="47"/>
  <c r="AH135" i="47"/>
  <c r="AH136" i="47" s="1"/>
  <c r="AF135" i="47"/>
  <c r="AF136" i="47" s="1"/>
  <c r="AD135" i="47"/>
  <c r="AB135" i="47"/>
  <c r="Z135" i="47"/>
  <c r="Z136" i="47" s="1"/>
  <c r="X135" i="47"/>
  <c r="X136" i="47" s="1"/>
  <c r="V135" i="47"/>
  <c r="T135" i="47"/>
  <c r="R135" i="47"/>
  <c r="R136" i="47" s="1"/>
  <c r="P135" i="47"/>
  <c r="P136" i="47" s="1"/>
  <c r="N135" i="47"/>
  <c r="L135" i="47"/>
  <c r="J135" i="47"/>
  <c r="J136" i="47" s="1"/>
  <c r="H135" i="47"/>
  <c r="F132" i="47"/>
  <c r="A132" i="47"/>
  <c r="A131" i="47"/>
  <c r="BP129" i="47"/>
  <c r="BN129" i="47"/>
  <c r="BH129" i="47"/>
  <c r="BF129" i="47"/>
  <c r="AZ129" i="47"/>
  <c r="AX129" i="47"/>
  <c r="AR129" i="47"/>
  <c r="AP129" i="47"/>
  <c r="AJ129" i="47"/>
  <c r="AH129" i="47"/>
  <c r="AB129" i="47"/>
  <c r="Z129" i="47"/>
  <c r="T129" i="47"/>
  <c r="R129" i="47"/>
  <c r="L129" i="47"/>
  <c r="J129" i="47"/>
  <c r="BP128" i="47"/>
  <c r="BN128" i="47"/>
  <c r="BL128" i="47"/>
  <c r="BL129" i="47" s="1"/>
  <c r="BJ128" i="47"/>
  <c r="BJ129" i="47" s="1"/>
  <c r="BH128" i="47"/>
  <c r="BF128" i="47"/>
  <c r="BD128" i="47"/>
  <c r="BD129" i="47" s="1"/>
  <c r="BB128" i="47"/>
  <c r="BB129" i="47" s="1"/>
  <c r="AZ128" i="47"/>
  <c r="AX128" i="47"/>
  <c r="AV128" i="47"/>
  <c r="AV129" i="47" s="1"/>
  <c r="AT128" i="47"/>
  <c r="AT129" i="47" s="1"/>
  <c r="AR128" i="47"/>
  <c r="AP128" i="47"/>
  <c r="AN128" i="47"/>
  <c r="AN129" i="47" s="1"/>
  <c r="AL128" i="47"/>
  <c r="AL129" i="47" s="1"/>
  <c r="AJ128" i="47"/>
  <c r="AH128" i="47"/>
  <c r="AF128" i="47"/>
  <c r="AF129" i="47" s="1"/>
  <c r="AD128" i="47"/>
  <c r="AD129" i="47" s="1"/>
  <c r="AB128" i="47"/>
  <c r="Z128" i="47"/>
  <c r="X128" i="47"/>
  <c r="X129" i="47" s="1"/>
  <c r="V128" i="47"/>
  <c r="V129" i="47" s="1"/>
  <c r="T128" i="47"/>
  <c r="R128" i="47"/>
  <c r="P128" i="47"/>
  <c r="P129" i="47" s="1"/>
  <c r="N128" i="47"/>
  <c r="N129" i="47" s="1"/>
  <c r="BR128" i="47" s="1"/>
  <c r="BW130" i="47" s="1"/>
  <c r="L128" i="47"/>
  <c r="J128" i="47"/>
  <c r="H128" i="47"/>
  <c r="H129" i="47" s="1"/>
  <c r="F125" i="47"/>
  <c r="A125" i="47"/>
  <c r="A124" i="47"/>
  <c r="BN122" i="47"/>
  <c r="BL122" i="47"/>
  <c r="BF122" i="47"/>
  <c r="BD122" i="47"/>
  <c r="AX122" i="47"/>
  <c r="AV122" i="47"/>
  <c r="AP122" i="47"/>
  <c r="AN122" i="47"/>
  <c r="AH122" i="47"/>
  <c r="AF122" i="47"/>
  <c r="Z122" i="47"/>
  <c r="X122" i="47"/>
  <c r="R122" i="47"/>
  <c r="P122" i="47"/>
  <c r="J122" i="47"/>
  <c r="H122" i="47"/>
  <c r="BP121" i="47"/>
  <c r="BP122" i="47" s="1"/>
  <c r="BN121" i="47"/>
  <c r="BL121" i="47"/>
  <c r="BJ121" i="47"/>
  <c r="BJ122" i="47" s="1"/>
  <c r="BH121" i="47"/>
  <c r="BH122" i="47" s="1"/>
  <c r="BF121" i="47"/>
  <c r="BD121" i="47"/>
  <c r="BB121" i="47"/>
  <c r="BB122" i="47" s="1"/>
  <c r="AZ121" i="47"/>
  <c r="AZ122" i="47" s="1"/>
  <c r="AX121" i="47"/>
  <c r="AV121" i="47"/>
  <c r="AT121" i="47"/>
  <c r="AT122" i="47" s="1"/>
  <c r="AR121" i="47"/>
  <c r="AR122" i="47" s="1"/>
  <c r="AP121" i="47"/>
  <c r="AN121" i="47"/>
  <c r="AL121" i="47"/>
  <c r="AL122" i="47" s="1"/>
  <c r="AJ121" i="47"/>
  <c r="AJ122" i="47" s="1"/>
  <c r="AH121" i="47"/>
  <c r="AF121" i="47"/>
  <c r="AD121" i="47"/>
  <c r="AD122" i="47" s="1"/>
  <c r="AB121" i="47"/>
  <c r="AB122" i="47" s="1"/>
  <c r="Z121" i="47"/>
  <c r="X121" i="47"/>
  <c r="V121" i="47"/>
  <c r="V122" i="47" s="1"/>
  <c r="T121" i="47"/>
  <c r="T122" i="47" s="1"/>
  <c r="R121" i="47"/>
  <c r="P121" i="47"/>
  <c r="N121" i="47"/>
  <c r="N122" i="47" s="1"/>
  <c r="L121" i="47"/>
  <c r="L122" i="47" s="1"/>
  <c r="J121" i="47"/>
  <c r="H121" i="47"/>
  <c r="F118" i="47"/>
  <c r="A118" i="47"/>
  <c r="A117" i="47"/>
  <c r="BL115" i="47"/>
  <c r="BJ115" i="47"/>
  <c r="BD115" i="47"/>
  <c r="BB115" i="47"/>
  <c r="AV115" i="47"/>
  <c r="AT115" i="47"/>
  <c r="AN115" i="47"/>
  <c r="AL115" i="47"/>
  <c r="AF115" i="47"/>
  <c r="AD115" i="47"/>
  <c r="X115" i="47"/>
  <c r="V115" i="47"/>
  <c r="P115" i="47"/>
  <c r="N115" i="47"/>
  <c r="H115" i="47"/>
  <c r="BP114" i="47"/>
  <c r="BP115" i="47" s="1"/>
  <c r="BN114" i="47"/>
  <c r="BN115" i="47" s="1"/>
  <c r="BL114" i="47"/>
  <c r="BJ114" i="47"/>
  <c r="BH114" i="47"/>
  <c r="BH115" i="47" s="1"/>
  <c r="BF114" i="47"/>
  <c r="BF115" i="47" s="1"/>
  <c r="BD114" i="47"/>
  <c r="BB114" i="47"/>
  <c r="AZ114" i="47"/>
  <c r="AZ115" i="47" s="1"/>
  <c r="AX114" i="47"/>
  <c r="AX115" i="47" s="1"/>
  <c r="AV114" i="47"/>
  <c r="AT114" i="47"/>
  <c r="AR114" i="47"/>
  <c r="AR115" i="47" s="1"/>
  <c r="AP114" i="47"/>
  <c r="AP115" i="47" s="1"/>
  <c r="AN114" i="47"/>
  <c r="AL114" i="47"/>
  <c r="AJ114" i="47"/>
  <c r="AJ115" i="47" s="1"/>
  <c r="AH114" i="47"/>
  <c r="AH115" i="47" s="1"/>
  <c r="AF114" i="47"/>
  <c r="AD114" i="47"/>
  <c r="AB114" i="47"/>
  <c r="AB115" i="47" s="1"/>
  <c r="Z114" i="47"/>
  <c r="Z115" i="47" s="1"/>
  <c r="X114" i="47"/>
  <c r="V114" i="47"/>
  <c r="T114" i="47"/>
  <c r="T115" i="47" s="1"/>
  <c r="R114" i="47"/>
  <c r="R115" i="47" s="1"/>
  <c r="P114" i="47"/>
  <c r="N114" i="47"/>
  <c r="L114" i="47"/>
  <c r="J114" i="47"/>
  <c r="J115" i="47" s="1"/>
  <c r="H114" i="47"/>
  <c r="F111" i="47"/>
  <c r="A111" i="47"/>
  <c r="A110" i="47"/>
  <c r="BP108" i="47"/>
  <c r="BJ108" i="47"/>
  <c r="BH108" i="47"/>
  <c r="BB108" i="47"/>
  <c r="AZ108" i="47"/>
  <c r="AT108" i="47"/>
  <c r="AR108" i="47"/>
  <c r="AL108" i="47"/>
  <c r="AJ108" i="47"/>
  <c r="AD108" i="47"/>
  <c r="AB108" i="47"/>
  <c r="V108" i="47"/>
  <c r="T108" i="47"/>
  <c r="N108" i="47"/>
  <c r="L108" i="47"/>
  <c r="BP107" i="47"/>
  <c r="BN107" i="47"/>
  <c r="BN108" i="47" s="1"/>
  <c r="BL107" i="47"/>
  <c r="BL108" i="47" s="1"/>
  <c r="BJ107" i="47"/>
  <c r="BH107" i="47"/>
  <c r="BF107" i="47"/>
  <c r="BF108" i="47" s="1"/>
  <c r="BD107" i="47"/>
  <c r="BD108" i="47" s="1"/>
  <c r="BB107" i="47"/>
  <c r="AZ107" i="47"/>
  <c r="AX107" i="47"/>
  <c r="AX108" i="47" s="1"/>
  <c r="AV107" i="47"/>
  <c r="AV108" i="47" s="1"/>
  <c r="AT107" i="47"/>
  <c r="AR107" i="47"/>
  <c r="AP107" i="47"/>
  <c r="AP108" i="47" s="1"/>
  <c r="AN107" i="47"/>
  <c r="AN108" i="47" s="1"/>
  <c r="AL107" i="47"/>
  <c r="AJ107" i="47"/>
  <c r="AH107" i="47"/>
  <c r="AH108" i="47" s="1"/>
  <c r="AF107" i="47"/>
  <c r="AF108" i="47" s="1"/>
  <c r="AD107" i="47"/>
  <c r="AB107" i="47"/>
  <c r="Z107" i="47"/>
  <c r="Z108" i="47" s="1"/>
  <c r="X107" i="47"/>
  <c r="X108" i="47" s="1"/>
  <c r="V107" i="47"/>
  <c r="T107" i="47"/>
  <c r="R107" i="47"/>
  <c r="R108" i="47" s="1"/>
  <c r="P107" i="47"/>
  <c r="P108" i="47" s="1"/>
  <c r="N107" i="47"/>
  <c r="L107" i="47"/>
  <c r="J107" i="47"/>
  <c r="J108" i="47" s="1"/>
  <c r="H107" i="47"/>
  <c r="F104" i="47"/>
  <c r="A104" i="47"/>
  <c r="A103" i="47"/>
  <c r="BP101" i="47"/>
  <c r="BN101" i="47"/>
  <c r="BH101" i="47"/>
  <c r="BF101" i="47"/>
  <c r="AZ101" i="47"/>
  <c r="AX101" i="47"/>
  <c r="AR101" i="47"/>
  <c r="AP101" i="47"/>
  <c r="AJ101" i="47"/>
  <c r="AH101" i="47"/>
  <c r="AB101" i="47"/>
  <c r="Z101" i="47"/>
  <c r="T101" i="47"/>
  <c r="R101" i="47"/>
  <c r="P101" i="47"/>
  <c r="N101" i="47"/>
  <c r="L101" i="47"/>
  <c r="J101" i="47"/>
  <c r="BP100" i="47"/>
  <c r="BN100" i="47"/>
  <c r="BL100" i="47"/>
  <c r="BL101" i="47" s="1"/>
  <c r="BJ100" i="47"/>
  <c r="BJ101" i="47" s="1"/>
  <c r="BH100" i="47"/>
  <c r="BF100" i="47"/>
  <c r="BD100" i="47"/>
  <c r="BD101" i="47" s="1"/>
  <c r="BB100" i="47"/>
  <c r="BB101" i="47" s="1"/>
  <c r="AZ100" i="47"/>
  <c r="AX100" i="47"/>
  <c r="AV100" i="47"/>
  <c r="AV101" i="47" s="1"/>
  <c r="AT100" i="47"/>
  <c r="AT101" i="47" s="1"/>
  <c r="AR100" i="47"/>
  <c r="AP100" i="47"/>
  <c r="AN100" i="47"/>
  <c r="AN101" i="47" s="1"/>
  <c r="AL100" i="47"/>
  <c r="AL101" i="47" s="1"/>
  <c r="AJ100" i="47"/>
  <c r="AH100" i="47"/>
  <c r="AF100" i="47"/>
  <c r="AF101" i="47" s="1"/>
  <c r="AD100" i="47"/>
  <c r="AD101" i="47" s="1"/>
  <c r="AB100" i="47"/>
  <c r="Z100" i="47"/>
  <c r="X100" i="47"/>
  <c r="X101" i="47" s="1"/>
  <c r="V100" i="47"/>
  <c r="V101" i="47" s="1"/>
  <c r="T100" i="47"/>
  <c r="R100" i="47"/>
  <c r="J100" i="47"/>
  <c r="H100" i="47"/>
  <c r="F97" i="47"/>
  <c r="A97" i="47"/>
  <c r="A96" i="47"/>
  <c r="BP94" i="47"/>
  <c r="BH94" i="47"/>
  <c r="BF94" i="47"/>
  <c r="AZ94" i="47"/>
  <c r="AT94" i="47"/>
  <c r="AR94" i="47"/>
  <c r="AP94" i="47"/>
  <c r="AJ94" i="47"/>
  <c r="AD94" i="47"/>
  <c r="AB94" i="47"/>
  <c r="Z94" i="47"/>
  <c r="T94" i="47"/>
  <c r="R94" i="47"/>
  <c r="L94" i="47"/>
  <c r="J94" i="47"/>
  <c r="BP93" i="47"/>
  <c r="BN93" i="47"/>
  <c r="BN94" i="47" s="1"/>
  <c r="BL93" i="47"/>
  <c r="BL94" i="47" s="1"/>
  <c r="BJ93" i="47"/>
  <c r="BJ94" i="47" s="1"/>
  <c r="BH93" i="47"/>
  <c r="BF93" i="47"/>
  <c r="BD93" i="47"/>
  <c r="BD94" i="47" s="1"/>
  <c r="BB93" i="47"/>
  <c r="BB94" i="47" s="1"/>
  <c r="AZ93" i="47"/>
  <c r="AX93" i="47"/>
  <c r="AX94" i="47" s="1"/>
  <c r="AV93" i="47"/>
  <c r="AT93" i="47"/>
  <c r="AR93" i="47"/>
  <c r="AP93" i="47"/>
  <c r="AN93" i="47"/>
  <c r="AN94" i="47" s="1"/>
  <c r="AL93" i="47"/>
  <c r="AL94" i="47" s="1"/>
  <c r="AJ93" i="47"/>
  <c r="AH93" i="47"/>
  <c r="AH94" i="47" s="1"/>
  <c r="AF93" i="47"/>
  <c r="AD93" i="47"/>
  <c r="AB93" i="47"/>
  <c r="Z93" i="47"/>
  <c r="X93" i="47"/>
  <c r="X94" i="47" s="1"/>
  <c r="V93" i="47"/>
  <c r="V94" i="47" s="1"/>
  <c r="T93" i="47"/>
  <c r="R93" i="47"/>
  <c r="P93" i="47"/>
  <c r="P94" i="47" s="1"/>
  <c r="N93" i="47"/>
  <c r="N94" i="47" s="1"/>
  <c r="L93" i="47"/>
  <c r="J93" i="47"/>
  <c r="H93" i="47"/>
  <c r="F90" i="47"/>
  <c r="A90" i="47"/>
  <c r="A89" i="47"/>
  <c r="BL87" i="47"/>
  <c r="BJ87" i="47"/>
  <c r="BF87" i="47"/>
  <c r="BD87" i="47"/>
  <c r="BB87" i="47"/>
  <c r="AV87" i="47"/>
  <c r="AT87" i="47"/>
  <c r="AP87" i="47"/>
  <c r="AN87" i="47"/>
  <c r="AL87" i="47"/>
  <c r="AF87" i="47"/>
  <c r="AD87" i="47"/>
  <c r="Z87" i="47"/>
  <c r="X87" i="47"/>
  <c r="V87" i="47"/>
  <c r="P87" i="47"/>
  <c r="N87" i="47"/>
  <c r="J87" i="47"/>
  <c r="H87" i="47"/>
  <c r="BP86" i="47"/>
  <c r="BP87" i="47" s="1"/>
  <c r="BN86" i="47"/>
  <c r="BN87" i="47" s="1"/>
  <c r="BL86" i="47"/>
  <c r="BJ86" i="47"/>
  <c r="BH86" i="47"/>
  <c r="BH87" i="47" s="1"/>
  <c r="BF86" i="47"/>
  <c r="BD86" i="47"/>
  <c r="BB86" i="47"/>
  <c r="AZ86" i="47"/>
  <c r="AZ87" i="47" s="1"/>
  <c r="AX86" i="47"/>
  <c r="AX87" i="47" s="1"/>
  <c r="AV86" i="47"/>
  <c r="AT86" i="47"/>
  <c r="AR86" i="47"/>
  <c r="AR87" i="47" s="1"/>
  <c r="AP86" i="47"/>
  <c r="AN86" i="47"/>
  <c r="AL86" i="47"/>
  <c r="AJ86" i="47"/>
  <c r="AJ87" i="47" s="1"/>
  <c r="AH86" i="47"/>
  <c r="AH87" i="47" s="1"/>
  <c r="AF86" i="47"/>
  <c r="AD86" i="47"/>
  <c r="AB86" i="47"/>
  <c r="AB87" i="47" s="1"/>
  <c r="Z86" i="47"/>
  <c r="X86" i="47"/>
  <c r="V86" i="47"/>
  <c r="T86" i="47"/>
  <c r="T87" i="47" s="1"/>
  <c r="R86" i="47"/>
  <c r="R87" i="47" s="1"/>
  <c r="P86" i="47"/>
  <c r="N86" i="47"/>
  <c r="BR84" i="47" s="1"/>
  <c r="BW84" i="47" s="1"/>
  <c r="L86" i="47"/>
  <c r="L87" i="47" s="1"/>
  <c r="J86" i="47"/>
  <c r="H86" i="47"/>
  <c r="F83" i="47"/>
  <c r="A83" i="47"/>
  <c r="A82" i="47"/>
  <c r="BP80" i="47"/>
  <c r="BL80" i="47"/>
  <c r="BJ80" i="47"/>
  <c r="BH80" i="47"/>
  <c r="BB80" i="47"/>
  <c r="AZ80" i="47"/>
  <c r="AV80" i="47"/>
  <c r="AT80" i="47"/>
  <c r="AR80" i="47"/>
  <c r="AL80" i="47"/>
  <c r="AJ80" i="47"/>
  <c r="AF80" i="47"/>
  <c r="AD80" i="47"/>
  <c r="AB80" i="47"/>
  <c r="V80" i="47"/>
  <c r="T80" i="47"/>
  <c r="P80" i="47"/>
  <c r="N80" i="47"/>
  <c r="L80" i="47"/>
  <c r="BP79" i="47"/>
  <c r="BN79" i="47"/>
  <c r="BN80" i="47" s="1"/>
  <c r="BL79" i="47"/>
  <c r="BJ79" i="47"/>
  <c r="BH79" i="47"/>
  <c r="BF79" i="47"/>
  <c r="BF80" i="47" s="1"/>
  <c r="BD79" i="47"/>
  <c r="BD80" i="47" s="1"/>
  <c r="BB79" i="47"/>
  <c r="AZ79" i="47"/>
  <c r="AX79" i="47"/>
  <c r="AX80" i="47" s="1"/>
  <c r="AV79" i="47"/>
  <c r="AT79" i="47"/>
  <c r="AR79" i="47"/>
  <c r="AP79" i="47"/>
  <c r="AP80" i="47" s="1"/>
  <c r="AN79" i="47"/>
  <c r="AN80" i="47" s="1"/>
  <c r="AL79" i="47"/>
  <c r="AJ79" i="47"/>
  <c r="AH79" i="47"/>
  <c r="AH80" i="47" s="1"/>
  <c r="AF79" i="47"/>
  <c r="AD79" i="47"/>
  <c r="AB79" i="47"/>
  <c r="Z79" i="47"/>
  <c r="Z80" i="47" s="1"/>
  <c r="X79" i="47"/>
  <c r="X80" i="47" s="1"/>
  <c r="V79" i="47"/>
  <c r="T79" i="47"/>
  <c r="R79" i="47"/>
  <c r="R80" i="47" s="1"/>
  <c r="P79" i="47"/>
  <c r="N79" i="47"/>
  <c r="L79" i="47"/>
  <c r="J79" i="47"/>
  <c r="J80" i="47" s="1"/>
  <c r="H79" i="47"/>
  <c r="H11" i="47" s="1"/>
  <c r="F76" i="47"/>
  <c r="A76" i="47"/>
  <c r="A75" i="47"/>
  <c r="BP73" i="47"/>
  <c r="BN73" i="47"/>
  <c r="BH73" i="47"/>
  <c r="BF73" i="47"/>
  <c r="BB73" i="47"/>
  <c r="AZ73" i="47"/>
  <c r="AX73" i="47"/>
  <c r="AR73" i="47"/>
  <c r="AP73" i="47"/>
  <c r="AL73" i="47"/>
  <c r="AJ73" i="47"/>
  <c r="AH73" i="47"/>
  <c r="AB73" i="47"/>
  <c r="Z73" i="47"/>
  <c r="V73" i="47"/>
  <c r="T73" i="47"/>
  <c r="R73" i="47"/>
  <c r="L73" i="47"/>
  <c r="J73" i="47"/>
  <c r="BP72" i="47"/>
  <c r="BN72" i="47"/>
  <c r="BL72" i="47"/>
  <c r="BL73" i="47" s="1"/>
  <c r="BJ72" i="47"/>
  <c r="BJ73" i="47" s="1"/>
  <c r="BH72" i="47"/>
  <c r="BF72" i="47"/>
  <c r="BD72" i="47"/>
  <c r="BD73" i="47" s="1"/>
  <c r="BB72" i="47"/>
  <c r="AZ72" i="47"/>
  <c r="AX72" i="47"/>
  <c r="AV72" i="47"/>
  <c r="AV73" i="47" s="1"/>
  <c r="AT72" i="47"/>
  <c r="AT73" i="47" s="1"/>
  <c r="AR72" i="47"/>
  <c r="AP72" i="47"/>
  <c r="AN72" i="47"/>
  <c r="AN73" i="47" s="1"/>
  <c r="AL72" i="47"/>
  <c r="AJ72" i="47"/>
  <c r="AH72" i="47"/>
  <c r="AF72" i="47"/>
  <c r="AF73" i="47" s="1"/>
  <c r="AD72" i="47"/>
  <c r="AD73" i="47" s="1"/>
  <c r="AB72" i="47"/>
  <c r="Z72" i="47"/>
  <c r="X72" i="47"/>
  <c r="X73" i="47" s="1"/>
  <c r="V72" i="47"/>
  <c r="T72" i="47"/>
  <c r="R72" i="47"/>
  <c r="P72" i="47"/>
  <c r="P73" i="47" s="1"/>
  <c r="N72" i="47"/>
  <c r="N73" i="47" s="1"/>
  <c r="L72" i="47"/>
  <c r="J72" i="47"/>
  <c r="H72" i="47"/>
  <c r="H73" i="47" s="1"/>
  <c r="F69" i="47"/>
  <c r="A69" i="47"/>
  <c r="A68" i="47"/>
  <c r="BN66" i="47"/>
  <c r="BL66" i="47"/>
  <c r="BH66" i="47"/>
  <c r="BF66" i="47"/>
  <c r="BD66" i="47"/>
  <c r="AX66" i="47"/>
  <c r="AV66" i="47"/>
  <c r="AR66" i="47"/>
  <c r="AP66" i="47"/>
  <c r="AN66" i="47"/>
  <c r="AH66" i="47"/>
  <c r="AF66" i="47"/>
  <c r="AB66" i="47"/>
  <c r="Z66" i="47"/>
  <c r="X66" i="47"/>
  <c r="R66" i="47"/>
  <c r="P66" i="47"/>
  <c r="L66" i="47"/>
  <c r="J66" i="47"/>
  <c r="H66" i="47"/>
  <c r="BP65" i="47"/>
  <c r="BP66" i="47" s="1"/>
  <c r="BN65" i="47"/>
  <c r="BL65" i="47"/>
  <c r="BJ65" i="47"/>
  <c r="BJ66" i="47" s="1"/>
  <c r="BH65" i="47"/>
  <c r="BF65" i="47"/>
  <c r="BD65" i="47"/>
  <c r="BB65" i="47"/>
  <c r="BB66" i="47" s="1"/>
  <c r="AZ65" i="47"/>
  <c r="AZ66" i="47" s="1"/>
  <c r="AX65" i="47"/>
  <c r="AV65" i="47"/>
  <c r="AT65" i="47"/>
  <c r="AT66" i="47" s="1"/>
  <c r="AR65" i="47"/>
  <c r="AP65" i="47"/>
  <c r="AN65" i="47"/>
  <c r="AL65" i="47"/>
  <c r="AL66" i="47" s="1"/>
  <c r="AJ65" i="47"/>
  <c r="AJ66" i="47" s="1"/>
  <c r="AH65" i="47"/>
  <c r="AF65" i="47"/>
  <c r="AD65" i="47"/>
  <c r="AD66" i="47" s="1"/>
  <c r="AB65" i="47"/>
  <c r="Z65" i="47"/>
  <c r="X65" i="47"/>
  <c r="V65" i="47"/>
  <c r="V66" i="47" s="1"/>
  <c r="T65" i="47"/>
  <c r="T66" i="47" s="1"/>
  <c r="R65" i="47"/>
  <c r="P65" i="47"/>
  <c r="N65" i="47"/>
  <c r="L65" i="47"/>
  <c r="J65" i="47"/>
  <c r="H65" i="47"/>
  <c r="F62" i="47"/>
  <c r="A62" i="47"/>
  <c r="A61" i="47"/>
  <c r="BN59" i="47"/>
  <c r="BL59" i="47"/>
  <c r="BJ59" i="47"/>
  <c r="BD59" i="47"/>
  <c r="BB59" i="47"/>
  <c r="AX59" i="47"/>
  <c r="AV59" i="47"/>
  <c r="AT59" i="47"/>
  <c r="AN59" i="47"/>
  <c r="AL59" i="47"/>
  <c r="AH59" i="47"/>
  <c r="AF59" i="47"/>
  <c r="X59" i="47"/>
  <c r="V59" i="47"/>
  <c r="R59" i="47"/>
  <c r="P59" i="47"/>
  <c r="H59" i="47"/>
  <c r="BP58" i="47"/>
  <c r="BP59" i="47" s="1"/>
  <c r="BN58" i="47"/>
  <c r="BL58" i="47"/>
  <c r="BJ58" i="47"/>
  <c r="BH58" i="47"/>
  <c r="BH59" i="47" s="1"/>
  <c r="BF58" i="47"/>
  <c r="BF59" i="47" s="1"/>
  <c r="BD58" i="47"/>
  <c r="BB58" i="47"/>
  <c r="AZ58" i="47"/>
  <c r="AZ59" i="47" s="1"/>
  <c r="AX58" i="47"/>
  <c r="AV58" i="47"/>
  <c r="AT58" i="47"/>
  <c r="AR58" i="47"/>
  <c r="AR59" i="47" s="1"/>
  <c r="AP58" i="47"/>
  <c r="AP59" i="47" s="1"/>
  <c r="AN58" i="47"/>
  <c r="AL58" i="47"/>
  <c r="AJ58" i="47"/>
  <c r="AJ59" i="47" s="1"/>
  <c r="AH58" i="47"/>
  <c r="AF58" i="47"/>
  <c r="AD58" i="47"/>
  <c r="AD59" i="47" s="1"/>
  <c r="AB58" i="47"/>
  <c r="AB59" i="47" s="1"/>
  <c r="Z58" i="47"/>
  <c r="Z59" i="47" s="1"/>
  <c r="X58" i="47"/>
  <c r="V58" i="47"/>
  <c r="T58" i="47"/>
  <c r="T59" i="47" s="1"/>
  <c r="R58" i="47"/>
  <c r="P58" i="47"/>
  <c r="N58" i="47"/>
  <c r="N59" i="47" s="1"/>
  <c r="L58" i="47"/>
  <c r="L59" i="47" s="1"/>
  <c r="J58" i="47"/>
  <c r="H58" i="47"/>
  <c r="F55" i="47"/>
  <c r="A55" i="47"/>
  <c r="BP52" i="47"/>
  <c r="BH52" i="47"/>
  <c r="BF52" i="47"/>
  <c r="BB52" i="47"/>
  <c r="AZ52" i="47"/>
  <c r="AR52" i="47"/>
  <c r="AP52" i="47"/>
  <c r="AL52" i="47"/>
  <c r="AJ52" i="47"/>
  <c r="AB52" i="47"/>
  <c r="Z52" i="47"/>
  <c r="V52" i="47"/>
  <c r="T52" i="47"/>
  <c r="L52" i="47"/>
  <c r="J52" i="47"/>
  <c r="BP51" i="47"/>
  <c r="BN51" i="47"/>
  <c r="BN52" i="47" s="1"/>
  <c r="BL51" i="47"/>
  <c r="BL52" i="47" s="1"/>
  <c r="BJ51" i="47"/>
  <c r="BJ52" i="47" s="1"/>
  <c r="BH51" i="47"/>
  <c r="BF51" i="47"/>
  <c r="BD51" i="47"/>
  <c r="BD52" i="47" s="1"/>
  <c r="BB51" i="47"/>
  <c r="AZ51" i="47"/>
  <c r="AX51" i="47"/>
  <c r="AX52" i="47" s="1"/>
  <c r="AV51" i="47"/>
  <c r="AV52" i="47" s="1"/>
  <c r="AT51" i="47"/>
  <c r="AT52" i="47" s="1"/>
  <c r="AR51" i="47"/>
  <c r="AP51" i="47"/>
  <c r="AN51" i="47"/>
  <c r="AN52" i="47" s="1"/>
  <c r="AL51" i="47"/>
  <c r="AJ51" i="47"/>
  <c r="AH51" i="47"/>
  <c r="AH52" i="47" s="1"/>
  <c r="AF51" i="47"/>
  <c r="AF52" i="47" s="1"/>
  <c r="AD51" i="47"/>
  <c r="AD52" i="47" s="1"/>
  <c r="AB51" i="47"/>
  <c r="Z51" i="47"/>
  <c r="X51" i="47"/>
  <c r="X52" i="47" s="1"/>
  <c r="V51" i="47"/>
  <c r="T51" i="47"/>
  <c r="R51" i="47"/>
  <c r="R52" i="47" s="1"/>
  <c r="P51" i="47"/>
  <c r="P52" i="47" s="1"/>
  <c r="N51" i="47"/>
  <c r="N52" i="47" s="1"/>
  <c r="L51" i="47"/>
  <c r="J51" i="47"/>
  <c r="H51" i="47"/>
  <c r="H52" i="47" s="1"/>
  <c r="F48" i="47"/>
  <c r="A47" i="47"/>
  <c r="BL45" i="47"/>
  <c r="BJ45" i="47"/>
  <c r="BF45" i="47"/>
  <c r="AV45" i="47"/>
  <c r="AT45" i="47"/>
  <c r="AP45" i="47"/>
  <c r="AF45" i="47"/>
  <c r="AD45" i="47"/>
  <c r="Z45" i="47"/>
  <c r="P45" i="47"/>
  <c r="N45" i="47"/>
  <c r="J45" i="47"/>
  <c r="BP44" i="47"/>
  <c r="BP45" i="47" s="1"/>
  <c r="BN44" i="47"/>
  <c r="BL44" i="47"/>
  <c r="BJ44" i="47"/>
  <c r="BH44" i="47"/>
  <c r="BH45" i="47" s="1"/>
  <c r="BF44" i="47"/>
  <c r="BD44" i="47"/>
  <c r="BD45" i="47" s="1"/>
  <c r="BB44" i="47"/>
  <c r="BB45" i="47" s="1"/>
  <c r="AZ44" i="47"/>
  <c r="AZ45" i="47" s="1"/>
  <c r="AX44" i="47"/>
  <c r="AV44" i="47"/>
  <c r="AT44" i="47"/>
  <c r="AR44" i="47"/>
  <c r="AR45" i="47" s="1"/>
  <c r="AP44" i="47"/>
  <c r="AN44" i="47"/>
  <c r="AN45" i="47" s="1"/>
  <c r="AL44" i="47"/>
  <c r="AL45" i="47" s="1"/>
  <c r="AJ44" i="47"/>
  <c r="AJ45" i="47" s="1"/>
  <c r="AH44" i="47"/>
  <c r="AF44" i="47"/>
  <c r="AD44" i="47"/>
  <c r="AB44" i="47"/>
  <c r="AB45" i="47" s="1"/>
  <c r="Z44" i="47"/>
  <c r="X44" i="47"/>
  <c r="X45" i="47" s="1"/>
  <c r="V44" i="47"/>
  <c r="V45" i="47" s="1"/>
  <c r="T44" i="47"/>
  <c r="T45" i="47" s="1"/>
  <c r="R44" i="47"/>
  <c r="P44" i="47"/>
  <c r="N44" i="47"/>
  <c r="L44" i="47"/>
  <c r="L45" i="47" s="1"/>
  <c r="J44" i="47"/>
  <c r="H44" i="47"/>
  <c r="H45" i="47" s="1"/>
  <c r="F41" i="47"/>
  <c r="A41" i="47"/>
  <c r="A40" i="47"/>
  <c r="BR37" i="47"/>
  <c r="BW39" i="47" s="1"/>
  <c r="BP37" i="47"/>
  <c r="BN37" i="47"/>
  <c r="BL37" i="47"/>
  <c r="BJ37" i="47"/>
  <c r="BH37" i="47"/>
  <c r="BF37" i="47"/>
  <c r="BD37" i="47"/>
  <c r="BB37" i="47"/>
  <c r="AZ37" i="47"/>
  <c r="AX37" i="47"/>
  <c r="AT37" i="47"/>
  <c r="AR37" i="47"/>
  <c r="AP37" i="47"/>
  <c r="AN37" i="47"/>
  <c r="AL37" i="47"/>
  <c r="AJ37" i="47"/>
  <c r="AH37" i="47"/>
  <c r="AF37" i="47"/>
  <c r="AD37" i="47"/>
  <c r="AB37" i="47"/>
  <c r="Z37" i="47"/>
  <c r="X37" i="47"/>
  <c r="V37" i="47"/>
  <c r="T37" i="47"/>
  <c r="R37" i="47"/>
  <c r="P37" i="47"/>
  <c r="N37" i="47"/>
  <c r="L37" i="47"/>
  <c r="J37" i="47"/>
  <c r="H37" i="47"/>
  <c r="F34" i="47"/>
  <c r="A34" i="47"/>
  <c r="A33" i="47"/>
  <c r="BH31" i="47"/>
  <c r="BF31" i="47"/>
  <c r="BB31" i="47"/>
  <c r="AR31" i="47"/>
  <c r="AP31" i="47"/>
  <c r="AL31" i="47"/>
  <c r="AB31" i="47"/>
  <c r="Z31" i="47"/>
  <c r="V31" i="47"/>
  <c r="L31" i="47"/>
  <c r="J31" i="47"/>
  <c r="BP30" i="47"/>
  <c r="BP31" i="47" s="1"/>
  <c r="BN30" i="47"/>
  <c r="BN31" i="47" s="1"/>
  <c r="BL30" i="47"/>
  <c r="BJ30" i="47"/>
  <c r="BH30" i="47"/>
  <c r="BF30" i="47"/>
  <c r="BD30" i="47"/>
  <c r="BD31" i="47" s="1"/>
  <c r="BB30" i="47"/>
  <c r="AZ30" i="47"/>
  <c r="AZ31" i="47" s="1"/>
  <c r="AX30" i="47"/>
  <c r="AX31" i="47" s="1"/>
  <c r="AV30" i="47"/>
  <c r="AV31" i="47" s="1"/>
  <c r="AT30" i="47"/>
  <c r="AR30" i="47"/>
  <c r="AP30" i="47"/>
  <c r="AN30" i="47"/>
  <c r="AN31" i="47" s="1"/>
  <c r="AL30" i="47"/>
  <c r="AJ30" i="47"/>
  <c r="AJ31" i="47" s="1"/>
  <c r="AH30" i="47"/>
  <c r="AH31" i="47" s="1"/>
  <c r="AF30" i="47"/>
  <c r="AF31" i="47" s="1"/>
  <c r="AD30" i="47"/>
  <c r="AB30" i="47"/>
  <c r="Z30" i="47"/>
  <c r="X30" i="47"/>
  <c r="X31" i="47" s="1"/>
  <c r="V30" i="47"/>
  <c r="T30" i="47"/>
  <c r="T31" i="47" s="1"/>
  <c r="R30" i="47"/>
  <c r="R31" i="47" s="1"/>
  <c r="P30" i="47"/>
  <c r="P31" i="47" s="1"/>
  <c r="N30" i="47"/>
  <c r="L30" i="47"/>
  <c r="J30" i="47"/>
  <c r="H30" i="47"/>
  <c r="H31" i="47" s="1"/>
  <c r="F27" i="47"/>
  <c r="A27" i="47"/>
  <c r="A26" i="47"/>
  <c r="BN24" i="47"/>
  <c r="BL24" i="47"/>
  <c r="BH24" i="47"/>
  <c r="AX24" i="47"/>
  <c r="AV24" i="47"/>
  <c r="AR24" i="47"/>
  <c r="AH24" i="47"/>
  <c r="AF24" i="47"/>
  <c r="AB24" i="47"/>
  <c r="R24" i="47"/>
  <c r="P24" i="47"/>
  <c r="L24" i="47"/>
  <c r="BP23" i="47"/>
  <c r="BP24" i="47" s="1"/>
  <c r="BN23" i="47"/>
  <c r="BL23" i="47"/>
  <c r="BJ23" i="47"/>
  <c r="BJ24" i="47" s="1"/>
  <c r="BH23" i="47"/>
  <c r="BF23" i="47"/>
  <c r="BF24" i="47" s="1"/>
  <c r="BD23" i="47"/>
  <c r="BD24" i="47" s="1"/>
  <c r="BB23" i="47"/>
  <c r="AZ23" i="47"/>
  <c r="AZ24" i="47" s="1"/>
  <c r="AX23" i="47"/>
  <c r="AV23" i="47"/>
  <c r="AT23" i="47"/>
  <c r="AT24" i="47" s="1"/>
  <c r="AR23" i="47"/>
  <c r="AP23" i="47"/>
  <c r="AP24" i="47" s="1"/>
  <c r="AN23" i="47"/>
  <c r="AN24" i="47" s="1"/>
  <c r="AL23" i="47"/>
  <c r="AJ23" i="47"/>
  <c r="AJ24" i="47" s="1"/>
  <c r="AH23" i="47"/>
  <c r="AF23" i="47"/>
  <c r="AD23" i="47"/>
  <c r="AD24" i="47" s="1"/>
  <c r="AB23" i="47"/>
  <c r="Z23" i="47"/>
  <c r="Z24" i="47" s="1"/>
  <c r="X23" i="47"/>
  <c r="X24" i="47" s="1"/>
  <c r="V23" i="47"/>
  <c r="T23" i="47"/>
  <c r="T24" i="47" s="1"/>
  <c r="R23" i="47"/>
  <c r="P23" i="47"/>
  <c r="N23" i="47"/>
  <c r="N24" i="47" s="1"/>
  <c r="L23" i="47"/>
  <c r="J23" i="47"/>
  <c r="J24" i="47" s="1"/>
  <c r="H23" i="47"/>
  <c r="H24" i="47" s="1"/>
  <c r="F20" i="47"/>
  <c r="A20" i="47"/>
  <c r="A19" i="47"/>
  <c r="BN17" i="47"/>
  <c r="BD17" i="47"/>
  <c r="BB17" i="47"/>
  <c r="AX17" i="47"/>
  <c r="AN17" i="47"/>
  <c r="AL17" i="47"/>
  <c r="AH17" i="47"/>
  <c r="X17" i="47"/>
  <c r="V17" i="47"/>
  <c r="R17" i="47"/>
  <c r="H17" i="47"/>
  <c r="BP16" i="47"/>
  <c r="BP17" i="47" s="1"/>
  <c r="BN16" i="47"/>
  <c r="BL16" i="47"/>
  <c r="BL17" i="47" s="1"/>
  <c r="BJ16" i="47"/>
  <c r="BJ17" i="47" s="1"/>
  <c r="BH16" i="47"/>
  <c r="BF16" i="47"/>
  <c r="BF17" i="47" s="1"/>
  <c r="BD16" i="47"/>
  <c r="BB16" i="47"/>
  <c r="AZ16" i="47"/>
  <c r="AZ17" i="47" s="1"/>
  <c r="AX16" i="47"/>
  <c r="AV16" i="47"/>
  <c r="AV17" i="47" s="1"/>
  <c r="AT16" i="47"/>
  <c r="AT17" i="47" s="1"/>
  <c r="AR16" i="47"/>
  <c r="AP16" i="47"/>
  <c r="AP17" i="47" s="1"/>
  <c r="AN16" i="47"/>
  <c r="AL16" i="47"/>
  <c r="AJ16" i="47"/>
  <c r="AJ17" i="47" s="1"/>
  <c r="AH16" i="47"/>
  <c r="AF16" i="47"/>
  <c r="AF17" i="47" s="1"/>
  <c r="AD16" i="47"/>
  <c r="AD17" i="47" s="1"/>
  <c r="AB16" i="47"/>
  <c r="Z16" i="47"/>
  <c r="Z17" i="47" s="1"/>
  <c r="X16" i="47"/>
  <c r="V16" i="47"/>
  <c r="T16" i="47"/>
  <c r="T17" i="47" s="1"/>
  <c r="R16" i="47"/>
  <c r="P16" i="47"/>
  <c r="P17" i="47" s="1"/>
  <c r="N16" i="47"/>
  <c r="N17" i="47" s="1"/>
  <c r="L16" i="47"/>
  <c r="J16" i="47"/>
  <c r="J17" i="47" s="1"/>
  <c r="H16" i="47"/>
  <c r="CL13" i="47"/>
  <c r="F13" i="47"/>
  <c r="A13" i="47"/>
  <c r="CL12" i="47"/>
  <c r="BP12" i="47"/>
  <c r="BN12" i="47"/>
  <c r="BL12" i="47"/>
  <c r="BJ12" i="47"/>
  <c r="BH12" i="47"/>
  <c r="BF12" i="47"/>
  <c r="BD12" i="47"/>
  <c r="BB12" i="47"/>
  <c r="AZ12" i="47"/>
  <c r="AX12" i="47"/>
  <c r="AV12" i="47"/>
  <c r="AT12" i="47"/>
  <c r="AR12" i="47"/>
  <c r="AP12" i="47"/>
  <c r="AN12" i="47"/>
  <c r="AL12" i="47"/>
  <c r="AJ12" i="47"/>
  <c r="AH12" i="47"/>
  <c r="AF12" i="47"/>
  <c r="AD12" i="47"/>
  <c r="AB12" i="47"/>
  <c r="Z12" i="47"/>
  <c r="X12" i="47"/>
  <c r="V12" i="47"/>
  <c r="T12" i="47"/>
  <c r="R12" i="47"/>
  <c r="P12" i="47"/>
  <c r="N12" i="47"/>
  <c r="L12" i="47"/>
  <c r="J12" i="47"/>
  <c r="H12" i="47"/>
  <c r="CL11" i="47"/>
  <c r="BT11" i="47"/>
  <c r="BP11" i="47"/>
  <c r="BF11" i="47"/>
  <c r="BD11" i="47"/>
  <c r="Z11" i="47"/>
  <c r="X11" i="47"/>
  <c r="P11" i="47"/>
  <c r="CL10" i="47"/>
  <c r="CL9" i="47"/>
  <c r="CL6" i="47"/>
  <c r="CL5" i="47"/>
  <c r="CG4" i="47"/>
  <c r="CL3" i="47"/>
  <c r="CF2" i="47"/>
  <c r="CG2" i="47" s="1"/>
  <c r="BY369" i="46"/>
  <c r="A369" i="46"/>
  <c r="BY368" i="46"/>
  <c r="BY367" i="46"/>
  <c r="BY366" i="46"/>
  <c r="BR366" i="46"/>
  <c r="BP366" i="46"/>
  <c r="BN366" i="46"/>
  <c r="BL366" i="46"/>
  <c r="BJ366" i="46"/>
  <c r="BH366" i="46"/>
  <c r="BF366" i="46"/>
  <c r="BD366" i="46"/>
  <c r="BB366" i="46"/>
  <c r="AZ366" i="46"/>
  <c r="AX366" i="46"/>
  <c r="AV366" i="46"/>
  <c r="AT366" i="46"/>
  <c r="AR366" i="46"/>
  <c r="AP366" i="46"/>
  <c r="AN366" i="46"/>
  <c r="AL366" i="46"/>
  <c r="AJ366" i="46"/>
  <c r="AH366" i="46"/>
  <c r="AF366" i="46"/>
  <c r="AD366" i="46"/>
  <c r="AB366" i="46"/>
  <c r="Z366" i="46"/>
  <c r="X366" i="46"/>
  <c r="V366" i="46"/>
  <c r="T366" i="46"/>
  <c r="R366" i="46"/>
  <c r="P366" i="46"/>
  <c r="N366" i="46"/>
  <c r="L366" i="46"/>
  <c r="J366" i="46"/>
  <c r="H366" i="46"/>
  <c r="BY365" i="46"/>
  <c r="BY364" i="46"/>
  <c r="F363" i="46"/>
  <c r="A363" i="46"/>
  <c r="BY362" i="46"/>
  <c r="A362" i="46"/>
  <c r="BY361" i="46"/>
  <c r="BY360" i="46"/>
  <c r="BY359" i="46"/>
  <c r="BR359" i="46"/>
  <c r="BP359" i="46"/>
  <c r="BN359" i="46"/>
  <c r="BL359" i="46"/>
  <c r="BJ359" i="46"/>
  <c r="BH359" i="46"/>
  <c r="BF359" i="46"/>
  <c r="BD359" i="46"/>
  <c r="BB359" i="46"/>
  <c r="AZ359" i="46"/>
  <c r="AX359" i="46"/>
  <c r="AV359" i="46"/>
  <c r="AT359" i="46"/>
  <c r="AR359" i="46"/>
  <c r="AP359" i="46"/>
  <c r="AN359" i="46"/>
  <c r="AL359" i="46"/>
  <c r="AJ359" i="46"/>
  <c r="AH359" i="46"/>
  <c r="AF359" i="46"/>
  <c r="AD359" i="46"/>
  <c r="AB359" i="46"/>
  <c r="Z359" i="46"/>
  <c r="X359" i="46"/>
  <c r="V359" i="46"/>
  <c r="T359" i="46"/>
  <c r="R359" i="46"/>
  <c r="P359" i="46"/>
  <c r="N359" i="46"/>
  <c r="L359" i="46"/>
  <c r="J359" i="46"/>
  <c r="BW361" i="46" s="1"/>
  <c r="H359" i="46"/>
  <c r="BY358" i="46"/>
  <c r="BY357" i="46"/>
  <c r="F356" i="46"/>
  <c r="A356" i="46"/>
  <c r="BY355" i="46"/>
  <c r="A355" i="46"/>
  <c r="BY354" i="46"/>
  <c r="BY353" i="46"/>
  <c r="BY352" i="46"/>
  <c r="BR352" i="46"/>
  <c r="BP352" i="46"/>
  <c r="BN352" i="46"/>
  <c r="BL352" i="46"/>
  <c r="BJ352" i="46"/>
  <c r="BH352" i="46"/>
  <c r="BF352" i="46"/>
  <c r="BD352" i="46"/>
  <c r="BB352" i="46"/>
  <c r="AZ352" i="46"/>
  <c r="AX352" i="46"/>
  <c r="AV352" i="46"/>
  <c r="AT352" i="46"/>
  <c r="AR352" i="46"/>
  <c r="AP352" i="46"/>
  <c r="AN352" i="46"/>
  <c r="AL352" i="46"/>
  <c r="AJ352" i="46"/>
  <c r="AH352" i="46"/>
  <c r="AF352" i="46"/>
  <c r="AD352" i="46"/>
  <c r="AB352" i="46"/>
  <c r="Z352" i="46"/>
  <c r="X352" i="46"/>
  <c r="V352" i="46"/>
  <c r="T352" i="46"/>
  <c r="R352" i="46"/>
  <c r="P352" i="46"/>
  <c r="N352" i="46"/>
  <c r="L352" i="46"/>
  <c r="J352" i="46"/>
  <c r="H352" i="46"/>
  <c r="BY351" i="46"/>
  <c r="BY350" i="46"/>
  <c r="F349" i="46"/>
  <c r="A349" i="46"/>
  <c r="BY348" i="46"/>
  <c r="A348" i="46"/>
  <c r="BY347" i="46"/>
  <c r="BW347" i="46"/>
  <c r="BY346" i="46"/>
  <c r="BY345" i="46"/>
  <c r="BR345" i="46"/>
  <c r="BY344" i="46"/>
  <c r="BY343" i="46"/>
  <c r="BR343" i="46"/>
  <c r="BW343" i="46" s="1"/>
  <c r="F342" i="46"/>
  <c r="A342" i="46"/>
  <c r="BY341" i="46"/>
  <c r="A341" i="46"/>
  <c r="BY340" i="46"/>
  <c r="BY339" i="46"/>
  <c r="BY338" i="46"/>
  <c r="BR338" i="46"/>
  <c r="BP338" i="46"/>
  <c r="BN338" i="46"/>
  <c r="BL338" i="46"/>
  <c r="BJ338" i="46"/>
  <c r="BH338" i="46"/>
  <c r="BF338" i="46"/>
  <c r="BD338" i="46"/>
  <c r="BB338" i="46"/>
  <c r="AZ338" i="46"/>
  <c r="AX338" i="46"/>
  <c r="AV338" i="46"/>
  <c r="AT338" i="46"/>
  <c r="AR338" i="46"/>
  <c r="AP338" i="46"/>
  <c r="AN338" i="46"/>
  <c r="AL338" i="46"/>
  <c r="AJ338" i="46"/>
  <c r="AH338" i="46"/>
  <c r="AF338" i="46"/>
  <c r="AD338" i="46"/>
  <c r="AB338" i="46"/>
  <c r="Z338" i="46"/>
  <c r="X338" i="46"/>
  <c r="V338" i="46"/>
  <c r="T338" i="46"/>
  <c r="R338" i="46"/>
  <c r="P338" i="46"/>
  <c r="N338" i="46"/>
  <c r="L338" i="46"/>
  <c r="J338" i="46"/>
  <c r="BR336" i="46" s="1"/>
  <c r="BW336" i="46" s="1"/>
  <c r="H338" i="46"/>
  <c r="BY337" i="46"/>
  <c r="BY336" i="46"/>
  <c r="F335" i="46"/>
  <c r="A335" i="46"/>
  <c r="BY334" i="46"/>
  <c r="A334" i="46"/>
  <c r="BY333" i="46"/>
  <c r="BY332" i="46"/>
  <c r="BY331" i="46"/>
  <c r="BR331" i="46"/>
  <c r="BP331" i="46"/>
  <c r="BN331" i="46"/>
  <c r="BL331" i="46"/>
  <c r="BJ331" i="46"/>
  <c r="BH331" i="46"/>
  <c r="BF331" i="46"/>
  <c r="BD331" i="46"/>
  <c r="BB331" i="46"/>
  <c r="AZ331" i="46"/>
  <c r="AX331" i="46"/>
  <c r="AV331" i="46"/>
  <c r="AT331" i="46"/>
  <c r="AR331" i="46"/>
  <c r="AP331" i="46"/>
  <c r="AN331" i="46"/>
  <c r="AL331" i="46"/>
  <c r="AJ331" i="46"/>
  <c r="AH331" i="46"/>
  <c r="AF331" i="46"/>
  <c r="AD331" i="46"/>
  <c r="AB331" i="46"/>
  <c r="Z331" i="46"/>
  <c r="X331" i="46"/>
  <c r="V331" i="46"/>
  <c r="T331" i="46"/>
  <c r="R331" i="46"/>
  <c r="P331" i="46"/>
  <c r="N331" i="46"/>
  <c r="L331" i="46"/>
  <c r="J331" i="46"/>
  <c r="BW333" i="46" s="1"/>
  <c r="H331" i="46"/>
  <c r="BY330" i="46"/>
  <c r="BY329" i="46"/>
  <c r="F328" i="46"/>
  <c r="A328" i="46"/>
  <c r="BY327" i="46"/>
  <c r="A327" i="46"/>
  <c r="BY326" i="46"/>
  <c r="BY325" i="46"/>
  <c r="BY324" i="46"/>
  <c r="BR324" i="46"/>
  <c r="BP324" i="46"/>
  <c r="BN324" i="46"/>
  <c r="BL324" i="46"/>
  <c r="BJ324" i="46"/>
  <c r="BH324" i="46"/>
  <c r="BF324" i="46"/>
  <c r="BD324" i="46"/>
  <c r="BB324" i="46"/>
  <c r="AZ324" i="46"/>
  <c r="AX324" i="46"/>
  <c r="AV324" i="46"/>
  <c r="AT324" i="46"/>
  <c r="AR324" i="46"/>
  <c r="AP324" i="46"/>
  <c r="AN324" i="46"/>
  <c r="AL324" i="46"/>
  <c r="AJ324" i="46"/>
  <c r="AH324" i="46"/>
  <c r="AF324" i="46"/>
  <c r="AD324" i="46"/>
  <c r="AB324" i="46"/>
  <c r="Z324" i="46"/>
  <c r="X324" i="46"/>
  <c r="V324" i="46"/>
  <c r="T324" i="46"/>
  <c r="R324" i="46"/>
  <c r="BR322" i="46" s="1"/>
  <c r="BW322" i="46" s="1"/>
  <c r="P324" i="46"/>
  <c r="N324" i="46"/>
  <c r="L324" i="46"/>
  <c r="J324" i="46"/>
  <c r="H324" i="46"/>
  <c r="BY323" i="46"/>
  <c r="BY322" i="46"/>
  <c r="F321" i="46"/>
  <c r="A321" i="46"/>
  <c r="BY320" i="46"/>
  <c r="A320" i="46"/>
  <c r="BY319" i="46"/>
  <c r="BY318" i="46"/>
  <c r="BY317" i="46"/>
  <c r="BR317" i="46"/>
  <c r="BP317" i="46"/>
  <c r="BN317" i="46"/>
  <c r="BL317" i="46"/>
  <c r="BJ317" i="46"/>
  <c r="BH317" i="46"/>
  <c r="BF317" i="46"/>
  <c r="BD317" i="46"/>
  <c r="BB317" i="46"/>
  <c r="AZ317" i="46"/>
  <c r="AX317" i="46"/>
  <c r="AV317" i="46"/>
  <c r="AT317" i="46"/>
  <c r="AR317" i="46"/>
  <c r="AP317" i="46"/>
  <c r="AN317" i="46"/>
  <c r="AL317" i="46"/>
  <c r="AJ317" i="46"/>
  <c r="AH317" i="46"/>
  <c r="AF317" i="46"/>
  <c r="AD317" i="46"/>
  <c r="AB317" i="46"/>
  <c r="Z317" i="46"/>
  <c r="X317" i="46"/>
  <c r="V317" i="46"/>
  <c r="T317" i="46"/>
  <c r="R317" i="46"/>
  <c r="P317" i="46"/>
  <c r="N317" i="46"/>
  <c r="L317" i="46"/>
  <c r="J317" i="46"/>
  <c r="H317" i="46"/>
  <c r="BY316" i="46"/>
  <c r="BY315" i="46"/>
  <c r="F314" i="46"/>
  <c r="A314" i="46"/>
  <c r="BY313" i="46"/>
  <c r="A313" i="46"/>
  <c r="BY312" i="46"/>
  <c r="BW312" i="46"/>
  <c r="BY311" i="46"/>
  <c r="BY310" i="46"/>
  <c r="BR310" i="46"/>
  <c r="BP310" i="46"/>
  <c r="BN310" i="46"/>
  <c r="BL310" i="46"/>
  <c r="BJ310" i="46"/>
  <c r="BH310" i="46"/>
  <c r="BF310" i="46"/>
  <c r="BD310" i="46"/>
  <c r="BB310" i="46"/>
  <c r="AZ310" i="46"/>
  <c r="AX310" i="46"/>
  <c r="AV310" i="46"/>
  <c r="AT310" i="46"/>
  <c r="AR310" i="46"/>
  <c r="AP310" i="46"/>
  <c r="AN310" i="46"/>
  <c r="AL310" i="46"/>
  <c r="AJ310" i="46"/>
  <c r="AH310" i="46"/>
  <c r="AF310" i="46"/>
  <c r="AD310" i="46"/>
  <c r="AB310" i="46"/>
  <c r="Z310" i="46"/>
  <c r="X310" i="46"/>
  <c r="V310" i="46"/>
  <c r="T310" i="46"/>
  <c r="R310" i="46"/>
  <c r="P310" i="46"/>
  <c r="N310" i="46"/>
  <c r="L310" i="46"/>
  <c r="J310" i="46"/>
  <c r="BR308" i="46" s="1"/>
  <c r="BW308" i="46" s="1"/>
  <c r="H310" i="46"/>
  <c r="BY309" i="46"/>
  <c r="BY308" i="46"/>
  <c r="F307" i="46"/>
  <c r="A307" i="46"/>
  <c r="BY306" i="46"/>
  <c r="A306" i="46"/>
  <c r="BY305" i="46"/>
  <c r="BY304" i="46"/>
  <c r="BY303" i="46"/>
  <c r="BR303" i="46"/>
  <c r="BP303" i="46"/>
  <c r="BN303" i="46"/>
  <c r="BL303" i="46"/>
  <c r="BJ303" i="46"/>
  <c r="BH303" i="46"/>
  <c r="BF303" i="46"/>
  <c r="BD303" i="46"/>
  <c r="BB303" i="46"/>
  <c r="AZ303" i="46"/>
  <c r="AX303" i="46"/>
  <c r="AV303" i="46"/>
  <c r="AT303" i="46"/>
  <c r="AR303" i="46"/>
  <c r="AP303" i="46"/>
  <c r="AN303" i="46"/>
  <c r="AL303" i="46"/>
  <c r="AJ303" i="46"/>
  <c r="AH303" i="46"/>
  <c r="AF303" i="46"/>
  <c r="AD303" i="46"/>
  <c r="AB303" i="46"/>
  <c r="Z303" i="46"/>
  <c r="X303" i="46"/>
  <c r="V303" i="46"/>
  <c r="T303" i="46"/>
  <c r="R303" i="46"/>
  <c r="P303" i="46"/>
  <c r="N303" i="46"/>
  <c r="L303" i="46"/>
  <c r="J303" i="46"/>
  <c r="H303" i="46"/>
  <c r="BY302" i="46"/>
  <c r="BY301" i="46"/>
  <c r="F300" i="46"/>
  <c r="A300" i="46"/>
  <c r="BY299" i="46"/>
  <c r="A299" i="46"/>
  <c r="BY298" i="46"/>
  <c r="BY297" i="46"/>
  <c r="BY296" i="46"/>
  <c r="BR296" i="46"/>
  <c r="BW298" i="46" s="1"/>
  <c r="BP296" i="46"/>
  <c r="BN296" i="46"/>
  <c r="BL296" i="46"/>
  <c r="BJ296" i="46"/>
  <c r="BH296" i="46"/>
  <c r="BF296" i="46"/>
  <c r="BD296" i="46"/>
  <c r="BB296" i="46"/>
  <c r="AZ296" i="46"/>
  <c r="AX296" i="46"/>
  <c r="AV296" i="46"/>
  <c r="AT296" i="46"/>
  <c r="AR296" i="46"/>
  <c r="AP296" i="46"/>
  <c r="AN296" i="46"/>
  <c r="AL296" i="46"/>
  <c r="AJ296" i="46"/>
  <c r="AH296" i="46"/>
  <c r="AF296" i="46"/>
  <c r="AD296" i="46"/>
  <c r="AB296" i="46"/>
  <c r="Z296" i="46"/>
  <c r="X296" i="46"/>
  <c r="V296" i="46"/>
  <c r="T296" i="46"/>
  <c r="R296" i="46"/>
  <c r="BR294" i="46" s="1"/>
  <c r="BW294" i="46" s="1"/>
  <c r="P296" i="46"/>
  <c r="N296" i="46"/>
  <c r="L296" i="46"/>
  <c r="J296" i="46"/>
  <c r="H296" i="46"/>
  <c r="BY295" i="46"/>
  <c r="BY294" i="46"/>
  <c r="F293" i="46"/>
  <c r="A293" i="46"/>
  <c r="BY292" i="46"/>
  <c r="A292" i="46"/>
  <c r="BY291" i="46"/>
  <c r="BY290" i="46"/>
  <c r="BY289" i="46"/>
  <c r="BR289" i="46"/>
  <c r="BP289" i="46"/>
  <c r="BN289" i="46"/>
  <c r="BL289" i="46"/>
  <c r="BJ289" i="46"/>
  <c r="BH289" i="46"/>
  <c r="BF289" i="46"/>
  <c r="BD289" i="46"/>
  <c r="BB289" i="46"/>
  <c r="AZ289" i="46"/>
  <c r="AX289" i="46"/>
  <c r="AV289" i="46"/>
  <c r="AT289" i="46"/>
  <c r="AR289" i="46"/>
  <c r="AP289" i="46"/>
  <c r="AN289" i="46"/>
  <c r="AL289" i="46"/>
  <c r="AJ289" i="46"/>
  <c r="AH289" i="46"/>
  <c r="AF289" i="46"/>
  <c r="AD289" i="46"/>
  <c r="AB289" i="46"/>
  <c r="Z289" i="46"/>
  <c r="X289" i="46"/>
  <c r="V289" i="46"/>
  <c r="T289" i="46"/>
  <c r="R289" i="46"/>
  <c r="P289" i="46"/>
  <c r="N289" i="46"/>
  <c r="L289" i="46"/>
  <c r="BR287" i="46" s="1"/>
  <c r="BW287" i="46" s="1"/>
  <c r="J289" i="46"/>
  <c r="H289" i="46"/>
  <c r="BY288" i="46"/>
  <c r="BY287" i="46"/>
  <c r="F286" i="46"/>
  <c r="A286" i="46"/>
  <c r="BY285" i="46"/>
  <c r="A285" i="46"/>
  <c r="BY284" i="46"/>
  <c r="BY283" i="46"/>
  <c r="BY282" i="46"/>
  <c r="BR282" i="46"/>
  <c r="BP282" i="46"/>
  <c r="BN282" i="46"/>
  <c r="BL282" i="46"/>
  <c r="BJ282" i="46"/>
  <c r="BH282" i="46"/>
  <c r="BF282" i="46"/>
  <c r="BD282" i="46"/>
  <c r="BB282" i="46"/>
  <c r="AZ282" i="46"/>
  <c r="AX282" i="46"/>
  <c r="AV282" i="46"/>
  <c r="AT282" i="46"/>
  <c r="AR282" i="46"/>
  <c r="AP282" i="46"/>
  <c r="AN282" i="46"/>
  <c r="AL282" i="46"/>
  <c r="AJ282" i="46"/>
  <c r="AH282" i="46"/>
  <c r="AF282" i="46"/>
  <c r="AD282" i="46"/>
  <c r="AB282" i="46"/>
  <c r="Z282" i="46"/>
  <c r="X282" i="46"/>
  <c r="V282" i="46"/>
  <c r="T282" i="46"/>
  <c r="R282" i="46"/>
  <c r="P282" i="46"/>
  <c r="N282" i="46"/>
  <c r="L282" i="46"/>
  <c r="J282" i="46"/>
  <c r="BR280" i="46" s="1"/>
  <c r="BW280" i="46" s="1"/>
  <c r="H282" i="46"/>
  <c r="BY281" i="46"/>
  <c r="BY280" i="46"/>
  <c r="F279" i="46"/>
  <c r="A279" i="46"/>
  <c r="BY278" i="46"/>
  <c r="A278" i="46"/>
  <c r="BY277" i="46"/>
  <c r="BY276" i="46"/>
  <c r="BY275" i="46"/>
  <c r="BR275" i="46"/>
  <c r="BP275" i="46"/>
  <c r="BN275" i="46"/>
  <c r="BL275" i="46"/>
  <c r="BJ275" i="46"/>
  <c r="BH275" i="46"/>
  <c r="BF275" i="46"/>
  <c r="BD275" i="46"/>
  <c r="BB275" i="46"/>
  <c r="AZ275" i="46"/>
  <c r="AX275" i="46"/>
  <c r="AV275" i="46"/>
  <c r="AT275" i="46"/>
  <c r="AR275" i="46"/>
  <c r="AP275" i="46"/>
  <c r="AN275" i="46"/>
  <c r="AL275" i="46"/>
  <c r="AJ275" i="46"/>
  <c r="AH275" i="46"/>
  <c r="AF275" i="46"/>
  <c r="AD275" i="46"/>
  <c r="AB275" i="46"/>
  <c r="Z275" i="46"/>
  <c r="X275" i="46"/>
  <c r="V275" i="46"/>
  <c r="T275" i="46"/>
  <c r="R275" i="46"/>
  <c r="P275" i="46"/>
  <c r="N275" i="46"/>
  <c r="L275" i="46"/>
  <c r="J275" i="46"/>
  <c r="BW277" i="46" s="1"/>
  <c r="H275" i="46"/>
  <c r="BY274" i="46"/>
  <c r="BY273" i="46"/>
  <c r="F272" i="46"/>
  <c r="A272" i="46"/>
  <c r="BY271" i="46"/>
  <c r="A271" i="46"/>
  <c r="BY270" i="46"/>
  <c r="BY269" i="46"/>
  <c r="BY268" i="46"/>
  <c r="BR268" i="46"/>
  <c r="BP268" i="46"/>
  <c r="BN268" i="46"/>
  <c r="BL268" i="46"/>
  <c r="BJ268" i="46"/>
  <c r="BH268" i="46"/>
  <c r="BF268" i="46"/>
  <c r="BD268" i="46"/>
  <c r="BB268" i="46"/>
  <c r="AZ268" i="46"/>
  <c r="AX268" i="46"/>
  <c r="AV268" i="46"/>
  <c r="AT268" i="46"/>
  <c r="AR268" i="46"/>
  <c r="AP268" i="46"/>
  <c r="AN268" i="46"/>
  <c r="AL268" i="46"/>
  <c r="AJ268" i="46"/>
  <c r="AH268" i="46"/>
  <c r="AF268" i="46"/>
  <c r="AD268" i="46"/>
  <c r="AB268" i="46"/>
  <c r="Z268" i="46"/>
  <c r="X268" i="46"/>
  <c r="V268" i="46"/>
  <c r="T268" i="46"/>
  <c r="R268" i="46"/>
  <c r="BR266" i="46" s="1"/>
  <c r="BW266" i="46" s="1"/>
  <c r="P268" i="46"/>
  <c r="N268" i="46"/>
  <c r="L268" i="46"/>
  <c r="J268" i="46"/>
  <c r="H268" i="46"/>
  <c r="BY267" i="46"/>
  <c r="BY266" i="46"/>
  <c r="F265" i="46"/>
  <c r="A265" i="46"/>
  <c r="BY264" i="46"/>
  <c r="A264" i="46"/>
  <c r="BY263" i="46"/>
  <c r="BY262" i="46"/>
  <c r="BY261" i="46"/>
  <c r="BR261" i="46"/>
  <c r="BP261" i="46"/>
  <c r="BN261" i="46"/>
  <c r="BL261" i="46"/>
  <c r="BJ261" i="46"/>
  <c r="BH261" i="46"/>
  <c r="BF261" i="46"/>
  <c r="BD261" i="46"/>
  <c r="BB261" i="46"/>
  <c r="AZ261" i="46"/>
  <c r="AX261" i="46"/>
  <c r="AV261" i="46"/>
  <c r="AT261" i="46"/>
  <c r="AR261" i="46"/>
  <c r="AP261" i="46"/>
  <c r="AN261" i="46"/>
  <c r="AL261" i="46"/>
  <c r="AJ261" i="46"/>
  <c r="AH261" i="46"/>
  <c r="AF261" i="46"/>
  <c r="AD261" i="46"/>
  <c r="AB261" i="46"/>
  <c r="Z261" i="46"/>
  <c r="X261" i="46"/>
  <c r="V261" i="46"/>
  <c r="T261" i="46"/>
  <c r="R261" i="46"/>
  <c r="P261" i="46"/>
  <c r="N261" i="46"/>
  <c r="L261" i="46"/>
  <c r="J261" i="46"/>
  <c r="H261" i="46"/>
  <c r="BR259" i="46" s="1"/>
  <c r="BW259" i="46" s="1"/>
  <c r="BY260" i="46"/>
  <c r="F258" i="46"/>
  <c r="A258" i="46"/>
  <c r="A257" i="46"/>
  <c r="BR254" i="46"/>
  <c r="BP254" i="46"/>
  <c r="BN254" i="46"/>
  <c r="BL254" i="46"/>
  <c r="BJ254" i="46"/>
  <c r="BH254" i="46"/>
  <c r="BF254" i="46"/>
  <c r="BD254" i="46"/>
  <c r="BB254" i="46"/>
  <c r="AZ254" i="46"/>
  <c r="AX254" i="46"/>
  <c r="AV254" i="46"/>
  <c r="AT254" i="46"/>
  <c r="AR254" i="46"/>
  <c r="AP254" i="46"/>
  <c r="AN254" i="46"/>
  <c r="AL254" i="46"/>
  <c r="AJ254" i="46"/>
  <c r="AH254" i="46"/>
  <c r="AF254" i="46"/>
  <c r="AD254" i="46"/>
  <c r="AB254" i="46"/>
  <c r="Z254" i="46"/>
  <c r="X254" i="46"/>
  <c r="V254" i="46"/>
  <c r="R254" i="46"/>
  <c r="P254" i="46"/>
  <c r="N254" i="46"/>
  <c r="L254" i="46"/>
  <c r="J254" i="46"/>
  <c r="H254" i="46"/>
  <c r="F251" i="46"/>
  <c r="A251" i="46"/>
  <c r="A250" i="46"/>
  <c r="BW249" i="46"/>
  <c r="BR247" i="46"/>
  <c r="BP247" i="46"/>
  <c r="BN247" i="46"/>
  <c r="BL247" i="46"/>
  <c r="BJ247" i="46"/>
  <c r="BH247" i="46"/>
  <c r="BF247" i="46"/>
  <c r="BD247" i="46"/>
  <c r="BB247" i="46"/>
  <c r="AZ247" i="46"/>
  <c r="AX247" i="46"/>
  <c r="AV247" i="46"/>
  <c r="AT247" i="46"/>
  <c r="AR247" i="46"/>
  <c r="AP247" i="46"/>
  <c r="AN247" i="46"/>
  <c r="AL247" i="46"/>
  <c r="AJ247" i="46"/>
  <c r="AH247" i="46"/>
  <c r="AF247" i="46"/>
  <c r="AD247" i="46"/>
  <c r="AB247" i="46"/>
  <c r="Z247" i="46"/>
  <c r="X247" i="46"/>
  <c r="V247" i="46"/>
  <c r="BR245" i="46" s="1"/>
  <c r="BW245" i="46" s="1"/>
  <c r="T247" i="46"/>
  <c r="R247" i="46"/>
  <c r="P247" i="46"/>
  <c r="N247" i="46"/>
  <c r="L247" i="46"/>
  <c r="J247" i="46"/>
  <c r="H247" i="46"/>
  <c r="F244" i="46"/>
  <c r="A244" i="46"/>
  <c r="A243" i="46"/>
  <c r="BR240" i="46"/>
  <c r="BW242" i="46" s="1"/>
  <c r="BP240" i="46"/>
  <c r="BN240" i="46"/>
  <c r="BL240" i="46"/>
  <c r="BJ240" i="46"/>
  <c r="BH240" i="46"/>
  <c r="BF240" i="46"/>
  <c r="BD240" i="46"/>
  <c r="BB240" i="46"/>
  <c r="AZ240" i="46"/>
  <c r="AX240" i="46"/>
  <c r="AV240" i="46"/>
  <c r="AT240" i="46"/>
  <c r="AR240" i="46"/>
  <c r="AP240" i="46"/>
  <c r="AN240" i="46"/>
  <c r="AL240" i="46"/>
  <c r="AJ240" i="46"/>
  <c r="AH240" i="46"/>
  <c r="AF240" i="46"/>
  <c r="AD240" i="46"/>
  <c r="AB240" i="46"/>
  <c r="Z240" i="46"/>
  <c r="X240" i="46"/>
  <c r="V240" i="46"/>
  <c r="T240" i="46"/>
  <c r="R240" i="46"/>
  <c r="P240" i="46"/>
  <c r="N240" i="46"/>
  <c r="L240" i="46"/>
  <c r="J240" i="46"/>
  <c r="BR238" i="46" s="1"/>
  <c r="BW238" i="46" s="1"/>
  <c r="H240" i="46"/>
  <c r="F237" i="46"/>
  <c r="A237" i="46"/>
  <c r="A236" i="46"/>
  <c r="BW235" i="46"/>
  <c r="BR233" i="46"/>
  <c r="BP233" i="46"/>
  <c r="BN233" i="46"/>
  <c r="BL233" i="46"/>
  <c r="BJ233" i="46"/>
  <c r="BH233" i="46"/>
  <c r="BF233" i="46"/>
  <c r="BD233" i="46"/>
  <c r="BB233" i="46"/>
  <c r="AZ233" i="46"/>
  <c r="AX233" i="46"/>
  <c r="AV233" i="46"/>
  <c r="AT233" i="46"/>
  <c r="AR233" i="46"/>
  <c r="AP233" i="46"/>
  <c r="AN233" i="46"/>
  <c r="AL233" i="46"/>
  <c r="AJ233" i="46"/>
  <c r="AH233" i="46"/>
  <c r="AF233" i="46"/>
  <c r="AD233" i="46"/>
  <c r="AB233" i="46"/>
  <c r="Z233" i="46"/>
  <c r="X233" i="46"/>
  <c r="V233" i="46"/>
  <c r="BR231" i="46" s="1"/>
  <c r="BW231" i="46" s="1"/>
  <c r="T233" i="46"/>
  <c r="R233" i="46"/>
  <c r="P233" i="46"/>
  <c r="N233" i="46"/>
  <c r="L233" i="46"/>
  <c r="J233" i="46"/>
  <c r="H233" i="46"/>
  <c r="F230" i="46"/>
  <c r="A230" i="46"/>
  <c r="A229" i="46"/>
  <c r="BR226" i="46"/>
  <c r="BW228" i="46" s="1"/>
  <c r="BP226" i="46"/>
  <c r="BN226" i="46"/>
  <c r="BL226" i="46"/>
  <c r="BJ226" i="46"/>
  <c r="BH226" i="46"/>
  <c r="BF226" i="46"/>
  <c r="BD226" i="46"/>
  <c r="BB226" i="46"/>
  <c r="AZ226" i="46"/>
  <c r="AX226" i="46"/>
  <c r="AV226" i="46"/>
  <c r="AT226" i="46"/>
  <c r="AR226" i="46"/>
  <c r="AP226" i="46"/>
  <c r="AN226" i="46"/>
  <c r="AL226" i="46"/>
  <c r="AJ226" i="46"/>
  <c r="AH226" i="46"/>
  <c r="AF226" i="46"/>
  <c r="AD226" i="46"/>
  <c r="AB226" i="46"/>
  <c r="Z226" i="46"/>
  <c r="X226" i="46"/>
  <c r="V226" i="46"/>
  <c r="T226" i="46"/>
  <c r="R226" i="46"/>
  <c r="P226" i="46"/>
  <c r="N226" i="46"/>
  <c r="L226" i="46"/>
  <c r="J226" i="46"/>
  <c r="BR224" i="46" s="1"/>
  <c r="BW224" i="46" s="1"/>
  <c r="H226" i="46"/>
  <c r="F223" i="46"/>
  <c r="A223" i="46"/>
  <c r="A222" i="46"/>
  <c r="BR219" i="46"/>
  <c r="BP219" i="46"/>
  <c r="BN219" i="46"/>
  <c r="BL219" i="46"/>
  <c r="BJ219" i="46"/>
  <c r="BH219" i="46"/>
  <c r="BF219" i="46"/>
  <c r="BD219" i="46"/>
  <c r="BB219" i="46"/>
  <c r="AZ219" i="46"/>
  <c r="AX219" i="46"/>
  <c r="AV219" i="46"/>
  <c r="AT219" i="46"/>
  <c r="AR219" i="46"/>
  <c r="AP219" i="46"/>
  <c r="AN219" i="46"/>
  <c r="AL219" i="46"/>
  <c r="AJ219" i="46"/>
  <c r="AH219" i="46"/>
  <c r="AF219" i="46"/>
  <c r="AD219" i="46"/>
  <c r="AB219" i="46"/>
  <c r="X219" i="46"/>
  <c r="V219" i="46"/>
  <c r="T219" i="46"/>
  <c r="R219" i="46"/>
  <c r="P219" i="46"/>
  <c r="N219" i="46"/>
  <c r="L219" i="46"/>
  <c r="J219" i="46"/>
  <c r="H219" i="46"/>
  <c r="A216" i="46"/>
  <c r="A215" i="46"/>
  <c r="BR212" i="46"/>
  <c r="BP212" i="46"/>
  <c r="BN212" i="46"/>
  <c r="BL212" i="46"/>
  <c r="BJ212" i="46"/>
  <c r="BH212" i="46"/>
  <c r="BF212" i="46"/>
  <c r="BD212" i="46"/>
  <c r="BB212" i="46"/>
  <c r="AZ212" i="46"/>
  <c r="AX212" i="46"/>
  <c r="AV212" i="46"/>
  <c r="AT212" i="46"/>
  <c r="AR212" i="46"/>
  <c r="AP212" i="46"/>
  <c r="AN212" i="46"/>
  <c r="AL212" i="46"/>
  <c r="AJ212" i="46"/>
  <c r="AH212" i="46"/>
  <c r="AF212" i="46"/>
  <c r="AD212" i="46"/>
  <c r="AB212" i="46"/>
  <c r="Z212" i="46"/>
  <c r="X212" i="46"/>
  <c r="V212" i="46"/>
  <c r="T212" i="46"/>
  <c r="R212" i="46"/>
  <c r="P212" i="46"/>
  <c r="N212" i="46"/>
  <c r="L212" i="46"/>
  <c r="J212" i="46"/>
  <c r="BR210" i="46" s="1"/>
  <c r="BW210" i="46" s="1"/>
  <c r="H212" i="46"/>
  <c r="F209" i="46"/>
  <c r="A209" i="46"/>
  <c r="A208" i="46"/>
  <c r="BN206" i="46"/>
  <c r="BJ206" i="46"/>
  <c r="BH206" i="46"/>
  <c r="BD206" i="46"/>
  <c r="AX206" i="46"/>
  <c r="AT206" i="46"/>
  <c r="AR206" i="46"/>
  <c r="AN206" i="46"/>
  <c r="AH206" i="46"/>
  <c r="AD206" i="46"/>
  <c r="AB206" i="46"/>
  <c r="X206" i="46"/>
  <c r="R206" i="46"/>
  <c r="N206" i="46"/>
  <c r="L206" i="46"/>
  <c r="H206" i="46"/>
  <c r="BP205" i="46"/>
  <c r="BP206" i="46" s="1"/>
  <c r="BN205" i="46"/>
  <c r="BL205" i="46"/>
  <c r="BL206" i="46" s="1"/>
  <c r="BJ205" i="46"/>
  <c r="BH205" i="46"/>
  <c r="BF205" i="46"/>
  <c r="BF206" i="46" s="1"/>
  <c r="BD205" i="46"/>
  <c r="BB205" i="46"/>
  <c r="BB206" i="46" s="1"/>
  <c r="AZ205" i="46"/>
  <c r="AZ206" i="46" s="1"/>
  <c r="AX205" i="46"/>
  <c r="AV205" i="46"/>
  <c r="AV206" i="46" s="1"/>
  <c r="AT205" i="46"/>
  <c r="AR205" i="46"/>
  <c r="AP205" i="46"/>
  <c r="AP206" i="46" s="1"/>
  <c r="AN205" i="46"/>
  <c r="AL205" i="46"/>
  <c r="AL206" i="46" s="1"/>
  <c r="AJ205" i="46"/>
  <c r="AJ206" i="46" s="1"/>
  <c r="AH205" i="46"/>
  <c r="AF205" i="46"/>
  <c r="AF206" i="46" s="1"/>
  <c r="AD205" i="46"/>
  <c r="AB205" i="46"/>
  <c r="Z205" i="46"/>
  <c r="Z206" i="46" s="1"/>
  <c r="X205" i="46"/>
  <c r="V205" i="46"/>
  <c r="V206" i="46" s="1"/>
  <c r="T205" i="46"/>
  <c r="T206" i="46" s="1"/>
  <c r="R205" i="46"/>
  <c r="P205" i="46"/>
  <c r="N205" i="46"/>
  <c r="L205" i="46"/>
  <c r="J205" i="46"/>
  <c r="J206" i="46" s="1"/>
  <c r="H205" i="46"/>
  <c r="F202" i="46"/>
  <c r="A202" i="46"/>
  <c r="A201" i="46"/>
  <c r="BP199" i="46"/>
  <c r="BN199" i="46"/>
  <c r="BJ199" i="46"/>
  <c r="BD199" i="46"/>
  <c r="AZ199" i="46"/>
  <c r="AX199" i="46"/>
  <c r="AT199" i="46"/>
  <c r="AN199" i="46"/>
  <c r="AJ199" i="46"/>
  <c r="AH199" i="46"/>
  <c r="AD199" i="46"/>
  <c r="X199" i="46"/>
  <c r="T199" i="46"/>
  <c r="R199" i="46"/>
  <c r="N199" i="46"/>
  <c r="H199" i="46"/>
  <c r="BR198" i="46" s="1"/>
  <c r="BW200" i="46" s="1"/>
  <c r="BP198" i="46"/>
  <c r="BN198" i="46"/>
  <c r="BL198" i="46"/>
  <c r="BL199" i="46" s="1"/>
  <c r="BJ198" i="46"/>
  <c r="BH198" i="46"/>
  <c r="BH199" i="46" s="1"/>
  <c r="BF198" i="46"/>
  <c r="BF199" i="46" s="1"/>
  <c r="BD198" i="46"/>
  <c r="BB198" i="46"/>
  <c r="BB199" i="46" s="1"/>
  <c r="AZ198" i="46"/>
  <c r="AX198" i="46"/>
  <c r="AV198" i="46"/>
  <c r="AV199" i="46" s="1"/>
  <c r="AT198" i="46"/>
  <c r="AR198" i="46"/>
  <c r="AR199" i="46" s="1"/>
  <c r="AP198" i="46"/>
  <c r="AP199" i="46" s="1"/>
  <c r="AN198" i="46"/>
  <c r="AL198" i="46"/>
  <c r="AL199" i="46" s="1"/>
  <c r="AJ198" i="46"/>
  <c r="AH198" i="46"/>
  <c r="AF198" i="46"/>
  <c r="AF199" i="46" s="1"/>
  <c r="AD198" i="46"/>
  <c r="AB198" i="46"/>
  <c r="AB199" i="46" s="1"/>
  <c r="Z198" i="46"/>
  <c r="Z199" i="46" s="1"/>
  <c r="X198" i="46"/>
  <c r="V198" i="46"/>
  <c r="V199" i="46" s="1"/>
  <c r="T198" i="46"/>
  <c r="R198" i="46"/>
  <c r="P198" i="46"/>
  <c r="P199" i="46" s="1"/>
  <c r="N198" i="46"/>
  <c r="L198" i="46"/>
  <c r="L199" i="46" s="1"/>
  <c r="J198" i="46"/>
  <c r="J199" i="46" s="1"/>
  <c r="H198" i="46"/>
  <c r="BR196" i="46"/>
  <c r="BW196" i="46" s="1"/>
  <c r="F195" i="46"/>
  <c r="A195" i="46"/>
  <c r="A194" i="46"/>
  <c r="BP192" i="46"/>
  <c r="BJ192" i="46"/>
  <c r="BF192" i="46"/>
  <c r="BD192" i="46"/>
  <c r="AZ192" i="46"/>
  <c r="AP192" i="46"/>
  <c r="AN192" i="46"/>
  <c r="AJ192" i="46"/>
  <c r="AD192" i="46"/>
  <c r="Z192" i="46"/>
  <c r="X192" i="46"/>
  <c r="T192" i="46"/>
  <c r="J192" i="46"/>
  <c r="H192" i="46"/>
  <c r="BP191" i="46"/>
  <c r="BN191" i="46"/>
  <c r="BN192" i="46" s="1"/>
  <c r="BL191" i="46"/>
  <c r="BL192" i="46" s="1"/>
  <c r="BJ191" i="46"/>
  <c r="BH191" i="46"/>
  <c r="BH192" i="46" s="1"/>
  <c r="BF191" i="46"/>
  <c r="BD191" i="46"/>
  <c r="BB191" i="46"/>
  <c r="BB192" i="46" s="1"/>
  <c r="AZ191" i="46"/>
  <c r="AX191" i="46"/>
  <c r="AX192" i="46" s="1"/>
  <c r="AV191" i="46"/>
  <c r="AV192" i="46" s="1"/>
  <c r="AT191" i="46"/>
  <c r="AT192" i="46" s="1"/>
  <c r="AR191" i="46"/>
  <c r="AR192" i="46" s="1"/>
  <c r="AP191" i="46"/>
  <c r="AN191" i="46"/>
  <c r="AL191" i="46"/>
  <c r="AL192" i="46" s="1"/>
  <c r="AJ191" i="46"/>
  <c r="AH191" i="46"/>
  <c r="AH192" i="46" s="1"/>
  <c r="AF191" i="46"/>
  <c r="AF192" i="46" s="1"/>
  <c r="AD191" i="46"/>
  <c r="AB191" i="46"/>
  <c r="AB192" i="46" s="1"/>
  <c r="Z191" i="46"/>
  <c r="X191" i="46"/>
  <c r="V191" i="46"/>
  <c r="V192" i="46" s="1"/>
  <c r="T191" i="46"/>
  <c r="R191" i="46"/>
  <c r="R192" i="46" s="1"/>
  <c r="P191" i="46"/>
  <c r="P192" i="46" s="1"/>
  <c r="N191" i="46"/>
  <c r="N192" i="46" s="1"/>
  <c r="L191" i="46"/>
  <c r="L192" i="46" s="1"/>
  <c r="J191" i="46"/>
  <c r="H191" i="46"/>
  <c r="BR189" i="46"/>
  <c r="BW189" i="46" s="1"/>
  <c r="F188" i="46"/>
  <c r="A188" i="46"/>
  <c r="A187" i="46"/>
  <c r="BL185" i="46"/>
  <c r="BJ185" i="46"/>
  <c r="BF185" i="46"/>
  <c r="AV185" i="46"/>
  <c r="AT185" i="46"/>
  <c r="AP185" i="46"/>
  <c r="AF185" i="46"/>
  <c r="AD185" i="46"/>
  <c r="Z185" i="46"/>
  <c r="P185" i="46"/>
  <c r="N185" i="46"/>
  <c r="J185" i="46"/>
  <c r="BP184" i="46"/>
  <c r="BP185" i="46" s="1"/>
  <c r="BN184" i="46"/>
  <c r="BN185" i="46" s="1"/>
  <c r="BL184" i="46"/>
  <c r="BJ184" i="46"/>
  <c r="BH184" i="46"/>
  <c r="BH185" i="46" s="1"/>
  <c r="BF184" i="46"/>
  <c r="BD184" i="46"/>
  <c r="BD185" i="46" s="1"/>
  <c r="BB184" i="46"/>
  <c r="BB185" i="46" s="1"/>
  <c r="AZ184" i="46"/>
  <c r="AZ185" i="46" s="1"/>
  <c r="AX184" i="46"/>
  <c r="AX185" i="46" s="1"/>
  <c r="AV184" i="46"/>
  <c r="AT184" i="46"/>
  <c r="AR184" i="46"/>
  <c r="AR185" i="46" s="1"/>
  <c r="AP184" i="46"/>
  <c r="AN184" i="46"/>
  <c r="AN185" i="46" s="1"/>
  <c r="AL184" i="46"/>
  <c r="AL185" i="46" s="1"/>
  <c r="AJ184" i="46"/>
  <c r="AJ185" i="46" s="1"/>
  <c r="AH184" i="46"/>
  <c r="AH185" i="46" s="1"/>
  <c r="AF184" i="46"/>
  <c r="AD184" i="46"/>
  <c r="AB184" i="46"/>
  <c r="AB185" i="46" s="1"/>
  <c r="Z184" i="46"/>
  <c r="X184" i="46"/>
  <c r="X185" i="46" s="1"/>
  <c r="V184" i="46"/>
  <c r="V185" i="46" s="1"/>
  <c r="T184" i="46"/>
  <c r="T185" i="46" s="1"/>
  <c r="R184" i="46"/>
  <c r="R185" i="46" s="1"/>
  <c r="P184" i="46"/>
  <c r="N184" i="46"/>
  <c r="L184" i="46"/>
  <c r="L185" i="46" s="1"/>
  <c r="J184" i="46"/>
  <c r="H184" i="46"/>
  <c r="F181" i="46"/>
  <c r="A181" i="46"/>
  <c r="A180" i="46"/>
  <c r="BP178" i="46"/>
  <c r="BL178" i="46"/>
  <c r="BF178" i="46"/>
  <c r="BB178" i="46"/>
  <c r="AZ178" i="46"/>
  <c r="AV178" i="46"/>
  <c r="AP178" i="46"/>
  <c r="AL178" i="46"/>
  <c r="AJ178" i="46"/>
  <c r="AF178" i="46"/>
  <c r="Z178" i="46"/>
  <c r="V178" i="46"/>
  <c r="T178" i="46"/>
  <c r="BP177" i="46"/>
  <c r="BN177" i="46"/>
  <c r="BN178" i="46" s="1"/>
  <c r="BL177" i="46"/>
  <c r="BJ177" i="46"/>
  <c r="BJ178" i="46" s="1"/>
  <c r="BH177" i="46"/>
  <c r="BH178" i="46" s="1"/>
  <c r="BF177" i="46"/>
  <c r="BD177" i="46"/>
  <c r="BD178" i="46" s="1"/>
  <c r="BB177" i="46"/>
  <c r="AZ177" i="46"/>
  <c r="AX177" i="46"/>
  <c r="AX178" i="46" s="1"/>
  <c r="AV177" i="46"/>
  <c r="AT177" i="46"/>
  <c r="AT178" i="46" s="1"/>
  <c r="AR177" i="46"/>
  <c r="AR178" i="46" s="1"/>
  <c r="AP177" i="46"/>
  <c r="AN177" i="46"/>
  <c r="AN178" i="46" s="1"/>
  <c r="AL177" i="46"/>
  <c r="AJ177" i="46"/>
  <c r="AH177" i="46"/>
  <c r="AH178" i="46" s="1"/>
  <c r="AF177" i="46"/>
  <c r="AD177" i="46"/>
  <c r="AD178" i="46" s="1"/>
  <c r="AB177" i="46"/>
  <c r="AB178" i="46" s="1"/>
  <c r="Z177" i="46"/>
  <c r="X177" i="46"/>
  <c r="X178" i="46" s="1"/>
  <c r="V177" i="46"/>
  <c r="T177" i="46"/>
  <c r="R177" i="46"/>
  <c r="R178" i="46" s="1"/>
  <c r="P177" i="46"/>
  <c r="P178" i="46" s="1"/>
  <c r="N177" i="46"/>
  <c r="N178" i="46" s="1"/>
  <c r="L177" i="46"/>
  <c r="L178" i="46" s="1"/>
  <c r="J177" i="46"/>
  <c r="J178" i="46" s="1"/>
  <c r="H177" i="46"/>
  <c r="F174" i="46"/>
  <c r="A174" i="46"/>
  <c r="A173" i="46"/>
  <c r="BL171" i="46"/>
  <c r="BH171" i="46"/>
  <c r="BF171" i="46"/>
  <c r="BB171" i="46"/>
  <c r="AR171" i="46"/>
  <c r="AL171" i="46"/>
  <c r="AB171" i="46"/>
  <c r="Z171" i="46"/>
  <c r="V171" i="46"/>
  <c r="N171" i="46"/>
  <c r="L171" i="46"/>
  <c r="J171" i="46"/>
  <c r="BP170" i="46"/>
  <c r="BP171" i="46" s="1"/>
  <c r="BN170" i="46"/>
  <c r="BN171" i="46" s="1"/>
  <c r="BL170" i="46"/>
  <c r="BJ170" i="46"/>
  <c r="BJ171" i="46" s="1"/>
  <c r="BH170" i="46"/>
  <c r="BF170" i="46"/>
  <c r="BD170" i="46"/>
  <c r="BD171" i="46" s="1"/>
  <c r="BB170" i="46"/>
  <c r="AZ170" i="46"/>
  <c r="AZ171" i="46" s="1"/>
  <c r="AX170" i="46"/>
  <c r="AX171" i="46" s="1"/>
  <c r="AV170" i="46"/>
  <c r="AV171" i="46" s="1"/>
  <c r="AT170" i="46"/>
  <c r="AT171" i="46" s="1"/>
  <c r="AR170" i="46"/>
  <c r="AP170" i="46"/>
  <c r="AP171" i="46" s="1"/>
  <c r="AN170" i="46"/>
  <c r="AN171" i="46" s="1"/>
  <c r="AL170" i="46"/>
  <c r="AJ170" i="46"/>
  <c r="AJ171" i="46" s="1"/>
  <c r="AH170" i="46"/>
  <c r="AH171" i="46" s="1"/>
  <c r="AF170" i="46"/>
  <c r="AF171" i="46" s="1"/>
  <c r="AD170" i="46"/>
  <c r="AD171" i="46" s="1"/>
  <c r="AB170" i="46"/>
  <c r="Z170" i="46"/>
  <c r="X170" i="46"/>
  <c r="X171" i="46" s="1"/>
  <c r="V170" i="46"/>
  <c r="T170" i="46"/>
  <c r="T171" i="46" s="1"/>
  <c r="R170" i="46"/>
  <c r="R171" i="46" s="1"/>
  <c r="P170" i="46"/>
  <c r="P171" i="46" s="1"/>
  <c r="N170" i="46"/>
  <c r="L170" i="46"/>
  <c r="J170" i="46"/>
  <c r="H170" i="46"/>
  <c r="H171" i="46" s="1"/>
  <c r="F167" i="46"/>
  <c r="A167" i="46"/>
  <c r="A166" i="46"/>
  <c r="BP164" i="46"/>
  <c r="BN164" i="46"/>
  <c r="BL164" i="46"/>
  <c r="BH164" i="46"/>
  <c r="AZ164" i="46"/>
  <c r="AX164" i="46"/>
  <c r="AV164" i="46"/>
  <c r="AR164" i="46"/>
  <c r="AJ164" i="46"/>
  <c r="AH164" i="46"/>
  <c r="AF164" i="46"/>
  <c r="AB164" i="46"/>
  <c r="T164" i="46"/>
  <c r="R164" i="46"/>
  <c r="P164" i="46"/>
  <c r="L164" i="46"/>
  <c r="BP163" i="46"/>
  <c r="BN163" i="46"/>
  <c r="BL163" i="46"/>
  <c r="BJ163" i="46"/>
  <c r="BJ164" i="46" s="1"/>
  <c r="BH163" i="46"/>
  <c r="BF163" i="46"/>
  <c r="BF164" i="46" s="1"/>
  <c r="BD163" i="46"/>
  <c r="BD164" i="46" s="1"/>
  <c r="BB163" i="46"/>
  <c r="BB164" i="46" s="1"/>
  <c r="AZ163" i="46"/>
  <c r="AX163" i="46"/>
  <c r="AV163" i="46"/>
  <c r="AT163" i="46"/>
  <c r="AT164" i="46" s="1"/>
  <c r="AR163" i="46"/>
  <c r="AP163" i="46"/>
  <c r="AP164" i="46" s="1"/>
  <c r="AN163" i="46"/>
  <c r="AN164" i="46" s="1"/>
  <c r="AL163" i="46"/>
  <c r="AL164" i="46" s="1"/>
  <c r="AJ163" i="46"/>
  <c r="AH163" i="46"/>
  <c r="AF163" i="46"/>
  <c r="AD163" i="46"/>
  <c r="AD164" i="46" s="1"/>
  <c r="AB163" i="46"/>
  <c r="Z163" i="46"/>
  <c r="Z164" i="46" s="1"/>
  <c r="X163" i="46"/>
  <c r="X164" i="46" s="1"/>
  <c r="V163" i="46"/>
  <c r="V164" i="46" s="1"/>
  <c r="T163" i="46"/>
  <c r="R163" i="46"/>
  <c r="P163" i="46"/>
  <c r="N163" i="46"/>
  <c r="N164" i="46" s="1"/>
  <c r="L163" i="46"/>
  <c r="J163" i="46"/>
  <c r="J164" i="46" s="1"/>
  <c r="H163" i="46"/>
  <c r="F160" i="46"/>
  <c r="A160" i="46"/>
  <c r="A159" i="46"/>
  <c r="BN157" i="46"/>
  <c r="BH157" i="46"/>
  <c r="BF157" i="46"/>
  <c r="BD157" i="46"/>
  <c r="BB157" i="46"/>
  <c r="AX157" i="46"/>
  <c r="AR157" i="46"/>
  <c r="AP157" i="46"/>
  <c r="AN157" i="46"/>
  <c r="AL157" i="46"/>
  <c r="AH157" i="46"/>
  <c r="Z157" i="46"/>
  <c r="X157" i="46"/>
  <c r="V157" i="46"/>
  <c r="R157" i="46"/>
  <c r="L157" i="46"/>
  <c r="J157" i="46"/>
  <c r="H157" i="46"/>
  <c r="BP156" i="46"/>
  <c r="BP157" i="46" s="1"/>
  <c r="BN156" i="46"/>
  <c r="BL156" i="46"/>
  <c r="BL157" i="46" s="1"/>
  <c r="BJ156" i="46"/>
  <c r="BJ157" i="46" s="1"/>
  <c r="BH156" i="46"/>
  <c r="BF156" i="46"/>
  <c r="BD156" i="46"/>
  <c r="BB156" i="46"/>
  <c r="AZ156" i="46"/>
  <c r="AZ157" i="46" s="1"/>
  <c r="AX156" i="46"/>
  <c r="AV156" i="46"/>
  <c r="AV157" i="46" s="1"/>
  <c r="AT156" i="46"/>
  <c r="AT157" i="46" s="1"/>
  <c r="AR156" i="46"/>
  <c r="AP156" i="46"/>
  <c r="AN156" i="46"/>
  <c r="AL156" i="46"/>
  <c r="AJ156" i="46"/>
  <c r="AJ157" i="46" s="1"/>
  <c r="AH156" i="46"/>
  <c r="AF156" i="46"/>
  <c r="AF157" i="46" s="1"/>
  <c r="AD156" i="46"/>
  <c r="AD157" i="46" s="1"/>
  <c r="AB156" i="46"/>
  <c r="AB157" i="46" s="1"/>
  <c r="Z156" i="46"/>
  <c r="X156" i="46"/>
  <c r="V156" i="46"/>
  <c r="T156" i="46"/>
  <c r="T157" i="46" s="1"/>
  <c r="R156" i="46"/>
  <c r="P156" i="46"/>
  <c r="P157" i="46" s="1"/>
  <c r="N156" i="46"/>
  <c r="N157" i="46" s="1"/>
  <c r="L156" i="46"/>
  <c r="J156" i="46"/>
  <c r="H156" i="46"/>
  <c r="F153" i="46"/>
  <c r="A153" i="46"/>
  <c r="A152" i="46"/>
  <c r="BL150" i="46"/>
  <c r="BJ150" i="46"/>
  <c r="BH150" i="46"/>
  <c r="BD150" i="46"/>
  <c r="AV150" i="46"/>
  <c r="AT150" i="46"/>
  <c r="AR150" i="46"/>
  <c r="AN150" i="46"/>
  <c r="AD150" i="46"/>
  <c r="AB150" i="46"/>
  <c r="X150" i="46"/>
  <c r="N150" i="46"/>
  <c r="L150" i="46"/>
  <c r="H150" i="46"/>
  <c r="BP149" i="46"/>
  <c r="BP150" i="46" s="1"/>
  <c r="BN149" i="46"/>
  <c r="BN150" i="46" s="1"/>
  <c r="BL149" i="46"/>
  <c r="BJ149" i="46"/>
  <c r="BH149" i="46"/>
  <c r="BF149" i="46"/>
  <c r="BF150" i="46" s="1"/>
  <c r="BD149" i="46"/>
  <c r="BB149" i="46"/>
  <c r="BB150" i="46" s="1"/>
  <c r="AZ149" i="46"/>
  <c r="AZ150" i="46" s="1"/>
  <c r="AX149" i="46"/>
  <c r="AX150" i="46" s="1"/>
  <c r="AV149" i="46"/>
  <c r="AT149" i="46"/>
  <c r="AR149" i="46"/>
  <c r="AP149" i="46"/>
  <c r="AP150" i="46" s="1"/>
  <c r="AN149" i="46"/>
  <c r="AL149" i="46"/>
  <c r="AL150" i="46" s="1"/>
  <c r="AJ149" i="46"/>
  <c r="AJ150" i="46" s="1"/>
  <c r="AH149" i="46"/>
  <c r="AH150" i="46" s="1"/>
  <c r="AF149" i="46"/>
  <c r="AF150" i="46" s="1"/>
  <c r="AD149" i="46"/>
  <c r="AB149" i="46"/>
  <c r="Z149" i="46"/>
  <c r="Z150" i="46" s="1"/>
  <c r="X149" i="46"/>
  <c r="V149" i="46"/>
  <c r="V150" i="46" s="1"/>
  <c r="T149" i="46"/>
  <c r="T150" i="46" s="1"/>
  <c r="R149" i="46"/>
  <c r="R150" i="46" s="1"/>
  <c r="P149" i="46"/>
  <c r="P150" i="46" s="1"/>
  <c r="BR149" i="46" s="1"/>
  <c r="BW151" i="46" s="1"/>
  <c r="N149" i="46"/>
  <c r="L149" i="46"/>
  <c r="J149" i="46"/>
  <c r="J150" i="46" s="1"/>
  <c r="H149" i="46"/>
  <c r="F146" i="46"/>
  <c r="A146" i="46"/>
  <c r="A145" i="46"/>
  <c r="BP143" i="46"/>
  <c r="BN143" i="46"/>
  <c r="BJ143" i="46"/>
  <c r="BB143" i="46"/>
  <c r="AZ143" i="46"/>
  <c r="AX143" i="46"/>
  <c r="AT143" i="46"/>
  <c r="AJ143" i="46"/>
  <c r="AH143" i="46"/>
  <c r="AD143" i="46"/>
  <c r="V143" i="46"/>
  <c r="T143" i="46"/>
  <c r="R143" i="46"/>
  <c r="N143" i="46"/>
  <c r="BP142" i="46"/>
  <c r="BN142" i="46"/>
  <c r="BL142" i="46"/>
  <c r="BL143" i="46" s="1"/>
  <c r="BJ142" i="46"/>
  <c r="BH142" i="46"/>
  <c r="BH143" i="46" s="1"/>
  <c r="BF142" i="46"/>
  <c r="BF143" i="46" s="1"/>
  <c r="BD142" i="46"/>
  <c r="BD143" i="46" s="1"/>
  <c r="BB142" i="46"/>
  <c r="AZ142" i="46"/>
  <c r="AX142" i="46"/>
  <c r="AV142" i="46"/>
  <c r="AV143" i="46" s="1"/>
  <c r="AT142" i="46"/>
  <c r="AR142" i="46"/>
  <c r="AR143" i="46" s="1"/>
  <c r="AP142" i="46"/>
  <c r="AP143" i="46" s="1"/>
  <c r="AN142" i="46"/>
  <c r="AN143" i="46" s="1"/>
  <c r="AL142" i="46"/>
  <c r="AL143" i="46" s="1"/>
  <c r="AJ142" i="46"/>
  <c r="AH142" i="46"/>
  <c r="AF142" i="46"/>
  <c r="AF143" i="46" s="1"/>
  <c r="AD142" i="46"/>
  <c r="AB142" i="46"/>
  <c r="AB143" i="46" s="1"/>
  <c r="Z142" i="46"/>
  <c r="Z143" i="46" s="1"/>
  <c r="X142" i="46"/>
  <c r="X143" i="46" s="1"/>
  <c r="V142" i="46"/>
  <c r="T142" i="46"/>
  <c r="R142" i="46"/>
  <c r="P142" i="46"/>
  <c r="P143" i="46" s="1"/>
  <c r="N142" i="46"/>
  <c r="L142" i="46"/>
  <c r="L143" i="46" s="1"/>
  <c r="J142" i="46"/>
  <c r="J143" i="46" s="1"/>
  <c r="H142" i="46"/>
  <c r="BR140" i="46"/>
  <c r="BW140" i="46" s="1"/>
  <c r="F139" i="46"/>
  <c r="A139" i="46"/>
  <c r="A138" i="46"/>
  <c r="BP136" i="46"/>
  <c r="BF136" i="46"/>
  <c r="BD136" i="46"/>
  <c r="AZ136" i="46"/>
  <c r="AR136" i="46"/>
  <c r="AP136" i="46"/>
  <c r="AN136" i="46"/>
  <c r="AJ136" i="46"/>
  <c r="Z136" i="46"/>
  <c r="X136" i="46"/>
  <c r="T136" i="46"/>
  <c r="J136" i="46"/>
  <c r="H136" i="46"/>
  <c r="BP135" i="46"/>
  <c r="BN135" i="46"/>
  <c r="BN136" i="46" s="1"/>
  <c r="BL135" i="46"/>
  <c r="BL136" i="46" s="1"/>
  <c r="BJ135" i="46"/>
  <c r="BJ136" i="46" s="1"/>
  <c r="BH135" i="46"/>
  <c r="BH136" i="46" s="1"/>
  <c r="BF135" i="46"/>
  <c r="BD135" i="46"/>
  <c r="BB135" i="46"/>
  <c r="BB136" i="46" s="1"/>
  <c r="AZ135" i="46"/>
  <c r="AX135" i="46"/>
  <c r="AX136" i="46" s="1"/>
  <c r="AV135" i="46"/>
  <c r="AV136" i="46" s="1"/>
  <c r="AT135" i="46"/>
  <c r="AT136" i="46" s="1"/>
  <c r="AR135" i="46"/>
  <c r="AP135" i="46"/>
  <c r="AN135" i="46"/>
  <c r="AL135" i="46"/>
  <c r="AL136" i="46" s="1"/>
  <c r="AJ135" i="46"/>
  <c r="AH135" i="46"/>
  <c r="AH136" i="46" s="1"/>
  <c r="AF135" i="46"/>
  <c r="AF136" i="46" s="1"/>
  <c r="AD135" i="46"/>
  <c r="AD136" i="46" s="1"/>
  <c r="AB135" i="46"/>
  <c r="AB136" i="46" s="1"/>
  <c r="Z135" i="46"/>
  <c r="X135" i="46"/>
  <c r="V135" i="46"/>
  <c r="V136" i="46" s="1"/>
  <c r="T135" i="46"/>
  <c r="R135" i="46"/>
  <c r="R136" i="46" s="1"/>
  <c r="P135" i="46"/>
  <c r="P136" i="46" s="1"/>
  <c r="N135" i="46"/>
  <c r="N136" i="46" s="1"/>
  <c r="L135" i="46"/>
  <c r="L136" i="46" s="1"/>
  <c r="J135" i="46"/>
  <c r="H135" i="46"/>
  <c r="BR133" i="46"/>
  <c r="BW133" i="46" s="1"/>
  <c r="F132" i="46"/>
  <c r="A132" i="46"/>
  <c r="A131" i="46"/>
  <c r="BP129" i="46"/>
  <c r="BN129" i="46"/>
  <c r="BL129" i="46"/>
  <c r="BF129" i="46"/>
  <c r="AZ129" i="46"/>
  <c r="AX129" i="46"/>
  <c r="AV129" i="46"/>
  <c r="AP129" i="46"/>
  <c r="AJ129" i="46"/>
  <c r="AH129" i="46"/>
  <c r="AF129" i="46"/>
  <c r="AD129" i="46"/>
  <c r="Z129" i="46"/>
  <c r="P129" i="46"/>
  <c r="J129" i="46"/>
  <c r="H129" i="46"/>
  <c r="BP128" i="46"/>
  <c r="BN128" i="46"/>
  <c r="BL128" i="46"/>
  <c r="BJ128" i="46"/>
  <c r="BJ129" i="46" s="1"/>
  <c r="BH128" i="46"/>
  <c r="BH129" i="46" s="1"/>
  <c r="BF128" i="46"/>
  <c r="BD128" i="46"/>
  <c r="BD129" i="46" s="1"/>
  <c r="BB128" i="46"/>
  <c r="BB129" i="46" s="1"/>
  <c r="AZ128" i="46"/>
  <c r="AX128" i="46"/>
  <c r="AV128" i="46"/>
  <c r="AT128" i="46"/>
  <c r="AT129" i="46" s="1"/>
  <c r="AR128" i="46"/>
  <c r="AR129" i="46" s="1"/>
  <c r="AP128" i="46"/>
  <c r="AN128" i="46"/>
  <c r="AN129" i="46" s="1"/>
  <c r="AL128" i="46"/>
  <c r="AL129" i="46" s="1"/>
  <c r="AJ128" i="46"/>
  <c r="AH128" i="46"/>
  <c r="AF128" i="46"/>
  <c r="AD128" i="46"/>
  <c r="AB128" i="46"/>
  <c r="AB129" i="46" s="1"/>
  <c r="Z128" i="46"/>
  <c r="X128" i="46"/>
  <c r="X129" i="46" s="1"/>
  <c r="V128" i="46"/>
  <c r="V129" i="46" s="1"/>
  <c r="T128" i="46"/>
  <c r="T129" i="46" s="1"/>
  <c r="R128" i="46"/>
  <c r="R129" i="46" s="1"/>
  <c r="P128" i="46"/>
  <c r="N128" i="46"/>
  <c r="N129" i="46" s="1"/>
  <c r="L128" i="46"/>
  <c r="L129" i="46" s="1"/>
  <c r="J128" i="46"/>
  <c r="H128" i="46"/>
  <c r="F125" i="46"/>
  <c r="A125" i="46"/>
  <c r="A124" i="46"/>
  <c r="BP122" i="46"/>
  <c r="BL122" i="46"/>
  <c r="BB122" i="46"/>
  <c r="AZ122" i="46"/>
  <c r="AV122" i="46"/>
  <c r="AL122" i="46"/>
  <c r="AJ122" i="46"/>
  <c r="AF122" i="46"/>
  <c r="AD122" i="46"/>
  <c r="V122" i="46"/>
  <c r="T122" i="46"/>
  <c r="P122" i="46"/>
  <c r="H122" i="46"/>
  <c r="BP121" i="46"/>
  <c r="BN121" i="46"/>
  <c r="BN122" i="46" s="1"/>
  <c r="BL121" i="46"/>
  <c r="BJ121" i="46"/>
  <c r="BJ122" i="46" s="1"/>
  <c r="BH121" i="46"/>
  <c r="BH122" i="46" s="1"/>
  <c r="BF121" i="46"/>
  <c r="BF122" i="46" s="1"/>
  <c r="BD121" i="46"/>
  <c r="BD122" i="46" s="1"/>
  <c r="BB121" i="46"/>
  <c r="AZ121" i="46"/>
  <c r="AX121" i="46"/>
  <c r="AX122" i="46" s="1"/>
  <c r="AV121" i="46"/>
  <c r="AT121" i="46"/>
  <c r="AT122" i="46" s="1"/>
  <c r="AR121" i="46"/>
  <c r="AR122" i="46" s="1"/>
  <c r="AP121" i="46"/>
  <c r="AP122" i="46" s="1"/>
  <c r="AN121" i="46"/>
  <c r="AN122" i="46" s="1"/>
  <c r="AL121" i="46"/>
  <c r="AJ121" i="46"/>
  <c r="AH121" i="46"/>
  <c r="AH122" i="46" s="1"/>
  <c r="AF121" i="46"/>
  <c r="AD121" i="46"/>
  <c r="AB121" i="46"/>
  <c r="AB122" i="46" s="1"/>
  <c r="Z121" i="46"/>
  <c r="Z122" i="46" s="1"/>
  <c r="X121" i="46"/>
  <c r="X122" i="46" s="1"/>
  <c r="V121" i="46"/>
  <c r="T121" i="46"/>
  <c r="R121" i="46"/>
  <c r="R122" i="46" s="1"/>
  <c r="P121" i="46"/>
  <c r="N121" i="46"/>
  <c r="N122" i="46" s="1"/>
  <c r="L121" i="46"/>
  <c r="L122" i="46" s="1"/>
  <c r="J121" i="46"/>
  <c r="J122" i="46" s="1"/>
  <c r="H121" i="46"/>
  <c r="F118" i="46"/>
  <c r="A118" i="46"/>
  <c r="A117" i="46"/>
  <c r="BP115" i="46"/>
  <c r="BL115" i="46"/>
  <c r="BJ115" i="46"/>
  <c r="BH115" i="46"/>
  <c r="BB115" i="46"/>
  <c r="AV115" i="46"/>
  <c r="AT115" i="46"/>
  <c r="AR115" i="46"/>
  <c r="AL115" i="46"/>
  <c r="AF115" i="46"/>
  <c r="AD115" i="46"/>
  <c r="AB115" i="46"/>
  <c r="Z115" i="46"/>
  <c r="V115" i="46"/>
  <c r="L115" i="46"/>
  <c r="BP114" i="46"/>
  <c r="BN114" i="46"/>
  <c r="BN115" i="46" s="1"/>
  <c r="BL114" i="46"/>
  <c r="BJ114" i="46"/>
  <c r="BH114" i="46"/>
  <c r="BF114" i="46"/>
  <c r="BF115" i="46" s="1"/>
  <c r="BD114" i="46"/>
  <c r="BD115" i="46" s="1"/>
  <c r="BB114" i="46"/>
  <c r="AZ114" i="46"/>
  <c r="AZ115" i="46" s="1"/>
  <c r="AX114" i="46"/>
  <c r="AX115" i="46" s="1"/>
  <c r="AV114" i="46"/>
  <c r="AT114" i="46"/>
  <c r="AR114" i="46"/>
  <c r="AP114" i="46"/>
  <c r="AP115" i="46" s="1"/>
  <c r="AN114" i="46"/>
  <c r="AN115" i="46" s="1"/>
  <c r="AL114" i="46"/>
  <c r="AJ114" i="46"/>
  <c r="AJ115" i="46" s="1"/>
  <c r="AH114" i="46"/>
  <c r="AH115" i="46" s="1"/>
  <c r="AF114" i="46"/>
  <c r="AD114" i="46"/>
  <c r="AB114" i="46"/>
  <c r="Z114" i="46"/>
  <c r="X114" i="46"/>
  <c r="X115" i="46" s="1"/>
  <c r="V114" i="46"/>
  <c r="T114" i="46"/>
  <c r="T115" i="46" s="1"/>
  <c r="R114" i="46"/>
  <c r="R115" i="46" s="1"/>
  <c r="P114" i="46"/>
  <c r="P115" i="46" s="1"/>
  <c r="N114" i="46"/>
  <c r="N115" i="46" s="1"/>
  <c r="L114" i="46"/>
  <c r="J114" i="46"/>
  <c r="J115" i="46" s="1"/>
  <c r="H114" i="46"/>
  <c r="F111" i="46"/>
  <c r="A111" i="46"/>
  <c r="A110" i="46"/>
  <c r="BP108" i="46"/>
  <c r="BN108" i="46"/>
  <c r="BH108" i="46"/>
  <c r="BF108" i="46"/>
  <c r="AX108" i="46"/>
  <c r="AR108" i="46"/>
  <c r="AL108" i="46"/>
  <c r="AJ108" i="46"/>
  <c r="AH108" i="46"/>
  <c r="AB108" i="46"/>
  <c r="Z108" i="46"/>
  <c r="R108" i="46"/>
  <c r="L108" i="46"/>
  <c r="BP107" i="46"/>
  <c r="BN107" i="46"/>
  <c r="BL107" i="46"/>
  <c r="BL108" i="46" s="1"/>
  <c r="BJ107" i="46"/>
  <c r="BJ108" i="46" s="1"/>
  <c r="BH107" i="46"/>
  <c r="BF107" i="46"/>
  <c r="BD107" i="46"/>
  <c r="BD108" i="46" s="1"/>
  <c r="BB107" i="46"/>
  <c r="BB108" i="46" s="1"/>
  <c r="AZ107" i="46"/>
  <c r="AZ108" i="46" s="1"/>
  <c r="AX107" i="46"/>
  <c r="AV107" i="46"/>
  <c r="AV108" i="46" s="1"/>
  <c r="AT107" i="46"/>
  <c r="AT108" i="46" s="1"/>
  <c r="AR107" i="46"/>
  <c r="AP107" i="46"/>
  <c r="AP108" i="46" s="1"/>
  <c r="AN107" i="46"/>
  <c r="AN108" i="46" s="1"/>
  <c r="AL107" i="46"/>
  <c r="AJ107" i="46"/>
  <c r="AH107" i="46"/>
  <c r="AF107" i="46"/>
  <c r="AF108" i="46" s="1"/>
  <c r="AD107" i="46"/>
  <c r="AD108" i="46" s="1"/>
  <c r="AB107" i="46"/>
  <c r="Z107" i="46"/>
  <c r="X107" i="46"/>
  <c r="X108" i="46" s="1"/>
  <c r="V107" i="46"/>
  <c r="V108" i="46" s="1"/>
  <c r="T107" i="46"/>
  <c r="T108" i="46" s="1"/>
  <c r="R107" i="46"/>
  <c r="P107" i="46"/>
  <c r="P108" i="46" s="1"/>
  <c r="N107" i="46"/>
  <c r="N108" i="46" s="1"/>
  <c r="L107" i="46"/>
  <c r="J107" i="46"/>
  <c r="J108" i="46" s="1"/>
  <c r="H107" i="46"/>
  <c r="F104" i="46"/>
  <c r="A104" i="46"/>
  <c r="A103" i="46"/>
  <c r="BN101" i="46"/>
  <c r="BH101" i="46"/>
  <c r="BF101" i="46"/>
  <c r="BD101" i="46"/>
  <c r="BB101" i="46"/>
  <c r="AX101" i="46"/>
  <c r="AP101" i="46"/>
  <c r="AN101" i="46"/>
  <c r="AH101" i="46"/>
  <c r="X101" i="46"/>
  <c r="R101" i="46"/>
  <c r="P101" i="46"/>
  <c r="N101" i="46"/>
  <c r="L101" i="46"/>
  <c r="BP100" i="46"/>
  <c r="BP101" i="46" s="1"/>
  <c r="BN100" i="46"/>
  <c r="BL100" i="46"/>
  <c r="BL101" i="46" s="1"/>
  <c r="BJ100" i="46"/>
  <c r="BJ101" i="46" s="1"/>
  <c r="BH100" i="46"/>
  <c r="BF100" i="46"/>
  <c r="BD100" i="46"/>
  <c r="BB100" i="46"/>
  <c r="AZ100" i="46"/>
  <c r="AZ101" i="46" s="1"/>
  <c r="AX100" i="46"/>
  <c r="AV100" i="46"/>
  <c r="AV101" i="46" s="1"/>
  <c r="AT100" i="46"/>
  <c r="AT101" i="46" s="1"/>
  <c r="AR100" i="46"/>
  <c r="AR101" i="46" s="1"/>
  <c r="AP100" i="46"/>
  <c r="AN100" i="46"/>
  <c r="AL100" i="46"/>
  <c r="AL101" i="46" s="1"/>
  <c r="AJ100" i="46"/>
  <c r="AJ101" i="46" s="1"/>
  <c r="AH100" i="46"/>
  <c r="AF100" i="46"/>
  <c r="AF101" i="46" s="1"/>
  <c r="AD100" i="46"/>
  <c r="AD101" i="46" s="1"/>
  <c r="AB100" i="46"/>
  <c r="AB101" i="46" s="1"/>
  <c r="Z100" i="46"/>
  <c r="Z101" i="46" s="1"/>
  <c r="X100" i="46"/>
  <c r="V100" i="46"/>
  <c r="V101" i="46" s="1"/>
  <c r="T100" i="46"/>
  <c r="T101" i="46" s="1"/>
  <c r="R100" i="46"/>
  <c r="J100" i="46"/>
  <c r="J101" i="46" s="1"/>
  <c r="H100" i="46"/>
  <c r="H101" i="46" s="1"/>
  <c r="F97" i="46"/>
  <c r="A97" i="46"/>
  <c r="A96" i="46"/>
  <c r="BP94" i="46"/>
  <c r="BN94" i="46"/>
  <c r="BH94" i="46"/>
  <c r="BB94" i="46"/>
  <c r="AZ94" i="46"/>
  <c r="AX94" i="46"/>
  <c r="AR94" i="46"/>
  <c r="AL94" i="46"/>
  <c r="AJ94" i="46"/>
  <c r="AH94" i="46"/>
  <c r="AB94" i="46"/>
  <c r="V94" i="46"/>
  <c r="T94" i="46"/>
  <c r="R94" i="46"/>
  <c r="L94" i="46"/>
  <c r="BP93" i="46"/>
  <c r="BN93" i="46"/>
  <c r="BL93" i="46"/>
  <c r="BL94" i="46" s="1"/>
  <c r="BJ93" i="46"/>
  <c r="BJ94" i="46" s="1"/>
  <c r="BH93" i="46"/>
  <c r="BF93" i="46"/>
  <c r="BF94" i="46" s="1"/>
  <c r="BD93" i="46"/>
  <c r="BD94" i="46" s="1"/>
  <c r="BB93" i="46"/>
  <c r="AZ93" i="46"/>
  <c r="AX93" i="46"/>
  <c r="AV93" i="46"/>
  <c r="AV94" i="46" s="1"/>
  <c r="AT93" i="46"/>
  <c r="AT94" i="46" s="1"/>
  <c r="AR93" i="46"/>
  <c r="AP93" i="46"/>
  <c r="AP94" i="46" s="1"/>
  <c r="AN93" i="46"/>
  <c r="AN94" i="46" s="1"/>
  <c r="AL93" i="46"/>
  <c r="AJ93" i="46"/>
  <c r="AH93" i="46"/>
  <c r="AF93" i="46"/>
  <c r="AF94" i="46" s="1"/>
  <c r="AD93" i="46"/>
  <c r="AD94" i="46" s="1"/>
  <c r="AB93" i="46"/>
  <c r="Z93" i="46"/>
  <c r="Z94" i="46" s="1"/>
  <c r="X93" i="46"/>
  <c r="X94" i="46" s="1"/>
  <c r="V93" i="46"/>
  <c r="T93" i="46"/>
  <c r="R93" i="46"/>
  <c r="P93" i="46"/>
  <c r="P94" i="46" s="1"/>
  <c r="N93" i="46"/>
  <c r="N94" i="46" s="1"/>
  <c r="L93" i="46"/>
  <c r="J93" i="46"/>
  <c r="J94" i="46" s="1"/>
  <c r="H93" i="46"/>
  <c r="F90" i="46"/>
  <c r="A90" i="46"/>
  <c r="A89" i="46"/>
  <c r="BN87" i="46"/>
  <c r="BH87" i="46"/>
  <c r="BF87" i="46"/>
  <c r="BD87" i="46"/>
  <c r="AX87" i="46"/>
  <c r="AR87" i="46"/>
  <c r="AP87" i="46"/>
  <c r="AN87" i="46"/>
  <c r="AH87" i="46"/>
  <c r="AF87" i="46"/>
  <c r="AB87" i="46"/>
  <c r="Z87" i="46"/>
  <c r="X87" i="46"/>
  <c r="R87" i="46"/>
  <c r="L87" i="46"/>
  <c r="J87" i="46"/>
  <c r="H87" i="46"/>
  <c r="BP86" i="46"/>
  <c r="BP87" i="46" s="1"/>
  <c r="BN86" i="46"/>
  <c r="BL86" i="46"/>
  <c r="BL87" i="46" s="1"/>
  <c r="BJ86" i="46"/>
  <c r="BJ87" i="46" s="1"/>
  <c r="BH86" i="46"/>
  <c r="BF86" i="46"/>
  <c r="BD86" i="46"/>
  <c r="BB86" i="46"/>
  <c r="BB87" i="46" s="1"/>
  <c r="AZ86" i="46"/>
  <c r="AZ87" i="46" s="1"/>
  <c r="AX86" i="46"/>
  <c r="AV86" i="46"/>
  <c r="AV87" i="46" s="1"/>
  <c r="AT86" i="46"/>
  <c r="AT87" i="46" s="1"/>
  <c r="AR86" i="46"/>
  <c r="AP86" i="46"/>
  <c r="AN86" i="46"/>
  <c r="AL86" i="46"/>
  <c r="AL87" i="46" s="1"/>
  <c r="AJ86" i="46"/>
  <c r="AJ87" i="46" s="1"/>
  <c r="AH86" i="46"/>
  <c r="AF86" i="46"/>
  <c r="AD86" i="46"/>
  <c r="AD87" i="46" s="1"/>
  <c r="AB86" i="46"/>
  <c r="Z86" i="46"/>
  <c r="X86" i="46"/>
  <c r="V86" i="46"/>
  <c r="V87" i="46" s="1"/>
  <c r="T86" i="46"/>
  <c r="T87" i="46" s="1"/>
  <c r="R86" i="46"/>
  <c r="P86" i="46"/>
  <c r="P87" i="46" s="1"/>
  <c r="N86" i="46"/>
  <c r="L86" i="46"/>
  <c r="J86" i="46"/>
  <c r="H86" i="46"/>
  <c r="F83" i="46"/>
  <c r="A83" i="46"/>
  <c r="A82" i="46"/>
  <c r="BL80" i="46"/>
  <c r="BJ80" i="46"/>
  <c r="BD80" i="46"/>
  <c r="AX80" i="46"/>
  <c r="AV80" i="46"/>
  <c r="AT80" i="46"/>
  <c r="AN80" i="46"/>
  <c r="AL80" i="46"/>
  <c r="AH80" i="46"/>
  <c r="AF80" i="46"/>
  <c r="AD80" i="46"/>
  <c r="X80" i="46"/>
  <c r="V80" i="46"/>
  <c r="R80" i="46"/>
  <c r="P80" i="46"/>
  <c r="N80" i="46"/>
  <c r="H80" i="46"/>
  <c r="BP79" i="46"/>
  <c r="BP80" i="46" s="1"/>
  <c r="BN79" i="46"/>
  <c r="BN80" i="46" s="1"/>
  <c r="BL79" i="46"/>
  <c r="BJ79" i="46"/>
  <c r="BH79" i="46"/>
  <c r="BH80" i="46" s="1"/>
  <c r="BF79" i="46"/>
  <c r="BF80" i="46" s="1"/>
  <c r="BD79" i="46"/>
  <c r="BB79" i="46"/>
  <c r="BB80" i="46" s="1"/>
  <c r="AZ79" i="46"/>
  <c r="AZ80" i="46" s="1"/>
  <c r="AX79" i="46"/>
  <c r="AV79" i="46"/>
  <c r="AT79" i="46"/>
  <c r="AR79" i="46"/>
  <c r="AR80" i="46" s="1"/>
  <c r="AP79" i="46"/>
  <c r="AP80" i="46" s="1"/>
  <c r="AN79" i="46"/>
  <c r="AL79" i="46"/>
  <c r="AJ79" i="46"/>
  <c r="AJ80" i="46" s="1"/>
  <c r="AH79" i="46"/>
  <c r="AF79" i="46"/>
  <c r="AD79" i="46"/>
  <c r="AB79" i="46"/>
  <c r="AB80" i="46" s="1"/>
  <c r="Z79" i="46"/>
  <c r="Z80" i="46" s="1"/>
  <c r="X79" i="46"/>
  <c r="V79" i="46"/>
  <c r="T79" i="46"/>
  <c r="T80" i="46" s="1"/>
  <c r="R79" i="46"/>
  <c r="P79" i="46"/>
  <c r="N79" i="46"/>
  <c r="L79" i="46"/>
  <c r="L80" i="46" s="1"/>
  <c r="J79" i="46"/>
  <c r="H79" i="46"/>
  <c r="F76" i="46"/>
  <c r="A76" i="46"/>
  <c r="A75" i="46"/>
  <c r="BP73" i="46"/>
  <c r="BJ73" i="46"/>
  <c r="BH73" i="46"/>
  <c r="BD73" i="46"/>
  <c r="BB73" i="46"/>
  <c r="AZ73" i="46"/>
  <c r="AT73" i="46"/>
  <c r="AR73" i="46"/>
  <c r="AL73" i="46"/>
  <c r="AJ73" i="46"/>
  <c r="AD73" i="46"/>
  <c r="V73" i="46"/>
  <c r="T73" i="46"/>
  <c r="N73" i="46"/>
  <c r="BP72" i="46"/>
  <c r="BN72" i="46"/>
  <c r="BN73" i="46" s="1"/>
  <c r="BL72" i="46"/>
  <c r="BL73" i="46" s="1"/>
  <c r="BJ72" i="46"/>
  <c r="BH72" i="46"/>
  <c r="BF72" i="46"/>
  <c r="BF73" i="46" s="1"/>
  <c r="BD72" i="46"/>
  <c r="BB72" i="46"/>
  <c r="AZ72" i="46"/>
  <c r="AX72" i="46"/>
  <c r="AX73" i="46" s="1"/>
  <c r="AV72" i="46"/>
  <c r="AV73" i="46" s="1"/>
  <c r="AT72" i="46"/>
  <c r="AR72" i="46"/>
  <c r="AP72" i="46"/>
  <c r="AP73" i="46" s="1"/>
  <c r="AN72" i="46"/>
  <c r="AN73" i="46" s="1"/>
  <c r="AL72" i="46"/>
  <c r="AJ72" i="46"/>
  <c r="AH72" i="46"/>
  <c r="AH73" i="46" s="1"/>
  <c r="AF72" i="46"/>
  <c r="AF73" i="46" s="1"/>
  <c r="AD72" i="46"/>
  <c r="AB72" i="46"/>
  <c r="AB73" i="46" s="1"/>
  <c r="Z72" i="46"/>
  <c r="Z73" i="46" s="1"/>
  <c r="X72" i="46"/>
  <c r="X73" i="46" s="1"/>
  <c r="V72" i="46"/>
  <c r="T72" i="46"/>
  <c r="R72" i="46"/>
  <c r="R73" i="46" s="1"/>
  <c r="P72" i="46"/>
  <c r="P73" i="46" s="1"/>
  <c r="N72" i="46"/>
  <c r="L72" i="46"/>
  <c r="L73" i="46" s="1"/>
  <c r="J72" i="46"/>
  <c r="J73" i="46" s="1"/>
  <c r="H72" i="46"/>
  <c r="F69" i="46"/>
  <c r="A69" i="46"/>
  <c r="A68" i="46"/>
  <c r="BP66" i="46"/>
  <c r="BN66" i="46"/>
  <c r="BH66" i="46"/>
  <c r="BF66" i="46"/>
  <c r="AZ66" i="46"/>
  <c r="AR66" i="46"/>
  <c r="AP66" i="46"/>
  <c r="AJ66" i="46"/>
  <c r="AB66" i="46"/>
  <c r="Z66" i="46"/>
  <c r="T66" i="46"/>
  <c r="L66" i="46"/>
  <c r="J66" i="46"/>
  <c r="BP65" i="46"/>
  <c r="BN65" i="46"/>
  <c r="BL65" i="46"/>
  <c r="BL66" i="46" s="1"/>
  <c r="BJ65" i="46"/>
  <c r="BJ66" i="46" s="1"/>
  <c r="BH65" i="46"/>
  <c r="BF65" i="46"/>
  <c r="BD65" i="46"/>
  <c r="BD66" i="46" s="1"/>
  <c r="BB65" i="46"/>
  <c r="BB66" i="46" s="1"/>
  <c r="AZ65" i="46"/>
  <c r="AX65" i="46"/>
  <c r="AX66" i="46" s="1"/>
  <c r="AV65" i="46"/>
  <c r="AV66" i="46" s="1"/>
  <c r="AT65" i="46"/>
  <c r="AT66" i="46" s="1"/>
  <c r="AR65" i="46"/>
  <c r="AP65" i="46"/>
  <c r="AN65" i="46"/>
  <c r="AN66" i="46" s="1"/>
  <c r="AL65" i="46"/>
  <c r="AL66" i="46" s="1"/>
  <c r="AJ65" i="46"/>
  <c r="AH65" i="46"/>
  <c r="AH66" i="46" s="1"/>
  <c r="AF65" i="46"/>
  <c r="AF66" i="46" s="1"/>
  <c r="AD65" i="46"/>
  <c r="AD66" i="46" s="1"/>
  <c r="AB65" i="46"/>
  <c r="Z65" i="46"/>
  <c r="X65" i="46"/>
  <c r="X66" i="46" s="1"/>
  <c r="V65" i="46"/>
  <c r="V66" i="46" s="1"/>
  <c r="T65" i="46"/>
  <c r="R65" i="46"/>
  <c r="R66" i="46" s="1"/>
  <c r="P65" i="46"/>
  <c r="P66" i="46" s="1"/>
  <c r="N65" i="46"/>
  <c r="N66" i="46" s="1"/>
  <c r="L65" i="46"/>
  <c r="J65" i="46"/>
  <c r="H65" i="46"/>
  <c r="F62" i="46"/>
  <c r="A62" i="46"/>
  <c r="A61" i="46"/>
  <c r="BP59" i="46"/>
  <c r="BN59" i="46"/>
  <c r="BL59" i="46"/>
  <c r="BF59" i="46"/>
  <c r="BD59" i="46"/>
  <c r="AX59" i="46"/>
  <c r="AV59" i="46"/>
  <c r="AP59" i="46"/>
  <c r="AH59" i="46"/>
  <c r="AF59" i="46"/>
  <c r="Z59" i="46"/>
  <c r="R59" i="46"/>
  <c r="P59" i="46"/>
  <c r="J59" i="46"/>
  <c r="BP58" i="46"/>
  <c r="BN58" i="46"/>
  <c r="BL58" i="46"/>
  <c r="BJ58" i="46"/>
  <c r="BJ59" i="46" s="1"/>
  <c r="BH58" i="46"/>
  <c r="BH59" i="46" s="1"/>
  <c r="BF58" i="46"/>
  <c r="BD58" i="46"/>
  <c r="BB58" i="46"/>
  <c r="BB59" i="46" s="1"/>
  <c r="AZ58" i="46"/>
  <c r="AZ59" i="46" s="1"/>
  <c r="AX58" i="46"/>
  <c r="AV58" i="46"/>
  <c r="AT58" i="46"/>
  <c r="AT59" i="46" s="1"/>
  <c r="AR58" i="46"/>
  <c r="AR59" i="46" s="1"/>
  <c r="AP58" i="46"/>
  <c r="AN58" i="46"/>
  <c r="AN59" i="46" s="1"/>
  <c r="AL58" i="46"/>
  <c r="AL59" i="46" s="1"/>
  <c r="AJ58" i="46"/>
  <c r="AJ59" i="46" s="1"/>
  <c r="AH58" i="46"/>
  <c r="AF58" i="46"/>
  <c r="AD58" i="46"/>
  <c r="AD59" i="46" s="1"/>
  <c r="AB58" i="46"/>
  <c r="AB59" i="46" s="1"/>
  <c r="Z58" i="46"/>
  <c r="X58" i="46"/>
  <c r="X59" i="46" s="1"/>
  <c r="V58" i="46"/>
  <c r="V59" i="46" s="1"/>
  <c r="T58" i="46"/>
  <c r="T59" i="46" s="1"/>
  <c r="R58" i="46"/>
  <c r="P58" i="46"/>
  <c r="N58" i="46"/>
  <c r="N59" i="46" s="1"/>
  <c r="L58" i="46"/>
  <c r="L59" i="46" s="1"/>
  <c r="J58" i="46"/>
  <c r="H58" i="46"/>
  <c r="F55" i="46"/>
  <c r="A55" i="46"/>
  <c r="BP52" i="46"/>
  <c r="BJ52" i="46"/>
  <c r="BH52" i="46"/>
  <c r="BD52" i="46"/>
  <c r="BB52" i="46"/>
  <c r="AZ52" i="46"/>
  <c r="AT52" i="46"/>
  <c r="AR52" i="46"/>
  <c r="AL52" i="46"/>
  <c r="AJ52" i="46"/>
  <c r="AD52" i="46"/>
  <c r="V52" i="46"/>
  <c r="T52" i="46"/>
  <c r="N52" i="46"/>
  <c r="BP51" i="46"/>
  <c r="BN51" i="46"/>
  <c r="BN52" i="46" s="1"/>
  <c r="BL51" i="46"/>
  <c r="BL52" i="46" s="1"/>
  <c r="BJ51" i="46"/>
  <c r="BH51" i="46"/>
  <c r="BF51" i="46"/>
  <c r="BF52" i="46" s="1"/>
  <c r="BD51" i="46"/>
  <c r="BB51" i="46"/>
  <c r="AZ51" i="46"/>
  <c r="AX51" i="46"/>
  <c r="AX52" i="46" s="1"/>
  <c r="AV51" i="46"/>
  <c r="AV52" i="46" s="1"/>
  <c r="AT51" i="46"/>
  <c r="AR51" i="46"/>
  <c r="AP51" i="46"/>
  <c r="AP52" i="46" s="1"/>
  <c r="AN51" i="46"/>
  <c r="AN52" i="46" s="1"/>
  <c r="AL51" i="46"/>
  <c r="AJ51" i="46"/>
  <c r="AH51" i="46"/>
  <c r="AH52" i="46" s="1"/>
  <c r="AF51" i="46"/>
  <c r="AF52" i="46" s="1"/>
  <c r="AD51" i="46"/>
  <c r="AB51" i="46"/>
  <c r="AB52" i="46" s="1"/>
  <c r="Z51" i="46"/>
  <c r="Z52" i="46" s="1"/>
  <c r="X51" i="46"/>
  <c r="X52" i="46" s="1"/>
  <c r="V51" i="46"/>
  <c r="T51" i="46"/>
  <c r="R51" i="46"/>
  <c r="R52" i="46" s="1"/>
  <c r="P51" i="46"/>
  <c r="P52" i="46" s="1"/>
  <c r="N51" i="46"/>
  <c r="L51" i="46"/>
  <c r="L52" i="46" s="1"/>
  <c r="J51" i="46"/>
  <c r="J52" i="46" s="1"/>
  <c r="H51" i="46"/>
  <c r="F48" i="46"/>
  <c r="A47" i="46"/>
  <c r="BN45" i="46"/>
  <c r="BL45" i="46"/>
  <c r="BF45" i="46"/>
  <c r="BD45" i="46"/>
  <c r="AX45" i="46"/>
  <c r="AP45" i="46"/>
  <c r="AN45" i="46"/>
  <c r="AH45" i="46"/>
  <c r="AF45" i="46"/>
  <c r="AB45" i="46"/>
  <c r="Z45" i="46"/>
  <c r="X45" i="46"/>
  <c r="R45" i="46"/>
  <c r="J45" i="46"/>
  <c r="H45" i="46"/>
  <c r="BP44" i="46"/>
  <c r="BP45" i="46" s="1"/>
  <c r="BN44" i="46"/>
  <c r="BL44" i="46"/>
  <c r="BJ44" i="46"/>
  <c r="BJ45" i="46" s="1"/>
  <c r="BH44" i="46"/>
  <c r="BH45" i="46" s="1"/>
  <c r="BF44" i="46"/>
  <c r="BD44" i="46"/>
  <c r="BB44" i="46"/>
  <c r="BB45" i="46" s="1"/>
  <c r="AZ44" i="46"/>
  <c r="AZ45" i="46" s="1"/>
  <c r="AX44" i="46"/>
  <c r="AV44" i="46"/>
  <c r="AV45" i="46" s="1"/>
  <c r="AT44" i="46"/>
  <c r="AT45" i="46" s="1"/>
  <c r="AR44" i="46"/>
  <c r="AR45" i="46" s="1"/>
  <c r="AP44" i="46"/>
  <c r="AN44" i="46"/>
  <c r="AL44" i="46"/>
  <c r="AL45" i="46" s="1"/>
  <c r="AJ44" i="46"/>
  <c r="AJ45" i="46" s="1"/>
  <c r="AH44" i="46"/>
  <c r="AF44" i="46"/>
  <c r="AD44" i="46"/>
  <c r="AD45" i="46" s="1"/>
  <c r="AB44" i="46"/>
  <c r="Z44" i="46"/>
  <c r="X44" i="46"/>
  <c r="V44" i="46"/>
  <c r="V45" i="46" s="1"/>
  <c r="T44" i="46"/>
  <c r="T45" i="46" s="1"/>
  <c r="R44" i="46"/>
  <c r="P44" i="46"/>
  <c r="P45" i="46" s="1"/>
  <c r="N44" i="46"/>
  <c r="N45" i="46" s="1"/>
  <c r="L44" i="46"/>
  <c r="L45" i="46" s="1"/>
  <c r="J44" i="46"/>
  <c r="H44" i="46"/>
  <c r="F41" i="46"/>
  <c r="A41" i="46"/>
  <c r="A40" i="46"/>
  <c r="BW39" i="46"/>
  <c r="BR37" i="46"/>
  <c r="BP37" i="46"/>
  <c r="BN37" i="46"/>
  <c r="BL37" i="46"/>
  <c r="BJ37" i="46"/>
  <c r="BH37" i="46"/>
  <c r="BF37" i="46"/>
  <c r="BD37" i="46"/>
  <c r="BB37" i="46"/>
  <c r="AZ37" i="46"/>
  <c r="AX37" i="46"/>
  <c r="AT37" i="46"/>
  <c r="AR37" i="46"/>
  <c r="AP37" i="46"/>
  <c r="AN37" i="46"/>
  <c r="AL37" i="46"/>
  <c r="AJ37" i="46"/>
  <c r="AH37" i="46"/>
  <c r="AF37" i="46"/>
  <c r="AD37" i="46"/>
  <c r="AB37" i="46"/>
  <c r="Z37" i="46"/>
  <c r="X37" i="46"/>
  <c r="V37" i="46"/>
  <c r="T37" i="46"/>
  <c r="R37" i="46"/>
  <c r="P37" i="46"/>
  <c r="N37" i="46"/>
  <c r="L37" i="46"/>
  <c r="J37" i="46"/>
  <c r="BR35" i="46" s="1"/>
  <c r="BW35" i="46" s="1"/>
  <c r="H37" i="46"/>
  <c r="F34" i="46"/>
  <c r="A34" i="46"/>
  <c r="A33" i="46"/>
  <c r="BH31" i="46"/>
  <c r="AZ31" i="46"/>
  <c r="AV31" i="46"/>
  <c r="AR31" i="46"/>
  <c r="X31" i="46"/>
  <c r="T31" i="46"/>
  <c r="L31" i="46"/>
  <c r="BP30" i="46"/>
  <c r="BP31" i="46" s="1"/>
  <c r="BN30" i="46"/>
  <c r="BN31" i="46" s="1"/>
  <c r="BL30" i="46"/>
  <c r="BL31" i="46" s="1"/>
  <c r="BJ30" i="46"/>
  <c r="BJ31" i="46" s="1"/>
  <c r="BH30" i="46"/>
  <c r="BF30" i="46"/>
  <c r="BF31" i="46" s="1"/>
  <c r="BD30" i="46"/>
  <c r="BD31" i="46" s="1"/>
  <c r="BB30" i="46"/>
  <c r="BB31" i="46" s="1"/>
  <c r="AZ30" i="46"/>
  <c r="AX30" i="46"/>
  <c r="AX31" i="46" s="1"/>
  <c r="AV30" i="46"/>
  <c r="AT30" i="46"/>
  <c r="AT31" i="46" s="1"/>
  <c r="AR30" i="46"/>
  <c r="AP30" i="46"/>
  <c r="AP31" i="46" s="1"/>
  <c r="AN30" i="46"/>
  <c r="AN31" i="46" s="1"/>
  <c r="AL30" i="46"/>
  <c r="AL31" i="46" s="1"/>
  <c r="AJ30" i="46"/>
  <c r="AJ31" i="46" s="1"/>
  <c r="AH30" i="46"/>
  <c r="AH31" i="46" s="1"/>
  <c r="AF30" i="46"/>
  <c r="AF31" i="46" s="1"/>
  <c r="AD30" i="46"/>
  <c r="AD31" i="46" s="1"/>
  <c r="AB30" i="46"/>
  <c r="AB31" i="46" s="1"/>
  <c r="Z30" i="46"/>
  <c r="Z31" i="46" s="1"/>
  <c r="X30" i="46"/>
  <c r="V30" i="46"/>
  <c r="V31" i="46" s="1"/>
  <c r="T30" i="46"/>
  <c r="R30" i="46"/>
  <c r="R31" i="46" s="1"/>
  <c r="P30" i="46"/>
  <c r="P31" i="46" s="1"/>
  <c r="N30" i="46"/>
  <c r="N31" i="46" s="1"/>
  <c r="L30" i="46"/>
  <c r="J30" i="46"/>
  <c r="J31" i="46" s="1"/>
  <c r="H30" i="46"/>
  <c r="H31" i="46" s="1"/>
  <c r="F27" i="46"/>
  <c r="A27" i="46"/>
  <c r="A26" i="46"/>
  <c r="BN24" i="46"/>
  <c r="BL24" i="46"/>
  <c r="BF24" i="46"/>
  <c r="BD24" i="46"/>
  <c r="AX24" i="46"/>
  <c r="AV24" i="46"/>
  <c r="AP24" i="46"/>
  <c r="AN24" i="46"/>
  <c r="AH24" i="46"/>
  <c r="AF24" i="46"/>
  <c r="Z24" i="46"/>
  <c r="X24" i="46"/>
  <c r="R24" i="46"/>
  <c r="P24" i="46"/>
  <c r="J24" i="46"/>
  <c r="H24" i="46"/>
  <c r="BP23" i="46"/>
  <c r="BN23" i="46"/>
  <c r="BL23" i="46"/>
  <c r="BJ23" i="46"/>
  <c r="BJ11" i="46" s="1"/>
  <c r="BH23" i="46"/>
  <c r="BH24" i="46" s="1"/>
  <c r="BF23" i="46"/>
  <c r="BD23" i="46"/>
  <c r="BB23" i="46"/>
  <c r="BB24" i="46" s="1"/>
  <c r="AZ23" i="46"/>
  <c r="AX23" i="46"/>
  <c r="AV23" i="46"/>
  <c r="AT23" i="46"/>
  <c r="AT11" i="46" s="1"/>
  <c r="AR23" i="46"/>
  <c r="AR24" i="46" s="1"/>
  <c r="AP23" i="46"/>
  <c r="AN23" i="46"/>
  <c r="AL23" i="46"/>
  <c r="AL24" i="46" s="1"/>
  <c r="AJ23" i="46"/>
  <c r="AH23" i="46"/>
  <c r="AF23" i="46"/>
  <c r="AD23" i="46"/>
  <c r="AD11" i="46" s="1"/>
  <c r="AB23" i="46"/>
  <c r="AB24" i="46" s="1"/>
  <c r="Z23" i="46"/>
  <c r="X23" i="46"/>
  <c r="V23" i="46"/>
  <c r="V24" i="46" s="1"/>
  <c r="T23" i="46"/>
  <c r="R23" i="46"/>
  <c r="P23" i="46"/>
  <c r="N23" i="46"/>
  <c r="N11" i="46" s="1"/>
  <c r="L23" i="46"/>
  <c r="L24" i="46" s="1"/>
  <c r="J23" i="46"/>
  <c r="H23" i="46"/>
  <c r="F20" i="46"/>
  <c r="A20" i="46"/>
  <c r="A19" i="46"/>
  <c r="BL17" i="46"/>
  <c r="BJ17" i="46"/>
  <c r="BD17" i="46"/>
  <c r="BB17" i="46"/>
  <c r="AV17" i="46"/>
  <c r="AT17" i="46"/>
  <c r="AN17" i="46"/>
  <c r="AL17" i="46"/>
  <c r="AF17" i="46"/>
  <c r="AD17" i="46"/>
  <c r="X17" i="46"/>
  <c r="V17" i="46"/>
  <c r="P17" i="46"/>
  <c r="N17" i="46"/>
  <c r="H17" i="46"/>
  <c r="BP16" i="46"/>
  <c r="BP17" i="46" s="1"/>
  <c r="BN16" i="46"/>
  <c r="BN17" i="46" s="1"/>
  <c r="BL16" i="46"/>
  <c r="BJ16" i="46"/>
  <c r="BH16" i="46"/>
  <c r="BH17" i="46" s="1"/>
  <c r="BF16" i="46"/>
  <c r="BD16" i="46"/>
  <c r="BB16" i="46"/>
  <c r="AZ16" i="46"/>
  <c r="AZ17" i="46" s="1"/>
  <c r="AX16" i="46"/>
  <c r="AX17" i="46" s="1"/>
  <c r="AV16" i="46"/>
  <c r="AT16" i="46"/>
  <c r="AR16" i="46"/>
  <c r="AR17" i="46" s="1"/>
  <c r="AP16" i="46"/>
  <c r="AN16" i="46"/>
  <c r="AL16" i="46"/>
  <c r="AJ16" i="46"/>
  <c r="AJ17" i="46" s="1"/>
  <c r="AH16" i="46"/>
  <c r="AH17" i="46" s="1"/>
  <c r="AF16" i="46"/>
  <c r="AD16" i="46"/>
  <c r="AB16" i="46"/>
  <c r="AB17" i="46" s="1"/>
  <c r="Z16" i="46"/>
  <c r="X16" i="46"/>
  <c r="V16" i="46"/>
  <c r="T16" i="46"/>
  <c r="T17" i="46" s="1"/>
  <c r="R16" i="46"/>
  <c r="R17" i="46" s="1"/>
  <c r="P16" i="46"/>
  <c r="N16" i="46"/>
  <c r="L16" i="46"/>
  <c r="L17" i="46" s="1"/>
  <c r="J16" i="46"/>
  <c r="BR14" i="46" s="1"/>
  <c r="BW14" i="46" s="1"/>
  <c r="H16" i="46"/>
  <c r="CL13" i="46"/>
  <c r="F13" i="46"/>
  <c r="A13" i="46"/>
  <c r="CL12" i="46"/>
  <c r="BP12" i="46"/>
  <c r="BN12" i="46"/>
  <c r="BL12" i="46"/>
  <c r="BJ12" i="46"/>
  <c r="BH12" i="46"/>
  <c r="BF12" i="46"/>
  <c r="BD12" i="46"/>
  <c r="BB12" i="46"/>
  <c r="AZ12" i="46"/>
  <c r="AX12" i="46"/>
  <c r="AV12" i="46"/>
  <c r="AT12" i="46"/>
  <c r="AR12" i="46"/>
  <c r="AP12" i="46"/>
  <c r="AN12" i="46"/>
  <c r="AL12" i="46"/>
  <c r="AJ12" i="46"/>
  <c r="AH12" i="46"/>
  <c r="AF12" i="46"/>
  <c r="AD12" i="46"/>
  <c r="AB12" i="46"/>
  <c r="Z12" i="46"/>
  <c r="X12" i="46"/>
  <c r="V12" i="46"/>
  <c r="T12" i="46"/>
  <c r="R12" i="46"/>
  <c r="P12" i="46"/>
  <c r="N12" i="46"/>
  <c r="L12" i="46"/>
  <c r="J12" i="46"/>
  <c r="H12" i="46"/>
  <c r="CL11" i="46"/>
  <c r="BT11" i="46"/>
  <c r="BL11" i="46"/>
  <c r="BD11" i="46"/>
  <c r="AV11" i="46"/>
  <c r="AN11" i="46"/>
  <c r="AF11" i="46"/>
  <c r="X11" i="46"/>
  <c r="P11" i="46"/>
  <c r="H11" i="46"/>
  <c r="CL10" i="46"/>
  <c r="CL9" i="46"/>
  <c r="CL6" i="46"/>
  <c r="CL5" i="46"/>
  <c r="CG4" i="46"/>
  <c r="CF2" i="46" s="1"/>
  <c r="CG2" i="46" s="1"/>
  <c r="CL3" i="46"/>
  <c r="BY369" i="45"/>
  <c r="A369" i="45"/>
  <c r="BY368" i="45"/>
  <c r="BY367" i="45"/>
  <c r="BY366" i="45"/>
  <c r="BR366" i="45"/>
  <c r="BP366" i="45"/>
  <c r="BN366" i="45"/>
  <c r="BL366" i="45"/>
  <c r="BJ366" i="45"/>
  <c r="BH366" i="45"/>
  <c r="BF366" i="45"/>
  <c r="BD366" i="45"/>
  <c r="BB366" i="45"/>
  <c r="AZ366" i="45"/>
  <c r="AX366" i="45"/>
  <c r="AV366" i="45"/>
  <c r="AT366" i="45"/>
  <c r="AR366" i="45"/>
  <c r="AP366" i="45"/>
  <c r="AN366" i="45"/>
  <c r="AL366" i="45"/>
  <c r="AJ366" i="45"/>
  <c r="AH366" i="45"/>
  <c r="AF366" i="45"/>
  <c r="AD366" i="45"/>
  <c r="AB366" i="45"/>
  <c r="Z366" i="45"/>
  <c r="X366" i="45"/>
  <c r="V366" i="45"/>
  <c r="T366" i="45"/>
  <c r="R366" i="45"/>
  <c r="BR364" i="45" s="1"/>
  <c r="BW364" i="45" s="1"/>
  <c r="P366" i="45"/>
  <c r="N366" i="45"/>
  <c r="L366" i="45"/>
  <c r="J366" i="45"/>
  <c r="H366" i="45"/>
  <c r="BY365" i="45"/>
  <c r="BY364" i="45"/>
  <c r="F363" i="45"/>
  <c r="A363" i="45"/>
  <c r="BY362" i="45"/>
  <c r="A362" i="45"/>
  <c r="BY361" i="45"/>
  <c r="BY360" i="45"/>
  <c r="BY359" i="45"/>
  <c r="BR359" i="45"/>
  <c r="BW361" i="45" s="1"/>
  <c r="BP359" i="45"/>
  <c r="BN359" i="45"/>
  <c r="BL359" i="45"/>
  <c r="BJ359" i="45"/>
  <c r="BH359" i="45"/>
  <c r="BF359" i="45"/>
  <c r="BD359" i="45"/>
  <c r="BB359" i="45"/>
  <c r="AZ359" i="45"/>
  <c r="AX359" i="45"/>
  <c r="AV359" i="45"/>
  <c r="AT359" i="45"/>
  <c r="AR359" i="45"/>
  <c r="AP359" i="45"/>
  <c r="AN359" i="45"/>
  <c r="AL359" i="45"/>
  <c r="AJ359" i="45"/>
  <c r="AH359" i="45"/>
  <c r="AF359" i="45"/>
  <c r="AD359" i="45"/>
  <c r="AB359" i="45"/>
  <c r="Z359" i="45"/>
  <c r="X359" i="45"/>
  <c r="V359" i="45"/>
  <c r="T359" i="45"/>
  <c r="R359" i="45"/>
  <c r="P359" i="45"/>
  <c r="N359" i="45"/>
  <c r="L359" i="45"/>
  <c r="J359" i="45"/>
  <c r="H359" i="45"/>
  <c r="BY358" i="45"/>
  <c r="BY357" i="45"/>
  <c r="F356" i="45"/>
  <c r="A356" i="45"/>
  <c r="BY355" i="45"/>
  <c r="A355" i="45"/>
  <c r="BY354" i="45"/>
  <c r="BW354" i="45"/>
  <c r="BY353" i="45"/>
  <c r="BY352" i="45"/>
  <c r="BR352" i="45"/>
  <c r="BP352" i="45"/>
  <c r="BN352" i="45"/>
  <c r="BL352" i="45"/>
  <c r="BJ352" i="45"/>
  <c r="BH352" i="45"/>
  <c r="BF352" i="45"/>
  <c r="BD352" i="45"/>
  <c r="BB352" i="45"/>
  <c r="AZ352" i="45"/>
  <c r="AX352" i="45"/>
  <c r="AV352" i="45"/>
  <c r="AT352" i="45"/>
  <c r="AR352" i="45"/>
  <c r="AP352" i="45"/>
  <c r="AN352" i="45"/>
  <c r="AL352" i="45"/>
  <c r="AJ352" i="45"/>
  <c r="AH352" i="45"/>
  <c r="AF352" i="45"/>
  <c r="AD352" i="45"/>
  <c r="AB352" i="45"/>
  <c r="Z352" i="45"/>
  <c r="X352" i="45"/>
  <c r="V352" i="45"/>
  <c r="T352" i="45"/>
  <c r="R352" i="45"/>
  <c r="P352" i="45"/>
  <c r="N352" i="45"/>
  <c r="L352" i="45"/>
  <c r="J352" i="45"/>
  <c r="BR350" i="45" s="1"/>
  <c r="H352" i="45"/>
  <c r="BY351" i="45"/>
  <c r="BY350" i="45"/>
  <c r="BW350" i="45"/>
  <c r="F349" i="45"/>
  <c r="A349" i="45"/>
  <c r="BY348" i="45"/>
  <c r="A348" i="45"/>
  <c r="BY347" i="45"/>
  <c r="BW347" i="45"/>
  <c r="BY346" i="45"/>
  <c r="BY345" i="45"/>
  <c r="BR345" i="45"/>
  <c r="BY344" i="45"/>
  <c r="BY343" i="45"/>
  <c r="BR343" i="45"/>
  <c r="BW343" i="45" s="1"/>
  <c r="F342" i="45"/>
  <c r="A342" i="45"/>
  <c r="BY341" i="45"/>
  <c r="A341" i="45"/>
  <c r="BY340" i="45"/>
  <c r="BY339" i="45"/>
  <c r="BY338" i="45"/>
  <c r="BR338" i="45"/>
  <c r="BP338" i="45"/>
  <c r="BN338" i="45"/>
  <c r="BL338" i="45"/>
  <c r="BJ338" i="45"/>
  <c r="BH338" i="45"/>
  <c r="BF338" i="45"/>
  <c r="BD338" i="45"/>
  <c r="BB338" i="45"/>
  <c r="AZ338" i="45"/>
  <c r="AX338" i="45"/>
  <c r="AV338" i="45"/>
  <c r="AT338" i="45"/>
  <c r="AR338" i="45"/>
  <c r="AP338" i="45"/>
  <c r="AN338" i="45"/>
  <c r="AL338" i="45"/>
  <c r="AJ338" i="45"/>
  <c r="AH338" i="45"/>
  <c r="AF338" i="45"/>
  <c r="AD338" i="45"/>
  <c r="AB338" i="45"/>
  <c r="Z338" i="45"/>
  <c r="X338" i="45"/>
  <c r="V338" i="45"/>
  <c r="T338" i="45"/>
  <c r="R338" i="45"/>
  <c r="P338" i="45"/>
  <c r="N338" i="45"/>
  <c r="L338" i="45"/>
  <c r="J338" i="45"/>
  <c r="H338" i="45"/>
  <c r="BY337" i="45"/>
  <c r="BY336" i="45"/>
  <c r="F335" i="45"/>
  <c r="A335" i="45"/>
  <c r="BY334" i="45"/>
  <c r="A334" i="45"/>
  <c r="BY333" i="45"/>
  <c r="BY332" i="45"/>
  <c r="BY331" i="45"/>
  <c r="BR331" i="45"/>
  <c r="BP331" i="45"/>
  <c r="BN331" i="45"/>
  <c r="BL331" i="45"/>
  <c r="BJ331" i="45"/>
  <c r="BH331" i="45"/>
  <c r="BF331" i="45"/>
  <c r="BD331" i="45"/>
  <c r="BB331" i="45"/>
  <c r="AZ331" i="45"/>
  <c r="AX331" i="45"/>
  <c r="AV331" i="45"/>
  <c r="AT331" i="45"/>
  <c r="AR331" i="45"/>
  <c r="AP331" i="45"/>
  <c r="AN331" i="45"/>
  <c r="AL331" i="45"/>
  <c r="AJ331" i="45"/>
  <c r="AH331" i="45"/>
  <c r="AF331" i="45"/>
  <c r="AD331" i="45"/>
  <c r="AB331" i="45"/>
  <c r="Z331" i="45"/>
  <c r="X331" i="45"/>
  <c r="V331" i="45"/>
  <c r="T331" i="45"/>
  <c r="R331" i="45"/>
  <c r="P331" i="45"/>
  <c r="N331" i="45"/>
  <c r="L331" i="45"/>
  <c r="J331" i="45"/>
  <c r="H331" i="45"/>
  <c r="BR329" i="45" s="1"/>
  <c r="BW329" i="45" s="1"/>
  <c r="BY330" i="45"/>
  <c r="BY329" i="45"/>
  <c r="F328" i="45"/>
  <c r="A328" i="45"/>
  <c r="BY327" i="45"/>
  <c r="A327" i="45"/>
  <c r="BY326" i="45"/>
  <c r="BY325" i="45"/>
  <c r="BY324" i="45"/>
  <c r="BR324" i="45"/>
  <c r="BP324" i="45"/>
  <c r="BN324" i="45"/>
  <c r="BL324" i="45"/>
  <c r="BJ324" i="45"/>
  <c r="BH324" i="45"/>
  <c r="BF324" i="45"/>
  <c r="BD324" i="45"/>
  <c r="BB324" i="45"/>
  <c r="AZ324" i="45"/>
  <c r="AX324" i="45"/>
  <c r="AV324" i="45"/>
  <c r="AT324" i="45"/>
  <c r="AR324" i="45"/>
  <c r="AP324" i="45"/>
  <c r="AN324" i="45"/>
  <c r="AL324" i="45"/>
  <c r="AJ324" i="45"/>
  <c r="AH324" i="45"/>
  <c r="AF324" i="45"/>
  <c r="AD324" i="45"/>
  <c r="AB324" i="45"/>
  <c r="Z324" i="45"/>
  <c r="X324" i="45"/>
  <c r="V324" i="45"/>
  <c r="T324" i="45"/>
  <c r="R324" i="45"/>
  <c r="P324" i="45"/>
  <c r="N324" i="45"/>
  <c r="L324" i="45"/>
  <c r="J324" i="45"/>
  <c r="H324" i="45"/>
  <c r="BY323" i="45"/>
  <c r="BY322" i="45"/>
  <c r="F321" i="45"/>
  <c r="A321" i="45"/>
  <c r="BY320" i="45"/>
  <c r="A320" i="45"/>
  <c r="BY319" i="45"/>
  <c r="BY318" i="45"/>
  <c r="BY317" i="45"/>
  <c r="BR317" i="45"/>
  <c r="BW319" i="45" s="1"/>
  <c r="BP317" i="45"/>
  <c r="BN317" i="45"/>
  <c r="BL317" i="45"/>
  <c r="BJ317" i="45"/>
  <c r="BH317" i="45"/>
  <c r="BF317" i="45"/>
  <c r="BD317" i="45"/>
  <c r="BB317" i="45"/>
  <c r="AZ317" i="45"/>
  <c r="AX317" i="45"/>
  <c r="AV317" i="45"/>
  <c r="AT317" i="45"/>
  <c r="AR317" i="45"/>
  <c r="AP317" i="45"/>
  <c r="AN317" i="45"/>
  <c r="AL317" i="45"/>
  <c r="AJ317" i="45"/>
  <c r="AH317" i="45"/>
  <c r="AF317" i="45"/>
  <c r="AD317" i="45"/>
  <c r="AB317" i="45"/>
  <c r="Z317" i="45"/>
  <c r="X317" i="45"/>
  <c r="V317" i="45"/>
  <c r="T317" i="45"/>
  <c r="R317" i="45"/>
  <c r="P317" i="45"/>
  <c r="N317" i="45"/>
  <c r="L317" i="45"/>
  <c r="J317" i="45"/>
  <c r="H317" i="45"/>
  <c r="BY316" i="45"/>
  <c r="BY315" i="45"/>
  <c r="F314" i="45"/>
  <c r="A314" i="45"/>
  <c r="BY313" i="45"/>
  <c r="A313" i="45"/>
  <c r="BY312" i="45"/>
  <c r="BY311" i="45"/>
  <c r="BY310" i="45"/>
  <c r="BR310" i="45"/>
  <c r="BP310" i="45"/>
  <c r="BN310" i="45"/>
  <c r="BL310" i="45"/>
  <c r="BJ310" i="45"/>
  <c r="BH310" i="45"/>
  <c r="BF310" i="45"/>
  <c r="BD310" i="45"/>
  <c r="BB310" i="45"/>
  <c r="AZ310" i="45"/>
  <c r="AX310" i="45"/>
  <c r="AV310" i="45"/>
  <c r="AT310" i="45"/>
  <c r="AR310" i="45"/>
  <c r="AP310" i="45"/>
  <c r="AN310" i="45"/>
  <c r="AL310" i="45"/>
  <c r="AJ310" i="45"/>
  <c r="AH310" i="45"/>
  <c r="AF310" i="45"/>
  <c r="AD310" i="45"/>
  <c r="AB310" i="45"/>
  <c r="Z310" i="45"/>
  <c r="X310" i="45"/>
  <c r="V310" i="45"/>
  <c r="T310" i="45"/>
  <c r="R310" i="45"/>
  <c r="P310" i="45"/>
  <c r="N310" i="45"/>
  <c r="L310" i="45"/>
  <c r="J310" i="45"/>
  <c r="H310" i="45"/>
  <c r="BR308" i="45" s="1"/>
  <c r="BW308" i="45" s="1"/>
  <c r="BY309" i="45"/>
  <c r="BY308" i="45"/>
  <c r="F307" i="45"/>
  <c r="A307" i="45"/>
  <c r="BY306" i="45"/>
  <c r="A306" i="45"/>
  <c r="BY305" i="45"/>
  <c r="BY304" i="45"/>
  <c r="BY303" i="45"/>
  <c r="BR303" i="45"/>
  <c r="BP303" i="45"/>
  <c r="BN303" i="45"/>
  <c r="BL303" i="45"/>
  <c r="BJ303" i="45"/>
  <c r="BH303" i="45"/>
  <c r="BF303" i="45"/>
  <c r="BD303" i="45"/>
  <c r="BB303" i="45"/>
  <c r="AZ303" i="45"/>
  <c r="AX303" i="45"/>
  <c r="AV303" i="45"/>
  <c r="AT303" i="45"/>
  <c r="AR303" i="45"/>
  <c r="AP303" i="45"/>
  <c r="AN303" i="45"/>
  <c r="AL303" i="45"/>
  <c r="AJ303" i="45"/>
  <c r="AH303" i="45"/>
  <c r="AF303" i="45"/>
  <c r="AD303" i="45"/>
  <c r="AB303" i="45"/>
  <c r="Z303" i="45"/>
  <c r="X303" i="45"/>
  <c r="V303" i="45"/>
  <c r="T303" i="45"/>
  <c r="R303" i="45"/>
  <c r="P303" i="45"/>
  <c r="N303" i="45"/>
  <c r="L303" i="45"/>
  <c r="J303" i="45"/>
  <c r="H303" i="45"/>
  <c r="BR301" i="45" s="1"/>
  <c r="BW301" i="45" s="1"/>
  <c r="BY302" i="45"/>
  <c r="BY301" i="45"/>
  <c r="F300" i="45"/>
  <c r="A300" i="45"/>
  <c r="BY299" i="45"/>
  <c r="A299" i="45"/>
  <c r="BY298" i="45"/>
  <c r="BY297" i="45"/>
  <c r="BY296" i="45"/>
  <c r="BR296" i="45"/>
  <c r="BP296" i="45"/>
  <c r="BN296" i="45"/>
  <c r="BL296" i="45"/>
  <c r="BJ296" i="45"/>
  <c r="BH296" i="45"/>
  <c r="BF296" i="45"/>
  <c r="BD296" i="45"/>
  <c r="BB296" i="45"/>
  <c r="AZ296" i="45"/>
  <c r="AX296" i="45"/>
  <c r="AV296" i="45"/>
  <c r="AT296" i="45"/>
  <c r="AR296" i="45"/>
  <c r="AP296" i="45"/>
  <c r="AN296" i="45"/>
  <c r="AL296" i="45"/>
  <c r="AJ296" i="45"/>
  <c r="AH296" i="45"/>
  <c r="AF296" i="45"/>
  <c r="AD296" i="45"/>
  <c r="AB296" i="45"/>
  <c r="Z296" i="45"/>
  <c r="X296" i="45"/>
  <c r="V296" i="45"/>
  <c r="T296" i="45"/>
  <c r="R296" i="45"/>
  <c r="P296" i="45"/>
  <c r="N296" i="45"/>
  <c r="L296" i="45"/>
  <c r="BR294" i="45" s="1"/>
  <c r="BW294" i="45" s="1"/>
  <c r="J296" i="45"/>
  <c r="H296" i="45"/>
  <c r="BY295" i="45"/>
  <c r="BY294" i="45"/>
  <c r="F293" i="45"/>
  <c r="A293" i="45"/>
  <c r="BY292" i="45"/>
  <c r="A292" i="45"/>
  <c r="BY291" i="45"/>
  <c r="BY290" i="45"/>
  <c r="BY289" i="45"/>
  <c r="BR289" i="45"/>
  <c r="BP289" i="45"/>
  <c r="BN289" i="45"/>
  <c r="BL289" i="45"/>
  <c r="BJ289" i="45"/>
  <c r="BH289" i="45"/>
  <c r="BF289" i="45"/>
  <c r="BD289" i="45"/>
  <c r="BB289" i="45"/>
  <c r="AZ289" i="45"/>
  <c r="AX289" i="45"/>
  <c r="AV289" i="45"/>
  <c r="AT289" i="45"/>
  <c r="AR289" i="45"/>
  <c r="AP289" i="45"/>
  <c r="AN289" i="45"/>
  <c r="AL289" i="45"/>
  <c r="AJ289" i="45"/>
  <c r="AH289" i="45"/>
  <c r="AF289" i="45"/>
  <c r="AD289" i="45"/>
  <c r="AB289" i="45"/>
  <c r="Z289" i="45"/>
  <c r="X289" i="45"/>
  <c r="V289" i="45"/>
  <c r="T289" i="45"/>
  <c r="R289" i="45"/>
  <c r="P289" i="45"/>
  <c r="N289" i="45"/>
  <c r="L289" i="45"/>
  <c r="J289" i="45"/>
  <c r="H289" i="45"/>
  <c r="BY288" i="45"/>
  <c r="BY287" i="45"/>
  <c r="F286" i="45"/>
  <c r="A286" i="45"/>
  <c r="BY285" i="45"/>
  <c r="A285" i="45"/>
  <c r="BY284" i="45"/>
  <c r="BY283" i="45"/>
  <c r="BY282" i="45"/>
  <c r="BR282" i="45"/>
  <c r="BP282" i="45"/>
  <c r="BN282" i="45"/>
  <c r="BL282" i="45"/>
  <c r="BJ282" i="45"/>
  <c r="BH282" i="45"/>
  <c r="BF282" i="45"/>
  <c r="BD282" i="45"/>
  <c r="BB282" i="45"/>
  <c r="AZ282" i="45"/>
  <c r="AX282" i="45"/>
  <c r="AV282" i="45"/>
  <c r="AT282" i="45"/>
  <c r="AR282" i="45"/>
  <c r="AP282" i="45"/>
  <c r="AN282" i="45"/>
  <c r="AL282" i="45"/>
  <c r="AJ282" i="45"/>
  <c r="AH282" i="45"/>
  <c r="AF282" i="45"/>
  <c r="AD282" i="45"/>
  <c r="AB282" i="45"/>
  <c r="Z282" i="45"/>
  <c r="X282" i="45"/>
  <c r="V282" i="45"/>
  <c r="T282" i="45"/>
  <c r="BR280" i="45" s="1"/>
  <c r="BW280" i="45" s="1"/>
  <c r="R282" i="45"/>
  <c r="P282" i="45"/>
  <c r="N282" i="45"/>
  <c r="L282" i="45"/>
  <c r="J282" i="45"/>
  <c r="H282" i="45"/>
  <c r="BY281" i="45"/>
  <c r="BY280" i="45"/>
  <c r="F279" i="45"/>
  <c r="A279" i="45"/>
  <c r="BY278" i="45"/>
  <c r="A278" i="45"/>
  <c r="BY277" i="45"/>
  <c r="BY276" i="45"/>
  <c r="BY275" i="45"/>
  <c r="BR275" i="45"/>
  <c r="BP275" i="45"/>
  <c r="BN275" i="45"/>
  <c r="BL275" i="45"/>
  <c r="BJ275" i="45"/>
  <c r="BH275" i="45"/>
  <c r="BF275" i="45"/>
  <c r="BD275" i="45"/>
  <c r="BB275" i="45"/>
  <c r="AZ275" i="45"/>
  <c r="AX275" i="45"/>
  <c r="AV275" i="45"/>
  <c r="AT275" i="45"/>
  <c r="AR275" i="45"/>
  <c r="AP275" i="45"/>
  <c r="AN275" i="45"/>
  <c r="AL275" i="45"/>
  <c r="AJ275" i="45"/>
  <c r="AH275" i="45"/>
  <c r="AF275" i="45"/>
  <c r="AD275" i="45"/>
  <c r="AB275" i="45"/>
  <c r="Z275" i="45"/>
  <c r="X275" i="45"/>
  <c r="V275" i="45"/>
  <c r="T275" i="45"/>
  <c r="R275" i="45"/>
  <c r="P275" i="45"/>
  <c r="N275" i="45"/>
  <c r="L275" i="45"/>
  <c r="J275" i="45"/>
  <c r="H275" i="45"/>
  <c r="BY274" i="45"/>
  <c r="BY273" i="45"/>
  <c r="BR273" i="45"/>
  <c r="BW273" i="45" s="1"/>
  <c r="F272" i="45"/>
  <c r="A272" i="45"/>
  <c r="BY271" i="45"/>
  <c r="A271" i="45"/>
  <c r="BY270" i="45"/>
  <c r="BY269" i="45"/>
  <c r="BY268" i="45"/>
  <c r="BR268" i="45"/>
  <c r="BP268" i="45"/>
  <c r="BN268" i="45"/>
  <c r="BL268" i="45"/>
  <c r="BJ268" i="45"/>
  <c r="BH268" i="45"/>
  <c r="BF268" i="45"/>
  <c r="BD268" i="45"/>
  <c r="BB268" i="45"/>
  <c r="AZ268" i="45"/>
  <c r="AX268" i="45"/>
  <c r="AV268" i="45"/>
  <c r="AT268" i="45"/>
  <c r="AR268" i="45"/>
  <c r="AP268" i="45"/>
  <c r="AN268" i="45"/>
  <c r="AL268" i="45"/>
  <c r="AJ268" i="45"/>
  <c r="AH268" i="45"/>
  <c r="AF268" i="45"/>
  <c r="AD268" i="45"/>
  <c r="AB268" i="45"/>
  <c r="Z268" i="45"/>
  <c r="X268" i="45"/>
  <c r="V268" i="45"/>
  <c r="T268" i="45"/>
  <c r="R268" i="45"/>
  <c r="P268" i="45"/>
  <c r="N268" i="45"/>
  <c r="L268" i="45"/>
  <c r="J268" i="45"/>
  <c r="H268" i="45"/>
  <c r="BW270" i="45" s="1"/>
  <c r="BY267" i="45"/>
  <c r="BY266" i="45"/>
  <c r="F265" i="45"/>
  <c r="A265" i="45"/>
  <c r="BY264" i="45"/>
  <c r="A264" i="45"/>
  <c r="BY263" i="45"/>
  <c r="BY262" i="45"/>
  <c r="BY261" i="45"/>
  <c r="BR261" i="45"/>
  <c r="BP261" i="45"/>
  <c r="BN261" i="45"/>
  <c r="BL261" i="45"/>
  <c r="BJ261" i="45"/>
  <c r="BH261" i="45"/>
  <c r="BF261" i="45"/>
  <c r="BD261" i="45"/>
  <c r="BB261" i="45"/>
  <c r="AZ261" i="45"/>
  <c r="AX261" i="45"/>
  <c r="AV261" i="45"/>
  <c r="AT261" i="45"/>
  <c r="AR261" i="45"/>
  <c r="AP261" i="45"/>
  <c r="AN261" i="45"/>
  <c r="AL261" i="45"/>
  <c r="AJ261" i="45"/>
  <c r="AH261" i="45"/>
  <c r="AF261" i="45"/>
  <c r="AD261" i="45"/>
  <c r="AB261" i="45"/>
  <c r="Z261" i="45"/>
  <c r="X261" i="45"/>
  <c r="V261" i="45"/>
  <c r="T261" i="45"/>
  <c r="R261" i="45"/>
  <c r="P261" i="45"/>
  <c r="N261" i="45"/>
  <c r="L261" i="45"/>
  <c r="J261" i="45"/>
  <c r="H261" i="45"/>
  <c r="BY260" i="45"/>
  <c r="F258" i="45"/>
  <c r="A258" i="45"/>
  <c r="A257" i="45"/>
  <c r="BR254" i="45"/>
  <c r="BP254" i="45"/>
  <c r="BN254" i="45"/>
  <c r="BL254" i="45"/>
  <c r="BJ254" i="45"/>
  <c r="BH254" i="45"/>
  <c r="BF254" i="45"/>
  <c r="BD254" i="45"/>
  <c r="BB254" i="45"/>
  <c r="AZ254" i="45"/>
  <c r="AX254" i="45"/>
  <c r="AV254" i="45"/>
  <c r="AT254" i="45"/>
  <c r="AR254" i="45"/>
  <c r="AP254" i="45"/>
  <c r="AN254" i="45"/>
  <c r="AL254" i="45"/>
  <c r="AJ254" i="45"/>
  <c r="AH254" i="45"/>
  <c r="AF254" i="45"/>
  <c r="AD254" i="45"/>
  <c r="AB254" i="45"/>
  <c r="Z254" i="45"/>
  <c r="X254" i="45"/>
  <c r="V254" i="45"/>
  <c r="R254" i="45"/>
  <c r="P254" i="45"/>
  <c r="N254" i="45"/>
  <c r="L254" i="45"/>
  <c r="J254" i="45"/>
  <c r="H254" i="45"/>
  <c r="BR252" i="45"/>
  <c r="BW252" i="45" s="1"/>
  <c r="F251" i="45"/>
  <c r="A251" i="45"/>
  <c r="A250" i="45"/>
  <c r="BR247" i="45"/>
  <c r="BP247" i="45"/>
  <c r="BN247" i="45"/>
  <c r="BL247" i="45"/>
  <c r="BJ247" i="45"/>
  <c r="BH247" i="45"/>
  <c r="BF247" i="45"/>
  <c r="BD247" i="45"/>
  <c r="BB247" i="45"/>
  <c r="AZ247" i="45"/>
  <c r="AX247" i="45"/>
  <c r="AV247" i="45"/>
  <c r="AT247" i="45"/>
  <c r="AR247" i="45"/>
  <c r="AP247" i="45"/>
  <c r="AN247" i="45"/>
  <c r="AL247" i="45"/>
  <c r="AJ247" i="45"/>
  <c r="AH247" i="45"/>
  <c r="AF247" i="45"/>
  <c r="AD247" i="45"/>
  <c r="AB247" i="45"/>
  <c r="Z247" i="45"/>
  <c r="X247" i="45"/>
  <c r="V247" i="45"/>
  <c r="T247" i="45"/>
  <c r="R247" i="45"/>
  <c r="P247" i="45"/>
  <c r="N247" i="45"/>
  <c r="L247" i="45"/>
  <c r="J247" i="45"/>
  <c r="H247" i="45"/>
  <c r="F244" i="45"/>
  <c r="A244" i="45"/>
  <c r="A243" i="45"/>
  <c r="BR240" i="45"/>
  <c r="BP240" i="45"/>
  <c r="BN240" i="45"/>
  <c r="BL240" i="45"/>
  <c r="BJ240" i="45"/>
  <c r="BH240" i="45"/>
  <c r="BF240" i="45"/>
  <c r="BD240" i="45"/>
  <c r="BB240" i="45"/>
  <c r="AZ240" i="45"/>
  <c r="AX240" i="45"/>
  <c r="AV240" i="45"/>
  <c r="AT240" i="45"/>
  <c r="AR240" i="45"/>
  <c r="AP240" i="45"/>
  <c r="AN240" i="45"/>
  <c r="AL240" i="45"/>
  <c r="AJ240" i="45"/>
  <c r="AH240" i="45"/>
  <c r="AF240" i="45"/>
  <c r="AD240" i="45"/>
  <c r="AB240" i="45"/>
  <c r="Z240" i="45"/>
  <c r="X240" i="45"/>
  <c r="V240" i="45"/>
  <c r="T240" i="45"/>
  <c r="R240" i="45"/>
  <c r="P240" i="45"/>
  <c r="N240" i="45"/>
  <c r="L240" i="45"/>
  <c r="J240" i="45"/>
  <c r="H240" i="45"/>
  <c r="BR238" i="45" s="1"/>
  <c r="BW238" i="45" s="1"/>
  <c r="F237" i="45"/>
  <c r="A237" i="45"/>
  <c r="A236" i="45"/>
  <c r="BR233" i="45"/>
  <c r="BP233" i="45"/>
  <c r="BN233" i="45"/>
  <c r="BL233" i="45"/>
  <c r="BJ233" i="45"/>
  <c r="BH233" i="45"/>
  <c r="BF233" i="45"/>
  <c r="BD233" i="45"/>
  <c r="BB233" i="45"/>
  <c r="AZ233" i="45"/>
  <c r="AX233" i="45"/>
  <c r="AV233" i="45"/>
  <c r="AT233" i="45"/>
  <c r="AR233" i="45"/>
  <c r="AP233" i="45"/>
  <c r="AN233" i="45"/>
  <c r="AL233" i="45"/>
  <c r="AJ233" i="45"/>
  <c r="AH233" i="45"/>
  <c r="AF233" i="45"/>
  <c r="AD233" i="45"/>
  <c r="AB233" i="45"/>
  <c r="Z233" i="45"/>
  <c r="X233" i="45"/>
  <c r="V233" i="45"/>
  <c r="T233" i="45"/>
  <c r="R233" i="45"/>
  <c r="P233" i="45"/>
  <c r="BR231" i="45" s="1"/>
  <c r="BW231" i="45" s="1"/>
  <c r="N233" i="45"/>
  <c r="L233" i="45"/>
  <c r="J233" i="45"/>
  <c r="H233" i="45"/>
  <c r="F230" i="45"/>
  <c r="A230" i="45"/>
  <c r="A229" i="45"/>
  <c r="BR226" i="45"/>
  <c r="BP226" i="45"/>
  <c r="BN226" i="45"/>
  <c r="BL226" i="45"/>
  <c r="BJ226" i="45"/>
  <c r="BH226" i="45"/>
  <c r="BF226" i="45"/>
  <c r="BD226" i="45"/>
  <c r="BB226" i="45"/>
  <c r="AZ226" i="45"/>
  <c r="AX226" i="45"/>
  <c r="AV226" i="45"/>
  <c r="AT226" i="45"/>
  <c r="AR226" i="45"/>
  <c r="AP226" i="45"/>
  <c r="AN226" i="45"/>
  <c r="AL226" i="45"/>
  <c r="AJ226" i="45"/>
  <c r="AH226" i="45"/>
  <c r="AF226" i="45"/>
  <c r="AD226" i="45"/>
  <c r="AB226" i="45"/>
  <c r="Z226" i="45"/>
  <c r="X226" i="45"/>
  <c r="V226" i="45"/>
  <c r="T226" i="45"/>
  <c r="R226" i="45"/>
  <c r="P226" i="45"/>
  <c r="N226" i="45"/>
  <c r="L226" i="45"/>
  <c r="J226" i="45"/>
  <c r="H226" i="45"/>
  <c r="BR224" i="45" s="1"/>
  <c r="BW224" i="45" s="1"/>
  <c r="F223" i="45"/>
  <c r="A223" i="45"/>
  <c r="A222" i="45"/>
  <c r="BR219" i="45"/>
  <c r="BP219" i="45"/>
  <c r="BN219" i="45"/>
  <c r="BL219" i="45"/>
  <c r="BJ219" i="45"/>
  <c r="BH219" i="45"/>
  <c r="BF219" i="45"/>
  <c r="BD219" i="45"/>
  <c r="BB219" i="45"/>
  <c r="AZ219" i="45"/>
  <c r="AX219" i="45"/>
  <c r="AV219" i="45"/>
  <c r="AT219" i="45"/>
  <c r="AR219" i="45"/>
  <c r="AP219" i="45"/>
  <c r="AN219" i="45"/>
  <c r="AL219" i="45"/>
  <c r="AJ219" i="45"/>
  <c r="AH219" i="45"/>
  <c r="AF219" i="45"/>
  <c r="AD219" i="45"/>
  <c r="AB219" i="45"/>
  <c r="X219" i="45"/>
  <c r="V219" i="45"/>
  <c r="T219" i="45"/>
  <c r="R219" i="45"/>
  <c r="P219" i="45"/>
  <c r="N219" i="45"/>
  <c r="BR217" i="45" s="1"/>
  <c r="BW217" i="45" s="1"/>
  <c r="L219" i="45"/>
  <c r="J219" i="45"/>
  <c r="H219" i="45"/>
  <c r="A216" i="45"/>
  <c r="A215" i="45"/>
  <c r="BR212" i="45"/>
  <c r="BP212" i="45"/>
  <c r="BN212" i="45"/>
  <c r="BL212" i="45"/>
  <c r="BJ212" i="45"/>
  <c r="BH212" i="45"/>
  <c r="BF212" i="45"/>
  <c r="BD212" i="45"/>
  <c r="BB212" i="45"/>
  <c r="AZ212" i="45"/>
  <c r="AX212" i="45"/>
  <c r="AV212" i="45"/>
  <c r="AT212" i="45"/>
  <c r="AR212" i="45"/>
  <c r="AP212" i="45"/>
  <c r="AN212" i="45"/>
  <c r="AL212" i="45"/>
  <c r="AJ212" i="45"/>
  <c r="AH212" i="45"/>
  <c r="AF212" i="45"/>
  <c r="AD212" i="45"/>
  <c r="AB212" i="45"/>
  <c r="Z212" i="45"/>
  <c r="X212" i="45"/>
  <c r="V212" i="45"/>
  <c r="T212" i="45"/>
  <c r="R212" i="45"/>
  <c r="P212" i="45"/>
  <c r="N212" i="45"/>
  <c r="L212" i="45"/>
  <c r="J212" i="45"/>
  <c r="H212" i="45"/>
  <c r="F209" i="45"/>
  <c r="A209" i="45"/>
  <c r="A208" i="45"/>
  <c r="BB206" i="45"/>
  <c r="AP206" i="45"/>
  <c r="AL206" i="45"/>
  <c r="V206" i="45"/>
  <c r="BP205" i="45"/>
  <c r="BP206" i="45" s="1"/>
  <c r="BN205" i="45"/>
  <c r="BN206" i="45" s="1"/>
  <c r="BL205" i="45"/>
  <c r="BL206" i="45" s="1"/>
  <c r="BJ205" i="45"/>
  <c r="BJ206" i="45" s="1"/>
  <c r="BH205" i="45"/>
  <c r="BH206" i="45" s="1"/>
  <c r="BF205" i="45"/>
  <c r="BF206" i="45" s="1"/>
  <c r="BD205" i="45"/>
  <c r="BD206" i="45" s="1"/>
  <c r="BB205" i="45"/>
  <c r="AZ205" i="45"/>
  <c r="AZ206" i="45" s="1"/>
  <c r="AX205" i="45"/>
  <c r="AX206" i="45" s="1"/>
  <c r="AV205" i="45"/>
  <c r="AV206" i="45" s="1"/>
  <c r="AT205" i="45"/>
  <c r="AT206" i="45" s="1"/>
  <c r="AR205" i="45"/>
  <c r="AR206" i="45" s="1"/>
  <c r="AP205" i="45"/>
  <c r="AN205" i="45"/>
  <c r="AN206" i="45" s="1"/>
  <c r="AL205" i="45"/>
  <c r="AJ205" i="45"/>
  <c r="AJ206" i="45" s="1"/>
  <c r="AH205" i="45"/>
  <c r="AH206" i="45" s="1"/>
  <c r="AF205" i="45"/>
  <c r="AF206" i="45" s="1"/>
  <c r="AD205" i="45"/>
  <c r="AD206" i="45" s="1"/>
  <c r="AB205" i="45"/>
  <c r="AB206" i="45" s="1"/>
  <c r="Z205" i="45"/>
  <c r="Z206" i="45" s="1"/>
  <c r="X205" i="45"/>
  <c r="X206" i="45" s="1"/>
  <c r="V205" i="45"/>
  <c r="T205" i="45"/>
  <c r="T206" i="45" s="1"/>
  <c r="R205" i="45"/>
  <c r="R206" i="45" s="1"/>
  <c r="P205" i="45"/>
  <c r="P206" i="45" s="1"/>
  <c r="N205" i="45"/>
  <c r="N206" i="45" s="1"/>
  <c r="L205" i="45"/>
  <c r="L206" i="45" s="1"/>
  <c r="J205" i="45"/>
  <c r="J206" i="45" s="1"/>
  <c r="H205" i="45"/>
  <c r="H206" i="45" s="1"/>
  <c r="F202" i="45"/>
  <c r="A202" i="45"/>
  <c r="A201" i="45"/>
  <c r="BH199" i="45"/>
  <c r="AR199" i="45"/>
  <c r="AF199" i="45"/>
  <c r="AB199" i="45"/>
  <c r="L199" i="45"/>
  <c r="BP198" i="45"/>
  <c r="BP199" i="45" s="1"/>
  <c r="BN198" i="45"/>
  <c r="BN199" i="45" s="1"/>
  <c r="BL198" i="45"/>
  <c r="BL199" i="45" s="1"/>
  <c r="BJ198" i="45"/>
  <c r="BJ199" i="45" s="1"/>
  <c r="BH198" i="45"/>
  <c r="BF198" i="45"/>
  <c r="BF199" i="45" s="1"/>
  <c r="BD198" i="45"/>
  <c r="BD199" i="45" s="1"/>
  <c r="BB198" i="45"/>
  <c r="BB199" i="45" s="1"/>
  <c r="AZ198" i="45"/>
  <c r="AZ199" i="45" s="1"/>
  <c r="AX198" i="45"/>
  <c r="AX199" i="45" s="1"/>
  <c r="AV198" i="45"/>
  <c r="AV199" i="45" s="1"/>
  <c r="AT198" i="45"/>
  <c r="AT199" i="45" s="1"/>
  <c r="AR198" i="45"/>
  <c r="AP198" i="45"/>
  <c r="AP199" i="45" s="1"/>
  <c r="AN198" i="45"/>
  <c r="AN199" i="45" s="1"/>
  <c r="AL198" i="45"/>
  <c r="AL199" i="45" s="1"/>
  <c r="AJ198" i="45"/>
  <c r="AJ199" i="45" s="1"/>
  <c r="AH198" i="45"/>
  <c r="AH199" i="45" s="1"/>
  <c r="AF198" i="45"/>
  <c r="AD198" i="45"/>
  <c r="AD199" i="45" s="1"/>
  <c r="AB198" i="45"/>
  <c r="Z198" i="45"/>
  <c r="Z199" i="45" s="1"/>
  <c r="X198" i="45"/>
  <c r="X199" i="45" s="1"/>
  <c r="V198" i="45"/>
  <c r="V199" i="45" s="1"/>
  <c r="T198" i="45"/>
  <c r="T199" i="45" s="1"/>
  <c r="R198" i="45"/>
  <c r="R199" i="45" s="1"/>
  <c r="P198" i="45"/>
  <c r="BR196" i="45" s="1"/>
  <c r="BW196" i="45" s="1"/>
  <c r="N198" i="45"/>
  <c r="N199" i="45" s="1"/>
  <c r="L198" i="45"/>
  <c r="J198" i="45"/>
  <c r="J199" i="45" s="1"/>
  <c r="H198" i="45"/>
  <c r="H199" i="45" s="1"/>
  <c r="F195" i="45"/>
  <c r="A195" i="45"/>
  <c r="A194" i="45"/>
  <c r="BN192" i="45"/>
  <c r="AX192" i="45"/>
  <c r="AH192" i="45"/>
  <c r="R192" i="45"/>
  <c r="BP191" i="45"/>
  <c r="BP192" i="45" s="1"/>
  <c r="BN191" i="45"/>
  <c r="BL191" i="45"/>
  <c r="BL192" i="45" s="1"/>
  <c r="BJ191" i="45"/>
  <c r="BJ192" i="45" s="1"/>
  <c r="BH191" i="45"/>
  <c r="BH192" i="45" s="1"/>
  <c r="BF191" i="45"/>
  <c r="BF192" i="45" s="1"/>
  <c r="BD191" i="45"/>
  <c r="BD192" i="45" s="1"/>
  <c r="BB191" i="45"/>
  <c r="BB192" i="45" s="1"/>
  <c r="AZ191" i="45"/>
  <c r="AZ192" i="45" s="1"/>
  <c r="AX191" i="45"/>
  <c r="AV191" i="45"/>
  <c r="AV192" i="45" s="1"/>
  <c r="AT191" i="45"/>
  <c r="AT192" i="45" s="1"/>
  <c r="AR191" i="45"/>
  <c r="AR192" i="45" s="1"/>
  <c r="AP191" i="45"/>
  <c r="AP192" i="45" s="1"/>
  <c r="AN191" i="45"/>
  <c r="AN192" i="45" s="1"/>
  <c r="AL191" i="45"/>
  <c r="AL192" i="45" s="1"/>
  <c r="AJ191" i="45"/>
  <c r="AJ192" i="45" s="1"/>
  <c r="AH191" i="45"/>
  <c r="AF191" i="45"/>
  <c r="AF192" i="45" s="1"/>
  <c r="AD191" i="45"/>
  <c r="AD192" i="45" s="1"/>
  <c r="AB191" i="45"/>
  <c r="AB192" i="45" s="1"/>
  <c r="Z191" i="45"/>
  <c r="Z192" i="45" s="1"/>
  <c r="X191" i="45"/>
  <c r="X192" i="45" s="1"/>
  <c r="V191" i="45"/>
  <c r="V192" i="45" s="1"/>
  <c r="T191" i="45"/>
  <c r="T192" i="45" s="1"/>
  <c r="R191" i="45"/>
  <c r="P191" i="45"/>
  <c r="P192" i="45" s="1"/>
  <c r="N191" i="45"/>
  <c r="N192" i="45" s="1"/>
  <c r="L191" i="45"/>
  <c r="L192" i="45" s="1"/>
  <c r="J191" i="45"/>
  <c r="H191" i="45"/>
  <c r="H192" i="45" s="1"/>
  <c r="F188" i="45"/>
  <c r="A188" i="45"/>
  <c r="A187" i="45"/>
  <c r="BH185" i="45"/>
  <c r="BD185" i="45"/>
  <c r="AR185" i="45"/>
  <c r="AN185" i="45"/>
  <c r="X185" i="45"/>
  <c r="H185" i="45"/>
  <c r="BP184" i="45"/>
  <c r="BP185" i="45" s="1"/>
  <c r="BN184" i="45"/>
  <c r="BN185" i="45" s="1"/>
  <c r="BL184" i="45"/>
  <c r="BL185" i="45" s="1"/>
  <c r="BJ184" i="45"/>
  <c r="BJ185" i="45" s="1"/>
  <c r="BH184" i="45"/>
  <c r="BF184" i="45"/>
  <c r="BF185" i="45" s="1"/>
  <c r="BD184" i="45"/>
  <c r="BB184" i="45"/>
  <c r="BB185" i="45" s="1"/>
  <c r="AZ184" i="45"/>
  <c r="AZ185" i="45" s="1"/>
  <c r="AX184" i="45"/>
  <c r="AX185" i="45" s="1"/>
  <c r="AV184" i="45"/>
  <c r="AV185" i="45" s="1"/>
  <c r="AT184" i="45"/>
  <c r="AT185" i="45" s="1"/>
  <c r="AR184" i="45"/>
  <c r="AP184" i="45"/>
  <c r="AP185" i="45" s="1"/>
  <c r="AN184" i="45"/>
  <c r="AL184" i="45"/>
  <c r="AL185" i="45" s="1"/>
  <c r="AJ184" i="45"/>
  <c r="AJ185" i="45" s="1"/>
  <c r="AH184" i="45"/>
  <c r="AH185" i="45" s="1"/>
  <c r="AF184" i="45"/>
  <c r="AF185" i="45" s="1"/>
  <c r="AD184" i="45"/>
  <c r="AD185" i="45" s="1"/>
  <c r="AB184" i="45"/>
  <c r="AB185" i="45" s="1"/>
  <c r="Z184" i="45"/>
  <c r="Z185" i="45" s="1"/>
  <c r="X184" i="45"/>
  <c r="V184" i="45"/>
  <c r="V185" i="45" s="1"/>
  <c r="T184" i="45"/>
  <c r="T185" i="45" s="1"/>
  <c r="R184" i="45"/>
  <c r="R185" i="45" s="1"/>
  <c r="P184" i="45"/>
  <c r="P185" i="45" s="1"/>
  <c r="N184" i="45"/>
  <c r="N185" i="45" s="1"/>
  <c r="L184" i="45"/>
  <c r="L185" i="45" s="1"/>
  <c r="J184" i="45"/>
  <c r="J185" i="45" s="1"/>
  <c r="H184" i="45"/>
  <c r="BR182" i="45"/>
  <c r="BW182" i="45" s="1"/>
  <c r="F181" i="45"/>
  <c r="A181" i="45"/>
  <c r="A180" i="45"/>
  <c r="BJ178" i="45"/>
  <c r="AT178" i="45"/>
  <c r="AD178" i="45"/>
  <c r="N178" i="45"/>
  <c r="BP177" i="45"/>
  <c r="BP178" i="45" s="1"/>
  <c r="BN177" i="45"/>
  <c r="BN178" i="45" s="1"/>
  <c r="BL177" i="45"/>
  <c r="BL178" i="45" s="1"/>
  <c r="BJ177" i="45"/>
  <c r="BH177" i="45"/>
  <c r="BH178" i="45" s="1"/>
  <c r="BF177" i="45"/>
  <c r="BF178" i="45" s="1"/>
  <c r="BD177" i="45"/>
  <c r="BD178" i="45" s="1"/>
  <c r="BB177" i="45"/>
  <c r="BB178" i="45" s="1"/>
  <c r="AZ177" i="45"/>
  <c r="AZ178" i="45" s="1"/>
  <c r="AX177" i="45"/>
  <c r="AX178" i="45" s="1"/>
  <c r="AV177" i="45"/>
  <c r="AV178" i="45" s="1"/>
  <c r="AT177" i="45"/>
  <c r="AR177" i="45"/>
  <c r="AR178" i="45" s="1"/>
  <c r="AP177" i="45"/>
  <c r="AP178" i="45" s="1"/>
  <c r="AN177" i="45"/>
  <c r="AN178" i="45" s="1"/>
  <c r="AL177" i="45"/>
  <c r="AL178" i="45" s="1"/>
  <c r="AJ177" i="45"/>
  <c r="AJ178" i="45" s="1"/>
  <c r="AH177" i="45"/>
  <c r="AH178" i="45" s="1"/>
  <c r="AF177" i="45"/>
  <c r="AF178" i="45" s="1"/>
  <c r="AD177" i="45"/>
  <c r="AB177" i="45"/>
  <c r="AB178" i="45" s="1"/>
  <c r="Z177" i="45"/>
  <c r="Z178" i="45" s="1"/>
  <c r="X177" i="45"/>
  <c r="X178" i="45" s="1"/>
  <c r="V177" i="45"/>
  <c r="V178" i="45" s="1"/>
  <c r="T177" i="45"/>
  <c r="T178" i="45" s="1"/>
  <c r="R177" i="45"/>
  <c r="R178" i="45" s="1"/>
  <c r="P177" i="45"/>
  <c r="P178" i="45" s="1"/>
  <c r="N177" i="45"/>
  <c r="L177" i="45"/>
  <c r="L178" i="45" s="1"/>
  <c r="J177" i="45"/>
  <c r="J178" i="45" s="1"/>
  <c r="H177" i="45"/>
  <c r="H178" i="45" s="1"/>
  <c r="F174" i="45"/>
  <c r="A174" i="45"/>
  <c r="A173" i="45"/>
  <c r="BP171" i="45"/>
  <c r="AZ171" i="45"/>
  <c r="AN171" i="45"/>
  <c r="T171" i="45"/>
  <c r="BP170" i="45"/>
  <c r="BN170" i="45"/>
  <c r="BN171" i="45" s="1"/>
  <c r="BL170" i="45"/>
  <c r="BL171" i="45" s="1"/>
  <c r="BJ170" i="45"/>
  <c r="BJ171" i="45" s="1"/>
  <c r="BH170" i="45"/>
  <c r="BH171" i="45" s="1"/>
  <c r="BF170" i="45"/>
  <c r="BF171" i="45" s="1"/>
  <c r="BD170" i="45"/>
  <c r="BD171" i="45" s="1"/>
  <c r="BB170" i="45"/>
  <c r="BB171" i="45" s="1"/>
  <c r="AZ170" i="45"/>
  <c r="AX170" i="45"/>
  <c r="AX171" i="45" s="1"/>
  <c r="AV170" i="45"/>
  <c r="AV171" i="45" s="1"/>
  <c r="AT170" i="45"/>
  <c r="AT171" i="45" s="1"/>
  <c r="AR170" i="45"/>
  <c r="AR171" i="45" s="1"/>
  <c r="AP170" i="45"/>
  <c r="AP171" i="45" s="1"/>
  <c r="AN170" i="45"/>
  <c r="AL170" i="45"/>
  <c r="AL171" i="45" s="1"/>
  <c r="AJ170" i="45"/>
  <c r="AJ171" i="45" s="1"/>
  <c r="AH170" i="45"/>
  <c r="AH171" i="45" s="1"/>
  <c r="AF170" i="45"/>
  <c r="AF171" i="45" s="1"/>
  <c r="AD170" i="45"/>
  <c r="AD171" i="45" s="1"/>
  <c r="AB170" i="45"/>
  <c r="AB171" i="45" s="1"/>
  <c r="Z170" i="45"/>
  <c r="Z171" i="45" s="1"/>
  <c r="X170" i="45"/>
  <c r="X171" i="45" s="1"/>
  <c r="V170" i="45"/>
  <c r="V171" i="45" s="1"/>
  <c r="T170" i="45"/>
  <c r="R170" i="45"/>
  <c r="R171" i="45" s="1"/>
  <c r="P170" i="45"/>
  <c r="P171" i="45" s="1"/>
  <c r="N170" i="45"/>
  <c r="N171" i="45" s="1"/>
  <c r="L170" i="45"/>
  <c r="L171" i="45" s="1"/>
  <c r="J170" i="45"/>
  <c r="J171" i="45" s="1"/>
  <c r="H170" i="45"/>
  <c r="H171" i="45" s="1"/>
  <c r="F167" i="45"/>
  <c r="A167" i="45"/>
  <c r="A166" i="45"/>
  <c r="BP164" i="45"/>
  <c r="BL164" i="45"/>
  <c r="BF164" i="45"/>
  <c r="BD164" i="45"/>
  <c r="AZ164" i="45"/>
  <c r="AV164" i="45"/>
  <c r="AP164" i="45"/>
  <c r="AN164" i="45"/>
  <c r="AJ164" i="45"/>
  <c r="AF164" i="45"/>
  <c r="Z164" i="45"/>
  <c r="X164" i="45"/>
  <c r="T164" i="45"/>
  <c r="P164" i="45"/>
  <c r="J164" i="45"/>
  <c r="H164" i="45"/>
  <c r="BP163" i="45"/>
  <c r="BN163" i="45"/>
  <c r="BN164" i="45" s="1"/>
  <c r="BL163" i="45"/>
  <c r="BJ163" i="45"/>
  <c r="BJ164" i="45" s="1"/>
  <c r="BH163" i="45"/>
  <c r="BH164" i="45" s="1"/>
  <c r="BF163" i="45"/>
  <c r="BD163" i="45"/>
  <c r="BB163" i="45"/>
  <c r="BB164" i="45" s="1"/>
  <c r="AZ163" i="45"/>
  <c r="AX163" i="45"/>
  <c r="AX164" i="45" s="1"/>
  <c r="AV163" i="45"/>
  <c r="AT163" i="45"/>
  <c r="AT164" i="45" s="1"/>
  <c r="AR163" i="45"/>
  <c r="AR164" i="45" s="1"/>
  <c r="AP163" i="45"/>
  <c r="AN163" i="45"/>
  <c r="AL163" i="45"/>
  <c r="AL164" i="45" s="1"/>
  <c r="AJ163" i="45"/>
  <c r="AH163" i="45"/>
  <c r="AH164" i="45" s="1"/>
  <c r="AF163" i="45"/>
  <c r="AD163" i="45"/>
  <c r="AD164" i="45" s="1"/>
  <c r="AB163" i="45"/>
  <c r="AB164" i="45" s="1"/>
  <c r="Z163" i="45"/>
  <c r="X163" i="45"/>
  <c r="V163" i="45"/>
  <c r="V164" i="45" s="1"/>
  <c r="T163" i="45"/>
  <c r="R163" i="45"/>
  <c r="R164" i="45" s="1"/>
  <c r="P163" i="45"/>
  <c r="N163" i="45"/>
  <c r="N164" i="45" s="1"/>
  <c r="L163" i="45"/>
  <c r="L164" i="45" s="1"/>
  <c r="J163" i="45"/>
  <c r="H163" i="45"/>
  <c r="BR161" i="45"/>
  <c r="BW161" i="45" s="1"/>
  <c r="F160" i="45"/>
  <c r="A160" i="45"/>
  <c r="A159" i="45"/>
  <c r="BL157" i="45"/>
  <c r="BJ157" i="45"/>
  <c r="BF157" i="45"/>
  <c r="BB157" i="45"/>
  <c r="AV157" i="45"/>
  <c r="AT157" i="45"/>
  <c r="AP157" i="45"/>
  <c r="AL157" i="45"/>
  <c r="AF157" i="45"/>
  <c r="AD157" i="45"/>
  <c r="Z157" i="45"/>
  <c r="V157" i="45"/>
  <c r="P157" i="45"/>
  <c r="N157" i="45"/>
  <c r="J157" i="45"/>
  <c r="BP156" i="45"/>
  <c r="BP157" i="45" s="1"/>
  <c r="BN156" i="45"/>
  <c r="BN157" i="45" s="1"/>
  <c r="BL156" i="45"/>
  <c r="BJ156" i="45"/>
  <c r="BH156" i="45"/>
  <c r="BH157" i="45" s="1"/>
  <c r="BF156" i="45"/>
  <c r="BD156" i="45"/>
  <c r="BD157" i="45" s="1"/>
  <c r="BB156" i="45"/>
  <c r="AZ156" i="45"/>
  <c r="AZ157" i="45" s="1"/>
  <c r="AX156" i="45"/>
  <c r="AX157" i="45" s="1"/>
  <c r="AV156" i="45"/>
  <c r="AT156" i="45"/>
  <c r="AR156" i="45"/>
  <c r="AR157" i="45" s="1"/>
  <c r="AP156" i="45"/>
  <c r="AN156" i="45"/>
  <c r="AN157" i="45" s="1"/>
  <c r="AL156" i="45"/>
  <c r="AJ156" i="45"/>
  <c r="AJ157" i="45" s="1"/>
  <c r="AH156" i="45"/>
  <c r="AH157" i="45" s="1"/>
  <c r="AF156" i="45"/>
  <c r="AD156" i="45"/>
  <c r="AB156" i="45"/>
  <c r="AB157" i="45" s="1"/>
  <c r="Z156" i="45"/>
  <c r="X156" i="45"/>
  <c r="X157" i="45" s="1"/>
  <c r="V156" i="45"/>
  <c r="T156" i="45"/>
  <c r="T157" i="45" s="1"/>
  <c r="R156" i="45"/>
  <c r="R157" i="45" s="1"/>
  <c r="P156" i="45"/>
  <c r="N156" i="45"/>
  <c r="L156" i="45"/>
  <c r="L157" i="45" s="1"/>
  <c r="J156" i="45"/>
  <c r="H156" i="45"/>
  <c r="F153" i="45"/>
  <c r="A153" i="45"/>
  <c r="A152" i="45"/>
  <c r="BP150" i="45"/>
  <c r="BL150" i="45"/>
  <c r="BH150" i="45"/>
  <c r="BB150" i="45"/>
  <c r="AZ150" i="45"/>
  <c r="AR150" i="45"/>
  <c r="AL150" i="45"/>
  <c r="AJ150" i="45"/>
  <c r="AB150" i="45"/>
  <c r="V150" i="45"/>
  <c r="T150" i="45"/>
  <c r="L150" i="45"/>
  <c r="BP149" i="45"/>
  <c r="BN149" i="45"/>
  <c r="BN150" i="45" s="1"/>
  <c r="BL149" i="45"/>
  <c r="BJ149" i="45"/>
  <c r="BJ150" i="45" s="1"/>
  <c r="BH149" i="45"/>
  <c r="BF149" i="45"/>
  <c r="BF150" i="45" s="1"/>
  <c r="BD149" i="45"/>
  <c r="BD150" i="45" s="1"/>
  <c r="BB149" i="45"/>
  <c r="AZ149" i="45"/>
  <c r="AX149" i="45"/>
  <c r="AX150" i="45" s="1"/>
  <c r="AV149" i="45"/>
  <c r="AV150" i="45" s="1"/>
  <c r="AT149" i="45"/>
  <c r="AT150" i="45" s="1"/>
  <c r="AR149" i="45"/>
  <c r="AP149" i="45"/>
  <c r="AP150" i="45" s="1"/>
  <c r="AN149" i="45"/>
  <c r="AN150" i="45" s="1"/>
  <c r="AL149" i="45"/>
  <c r="AJ149" i="45"/>
  <c r="AH149" i="45"/>
  <c r="AH150" i="45" s="1"/>
  <c r="AF149" i="45"/>
  <c r="AF150" i="45" s="1"/>
  <c r="AD149" i="45"/>
  <c r="AD150" i="45" s="1"/>
  <c r="AB149" i="45"/>
  <c r="Z149" i="45"/>
  <c r="Z150" i="45" s="1"/>
  <c r="X149" i="45"/>
  <c r="X150" i="45" s="1"/>
  <c r="V149" i="45"/>
  <c r="T149" i="45"/>
  <c r="R149" i="45"/>
  <c r="R150" i="45" s="1"/>
  <c r="P149" i="45"/>
  <c r="P150" i="45" s="1"/>
  <c r="N149" i="45"/>
  <c r="N150" i="45" s="1"/>
  <c r="L149" i="45"/>
  <c r="J149" i="45"/>
  <c r="J150" i="45" s="1"/>
  <c r="H149" i="45"/>
  <c r="F146" i="45"/>
  <c r="A146" i="45"/>
  <c r="A145" i="45"/>
  <c r="BN143" i="45"/>
  <c r="BH143" i="45"/>
  <c r="BF143" i="45"/>
  <c r="BD143" i="45"/>
  <c r="AX143" i="45"/>
  <c r="AR143" i="45"/>
  <c r="AP143" i="45"/>
  <c r="AN143" i="45"/>
  <c r="AH143" i="45"/>
  <c r="AB143" i="45"/>
  <c r="Z143" i="45"/>
  <c r="X143" i="45"/>
  <c r="R143" i="45"/>
  <c r="L143" i="45"/>
  <c r="J143" i="45"/>
  <c r="H143" i="45"/>
  <c r="BP142" i="45"/>
  <c r="BP143" i="45" s="1"/>
  <c r="BN142" i="45"/>
  <c r="BL142" i="45"/>
  <c r="BL143" i="45" s="1"/>
  <c r="BJ142" i="45"/>
  <c r="BJ143" i="45" s="1"/>
  <c r="BH142" i="45"/>
  <c r="BF142" i="45"/>
  <c r="BD142" i="45"/>
  <c r="BB142" i="45"/>
  <c r="BB143" i="45" s="1"/>
  <c r="AZ142" i="45"/>
  <c r="AZ143" i="45" s="1"/>
  <c r="AX142" i="45"/>
  <c r="AV142" i="45"/>
  <c r="AV143" i="45" s="1"/>
  <c r="AT142" i="45"/>
  <c r="AT143" i="45" s="1"/>
  <c r="AR142" i="45"/>
  <c r="AP142" i="45"/>
  <c r="AN142" i="45"/>
  <c r="AL142" i="45"/>
  <c r="AL143" i="45" s="1"/>
  <c r="AJ142" i="45"/>
  <c r="AJ143" i="45" s="1"/>
  <c r="AH142" i="45"/>
  <c r="AF142" i="45"/>
  <c r="AF143" i="45" s="1"/>
  <c r="AD142" i="45"/>
  <c r="AD143" i="45" s="1"/>
  <c r="AB142" i="45"/>
  <c r="Z142" i="45"/>
  <c r="X142" i="45"/>
  <c r="V142" i="45"/>
  <c r="V143" i="45" s="1"/>
  <c r="T142" i="45"/>
  <c r="T143" i="45" s="1"/>
  <c r="R142" i="45"/>
  <c r="P142" i="45"/>
  <c r="P143" i="45" s="1"/>
  <c r="N142" i="45"/>
  <c r="L142" i="45"/>
  <c r="J142" i="45"/>
  <c r="H142" i="45"/>
  <c r="F139" i="45"/>
  <c r="A139" i="45"/>
  <c r="A138" i="45"/>
  <c r="BW137" i="45"/>
  <c r="BN136" i="45"/>
  <c r="BL136" i="45"/>
  <c r="BJ136" i="45"/>
  <c r="BD136" i="45"/>
  <c r="AX136" i="45"/>
  <c r="AV136" i="45"/>
  <c r="AT136" i="45"/>
  <c r="AN136" i="45"/>
  <c r="AH136" i="45"/>
  <c r="AF136" i="45"/>
  <c r="AD136" i="45"/>
  <c r="R136" i="45"/>
  <c r="P136" i="45"/>
  <c r="N136" i="45"/>
  <c r="BP135" i="45"/>
  <c r="BP136" i="45" s="1"/>
  <c r="BN135" i="45"/>
  <c r="BL135" i="45"/>
  <c r="BJ135" i="45"/>
  <c r="BH135" i="45"/>
  <c r="BH136" i="45" s="1"/>
  <c r="BF135" i="45"/>
  <c r="BF136" i="45" s="1"/>
  <c r="BD135" i="45"/>
  <c r="BB135" i="45"/>
  <c r="BB136" i="45" s="1"/>
  <c r="AZ135" i="45"/>
  <c r="AZ136" i="45" s="1"/>
  <c r="AX135" i="45"/>
  <c r="AV135" i="45"/>
  <c r="AT135" i="45"/>
  <c r="AR135" i="45"/>
  <c r="AR136" i="45" s="1"/>
  <c r="AP135" i="45"/>
  <c r="AP136" i="45" s="1"/>
  <c r="AN135" i="45"/>
  <c r="AL135" i="45"/>
  <c r="AL136" i="45" s="1"/>
  <c r="AJ135" i="45"/>
  <c r="AJ136" i="45" s="1"/>
  <c r="AH135" i="45"/>
  <c r="AF135" i="45"/>
  <c r="AD135" i="45"/>
  <c r="AB135" i="45"/>
  <c r="AB136" i="45" s="1"/>
  <c r="Z135" i="45"/>
  <c r="Z136" i="45" s="1"/>
  <c r="X135" i="45"/>
  <c r="X136" i="45" s="1"/>
  <c r="V135" i="45"/>
  <c r="V136" i="45" s="1"/>
  <c r="T135" i="45"/>
  <c r="T136" i="45" s="1"/>
  <c r="BR135" i="45" s="1"/>
  <c r="R135" i="45"/>
  <c r="P135" i="45"/>
  <c r="N135" i="45"/>
  <c r="L135" i="45"/>
  <c r="L136" i="45" s="1"/>
  <c r="J135" i="45"/>
  <c r="J136" i="45" s="1"/>
  <c r="H135" i="45"/>
  <c r="H136" i="45" s="1"/>
  <c r="F132" i="45"/>
  <c r="A132" i="45"/>
  <c r="A131" i="45"/>
  <c r="BP129" i="45"/>
  <c r="BJ129" i="45"/>
  <c r="BD129" i="45"/>
  <c r="BB129" i="45"/>
  <c r="AZ129" i="45"/>
  <c r="AT129" i="45"/>
  <c r="AN129" i="45"/>
  <c r="AL129" i="45"/>
  <c r="AJ129" i="45"/>
  <c r="AD129" i="45"/>
  <c r="X129" i="45"/>
  <c r="V129" i="45"/>
  <c r="T129" i="45"/>
  <c r="N129" i="45"/>
  <c r="H129" i="45"/>
  <c r="BP128" i="45"/>
  <c r="BN128" i="45"/>
  <c r="BN129" i="45" s="1"/>
  <c r="BL128" i="45"/>
  <c r="BL129" i="45" s="1"/>
  <c r="BJ128" i="45"/>
  <c r="BH128" i="45"/>
  <c r="BH129" i="45" s="1"/>
  <c r="BF128" i="45"/>
  <c r="BF129" i="45" s="1"/>
  <c r="BD128" i="45"/>
  <c r="BB128" i="45"/>
  <c r="AZ128" i="45"/>
  <c r="AX128" i="45"/>
  <c r="AX129" i="45" s="1"/>
  <c r="AV128" i="45"/>
  <c r="AV129" i="45" s="1"/>
  <c r="AT128" i="45"/>
  <c r="AR128" i="45"/>
  <c r="AR129" i="45" s="1"/>
  <c r="AP128" i="45"/>
  <c r="AP129" i="45" s="1"/>
  <c r="AN128" i="45"/>
  <c r="AL128" i="45"/>
  <c r="AJ128" i="45"/>
  <c r="AH128" i="45"/>
  <c r="AH129" i="45" s="1"/>
  <c r="AF128" i="45"/>
  <c r="AF129" i="45" s="1"/>
  <c r="AD128" i="45"/>
  <c r="AB128" i="45"/>
  <c r="AB129" i="45" s="1"/>
  <c r="Z128" i="45"/>
  <c r="Z129" i="45" s="1"/>
  <c r="X128" i="45"/>
  <c r="V128" i="45"/>
  <c r="T128" i="45"/>
  <c r="R128" i="45"/>
  <c r="R129" i="45" s="1"/>
  <c r="P128" i="45"/>
  <c r="P129" i="45" s="1"/>
  <c r="N128" i="45"/>
  <c r="L128" i="45"/>
  <c r="L129" i="45" s="1"/>
  <c r="J128" i="45"/>
  <c r="J129" i="45" s="1"/>
  <c r="H128" i="45"/>
  <c r="BR126" i="45"/>
  <c r="F125" i="45"/>
  <c r="A125" i="45"/>
  <c r="A124" i="45"/>
  <c r="BJ122" i="45"/>
  <c r="BH122" i="45"/>
  <c r="BF122" i="45"/>
  <c r="AT122" i="45"/>
  <c r="AR122" i="45"/>
  <c r="AP122" i="45"/>
  <c r="AD122" i="45"/>
  <c r="AB122" i="45"/>
  <c r="N122" i="45"/>
  <c r="L122" i="45"/>
  <c r="BP121" i="45"/>
  <c r="BP122" i="45" s="1"/>
  <c r="BN121" i="45"/>
  <c r="BN122" i="45" s="1"/>
  <c r="BL121" i="45"/>
  <c r="BL122" i="45" s="1"/>
  <c r="BJ121" i="45"/>
  <c r="BH121" i="45"/>
  <c r="BF121" i="45"/>
  <c r="BD121" i="45"/>
  <c r="BD122" i="45" s="1"/>
  <c r="BB121" i="45"/>
  <c r="BB122" i="45" s="1"/>
  <c r="AZ121" i="45"/>
  <c r="AZ122" i="45" s="1"/>
  <c r="AX121" i="45"/>
  <c r="AX122" i="45" s="1"/>
  <c r="AV121" i="45"/>
  <c r="AV122" i="45" s="1"/>
  <c r="AT121" i="45"/>
  <c r="AR121" i="45"/>
  <c r="AP121" i="45"/>
  <c r="AN121" i="45"/>
  <c r="AN122" i="45" s="1"/>
  <c r="AL121" i="45"/>
  <c r="AL122" i="45" s="1"/>
  <c r="AJ121" i="45"/>
  <c r="AJ122" i="45" s="1"/>
  <c r="AH121" i="45"/>
  <c r="AH122" i="45" s="1"/>
  <c r="AF121" i="45"/>
  <c r="AF122" i="45" s="1"/>
  <c r="AD121" i="45"/>
  <c r="AB121" i="45"/>
  <c r="Z121" i="45"/>
  <c r="Z122" i="45" s="1"/>
  <c r="X121" i="45"/>
  <c r="X122" i="45" s="1"/>
  <c r="V121" i="45"/>
  <c r="V122" i="45" s="1"/>
  <c r="T121" i="45"/>
  <c r="T122" i="45" s="1"/>
  <c r="R121" i="45"/>
  <c r="R122" i="45" s="1"/>
  <c r="P121" i="45"/>
  <c r="P122" i="45" s="1"/>
  <c r="N121" i="45"/>
  <c r="L121" i="45"/>
  <c r="J121" i="45"/>
  <c r="J122" i="45" s="1"/>
  <c r="H121" i="45"/>
  <c r="H122" i="45" s="1"/>
  <c r="F118" i="45"/>
  <c r="A118" i="45"/>
  <c r="A117" i="45"/>
  <c r="BP115" i="45"/>
  <c r="BN115" i="45"/>
  <c r="AZ115" i="45"/>
  <c r="AX115" i="45"/>
  <c r="AJ115" i="45"/>
  <c r="AH115" i="45"/>
  <c r="T115" i="45"/>
  <c r="R115" i="45"/>
  <c r="H115" i="45"/>
  <c r="BR114" i="45" s="1"/>
  <c r="BW116" i="45" s="1"/>
  <c r="BP114" i="45"/>
  <c r="BN114" i="45"/>
  <c r="BL114" i="45"/>
  <c r="BL115" i="45" s="1"/>
  <c r="BJ114" i="45"/>
  <c r="BJ115" i="45" s="1"/>
  <c r="BH114" i="45"/>
  <c r="BH115" i="45" s="1"/>
  <c r="BF114" i="45"/>
  <c r="BF115" i="45" s="1"/>
  <c r="BD114" i="45"/>
  <c r="BD115" i="45" s="1"/>
  <c r="BB114" i="45"/>
  <c r="BB115" i="45" s="1"/>
  <c r="AZ114" i="45"/>
  <c r="AX114" i="45"/>
  <c r="AV114" i="45"/>
  <c r="AV115" i="45" s="1"/>
  <c r="AT114" i="45"/>
  <c r="AT115" i="45" s="1"/>
  <c r="AR114" i="45"/>
  <c r="AR115" i="45" s="1"/>
  <c r="AP114" i="45"/>
  <c r="AP115" i="45" s="1"/>
  <c r="AN114" i="45"/>
  <c r="AN115" i="45" s="1"/>
  <c r="AL114" i="45"/>
  <c r="AL115" i="45" s="1"/>
  <c r="AJ114" i="45"/>
  <c r="AH114" i="45"/>
  <c r="AF114" i="45"/>
  <c r="AF115" i="45" s="1"/>
  <c r="AD114" i="45"/>
  <c r="AD115" i="45" s="1"/>
  <c r="AB114" i="45"/>
  <c r="AB115" i="45" s="1"/>
  <c r="Z114" i="45"/>
  <c r="Z115" i="45" s="1"/>
  <c r="X114" i="45"/>
  <c r="X115" i="45" s="1"/>
  <c r="V114" i="45"/>
  <c r="V115" i="45" s="1"/>
  <c r="T114" i="45"/>
  <c r="R114" i="45"/>
  <c r="P114" i="45"/>
  <c r="P115" i="45" s="1"/>
  <c r="N114" i="45"/>
  <c r="N115" i="45" s="1"/>
  <c r="L114" i="45"/>
  <c r="L115" i="45" s="1"/>
  <c r="J114" i="45"/>
  <c r="J115" i="45" s="1"/>
  <c r="H114" i="45"/>
  <c r="BR112" i="45"/>
  <c r="BW112" i="45" s="1"/>
  <c r="F111" i="45"/>
  <c r="A111" i="45"/>
  <c r="A110" i="45"/>
  <c r="BJ108" i="45"/>
  <c r="BF108" i="45"/>
  <c r="BD108" i="45"/>
  <c r="AT108" i="45"/>
  <c r="AP108" i="45"/>
  <c r="AN108" i="45"/>
  <c r="Z108" i="45"/>
  <c r="X108" i="45"/>
  <c r="N108" i="45"/>
  <c r="J108" i="45"/>
  <c r="H108" i="45"/>
  <c r="BP107" i="45"/>
  <c r="BP108" i="45" s="1"/>
  <c r="BN107" i="45"/>
  <c r="BN108" i="45" s="1"/>
  <c r="BL107" i="45"/>
  <c r="BL108" i="45" s="1"/>
  <c r="BJ107" i="45"/>
  <c r="BH107" i="45"/>
  <c r="BH108" i="45" s="1"/>
  <c r="BF107" i="45"/>
  <c r="BD107" i="45"/>
  <c r="BB107" i="45"/>
  <c r="BB108" i="45" s="1"/>
  <c r="AZ107" i="45"/>
  <c r="AZ108" i="45" s="1"/>
  <c r="AX107" i="45"/>
  <c r="AX108" i="45" s="1"/>
  <c r="AV107" i="45"/>
  <c r="AV108" i="45" s="1"/>
  <c r="AT107" i="45"/>
  <c r="AR107" i="45"/>
  <c r="AR108" i="45" s="1"/>
  <c r="AP107" i="45"/>
  <c r="AN107" i="45"/>
  <c r="AL107" i="45"/>
  <c r="AL108" i="45" s="1"/>
  <c r="AJ107" i="45"/>
  <c r="AJ108" i="45" s="1"/>
  <c r="AH107" i="45"/>
  <c r="AH108" i="45" s="1"/>
  <c r="AF107" i="45"/>
  <c r="AF108" i="45" s="1"/>
  <c r="AD107" i="45"/>
  <c r="AD108" i="45" s="1"/>
  <c r="AB107" i="45"/>
  <c r="AB108" i="45" s="1"/>
  <c r="Z107" i="45"/>
  <c r="X107" i="45"/>
  <c r="V107" i="45"/>
  <c r="V108" i="45" s="1"/>
  <c r="T107" i="45"/>
  <c r="T108" i="45" s="1"/>
  <c r="R107" i="45"/>
  <c r="R108" i="45" s="1"/>
  <c r="P107" i="45"/>
  <c r="P108" i="45" s="1"/>
  <c r="N107" i="45"/>
  <c r="L107" i="45"/>
  <c r="L108" i="45" s="1"/>
  <c r="J107" i="45"/>
  <c r="H107" i="45"/>
  <c r="F104" i="45"/>
  <c r="A104" i="45"/>
  <c r="A103" i="45"/>
  <c r="BL101" i="45"/>
  <c r="BJ101" i="45"/>
  <c r="AV101" i="45"/>
  <c r="AT101" i="45"/>
  <c r="AF101" i="45"/>
  <c r="AD101" i="45"/>
  <c r="P101" i="45"/>
  <c r="N101" i="45"/>
  <c r="L101" i="45"/>
  <c r="BP100" i="45"/>
  <c r="BP101" i="45" s="1"/>
  <c r="BN100" i="45"/>
  <c r="BN101" i="45" s="1"/>
  <c r="BL100" i="45"/>
  <c r="BJ100" i="45"/>
  <c r="BH100" i="45"/>
  <c r="BH101" i="45" s="1"/>
  <c r="BF100" i="45"/>
  <c r="BF101" i="45" s="1"/>
  <c r="BD100" i="45"/>
  <c r="BD101" i="45" s="1"/>
  <c r="BB100" i="45"/>
  <c r="BB101" i="45" s="1"/>
  <c r="AZ100" i="45"/>
  <c r="AZ101" i="45" s="1"/>
  <c r="AX100" i="45"/>
  <c r="AX101" i="45" s="1"/>
  <c r="AV100" i="45"/>
  <c r="AT100" i="45"/>
  <c r="AR100" i="45"/>
  <c r="AR101" i="45" s="1"/>
  <c r="AP100" i="45"/>
  <c r="AP101" i="45" s="1"/>
  <c r="AN100" i="45"/>
  <c r="AN101" i="45" s="1"/>
  <c r="AL100" i="45"/>
  <c r="AL101" i="45" s="1"/>
  <c r="AJ100" i="45"/>
  <c r="AJ101" i="45" s="1"/>
  <c r="AH100" i="45"/>
  <c r="AH101" i="45" s="1"/>
  <c r="AF100" i="45"/>
  <c r="AD100" i="45"/>
  <c r="AB100" i="45"/>
  <c r="AB101" i="45" s="1"/>
  <c r="Z100" i="45"/>
  <c r="Z101" i="45" s="1"/>
  <c r="X100" i="45"/>
  <c r="X101" i="45" s="1"/>
  <c r="V100" i="45"/>
  <c r="V101" i="45" s="1"/>
  <c r="T100" i="45"/>
  <c r="R100" i="45"/>
  <c r="R101" i="45" s="1"/>
  <c r="J100" i="45"/>
  <c r="J101" i="45" s="1"/>
  <c r="H100" i="45"/>
  <c r="H101" i="45" s="1"/>
  <c r="F97" i="45"/>
  <c r="A97" i="45"/>
  <c r="A96" i="45"/>
  <c r="BH94" i="45"/>
  <c r="AZ94" i="45"/>
  <c r="AD94" i="45"/>
  <c r="AB94" i="45"/>
  <c r="X94" i="45"/>
  <c r="V94" i="45"/>
  <c r="T94" i="45"/>
  <c r="L94" i="45"/>
  <c r="J94" i="45"/>
  <c r="H94" i="45"/>
  <c r="BP93" i="45"/>
  <c r="BP94" i="45" s="1"/>
  <c r="BN93" i="45"/>
  <c r="BN94" i="45" s="1"/>
  <c r="BL93" i="45"/>
  <c r="BL94" i="45" s="1"/>
  <c r="BJ93" i="45"/>
  <c r="BJ94" i="45" s="1"/>
  <c r="BH93" i="45"/>
  <c r="BF93" i="45"/>
  <c r="BF94" i="45" s="1"/>
  <c r="BD93" i="45"/>
  <c r="BD94" i="45" s="1"/>
  <c r="BB93" i="45"/>
  <c r="BB94" i="45" s="1"/>
  <c r="AZ93" i="45"/>
  <c r="AX93" i="45"/>
  <c r="AX94" i="45" s="1"/>
  <c r="AV93" i="45"/>
  <c r="AV94" i="45" s="1"/>
  <c r="AT93" i="45"/>
  <c r="AT94" i="45" s="1"/>
  <c r="AR93" i="45"/>
  <c r="AR94" i="45" s="1"/>
  <c r="AP93" i="45"/>
  <c r="AP94" i="45" s="1"/>
  <c r="AN93" i="45"/>
  <c r="AN94" i="45" s="1"/>
  <c r="AL93" i="45"/>
  <c r="AL94" i="45" s="1"/>
  <c r="AJ93" i="45"/>
  <c r="AJ94" i="45" s="1"/>
  <c r="AH93" i="45"/>
  <c r="AH94" i="45" s="1"/>
  <c r="AF93" i="45"/>
  <c r="AF94" i="45" s="1"/>
  <c r="AD93" i="45"/>
  <c r="AB93" i="45"/>
  <c r="Z93" i="45"/>
  <c r="Z94" i="45" s="1"/>
  <c r="X93" i="45"/>
  <c r="V93" i="45"/>
  <c r="T93" i="45"/>
  <c r="R93" i="45"/>
  <c r="R94" i="45" s="1"/>
  <c r="P93" i="45"/>
  <c r="P94" i="45" s="1"/>
  <c r="N93" i="45"/>
  <c r="L93" i="45"/>
  <c r="J93" i="45"/>
  <c r="H93" i="45"/>
  <c r="F90" i="45"/>
  <c r="A90" i="45"/>
  <c r="A89" i="45"/>
  <c r="BN87" i="45"/>
  <c r="BL87" i="45"/>
  <c r="BJ87" i="45"/>
  <c r="BH87" i="45"/>
  <c r="BF87" i="45"/>
  <c r="AX87" i="45"/>
  <c r="AV87" i="45"/>
  <c r="AT87" i="45"/>
  <c r="AR87" i="45"/>
  <c r="AP87" i="45"/>
  <c r="AH87" i="45"/>
  <c r="AF87" i="45"/>
  <c r="AD87" i="45"/>
  <c r="AB87" i="45"/>
  <c r="Z87" i="45"/>
  <c r="R87" i="45"/>
  <c r="P87" i="45"/>
  <c r="N87" i="45"/>
  <c r="L87" i="45"/>
  <c r="J87" i="45"/>
  <c r="BP86" i="45"/>
  <c r="BP87" i="45" s="1"/>
  <c r="BN86" i="45"/>
  <c r="BL86" i="45"/>
  <c r="BJ86" i="45"/>
  <c r="BH86" i="45"/>
  <c r="BF86" i="45"/>
  <c r="BD86" i="45"/>
  <c r="BD87" i="45" s="1"/>
  <c r="BB86" i="45"/>
  <c r="BB87" i="45" s="1"/>
  <c r="AZ86" i="45"/>
  <c r="AZ87" i="45" s="1"/>
  <c r="AX86" i="45"/>
  <c r="AV86" i="45"/>
  <c r="AT86" i="45"/>
  <c r="AR86" i="45"/>
  <c r="AP86" i="45"/>
  <c r="AN86" i="45"/>
  <c r="AN87" i="45" s="1"/>
  <c r="AL86" i="45"/>
  <c r="AL87" i="45" s="1"/>
  <c r="AJ86" i="45"/>
  <c r="AJ87" i="45" s="1"/>
  <c r="AH86" i="45"/>
  <c r="AF86" i="45"/>
  <c r="AD86" i="45"/>
  <c r="AB86" i="45"/>
  <c r="Z86" i="45"/>
  <c r="X86" i="45"/>
  <c r="X87" i="45" s="1"/>
  <c r="V86" i="45"/>
  <c r="V87" i="45" s="1"/>
  <c r="T86" i="45"/>
  <c r="T87" i="45" s="1"/>
  <c r="R86" i="45"/>
  <c r="P86" i="45"/>
  <c r="N86" i="45"/>
  <c r="L86" i="45"/>
  <c r="J86" i="45"/>
  <c r="H86" i="45"/>
  <c r="F83" i="45"/>
  <c r="A83" i="45"/>
  <c r="A82" i="45"/>
  <c r="BN80" i="45"/>
  <c r="BL80" i="45"/>
  <c r="BD80" i="45"/>
  <c r="BB80" i="45"/>
  <c r="AX80" i="45"/>
  <c r="AV80" i="45"/>
  <c r="AN80" i="45"/>
  <c r="AL80" i="45"/>
  <c r="AH80" i="45"/>
  <c r="AF80" i="45"/>
  <c r="X80" i="45"/>
  <c r="V80" i="45"/>
  <c r="R80" i="45"/>
  <c r="P80" i="45"/>
  <c r="H80" i="45"/>
  <c r="BP79" i="45"/>
  <c r="BP80" i="45" s="1"/>
  <c r="BN79" i="45"/>
  <c r="BL79" i="45"/>
  <c r="BJ79" i="45"/>
  <c r="BJ80" i="45" s="1"/>
  <c r="BH79" i="45"/>
  <c r="BH80" i="45" s="1"/>
  <c r="BF79" i="45"/>
  <c r="BF80" i="45" s="1"/>
  <c r="BD79" i="45"/>
  <c r="BB79" i="45"/>
  <c r="AZ79" i="45"/>
  <c r="AZ80" i="45" s="1"/>
  <c r="AX79" i="45"/>
  <c r="AV79" i="45"/>
  <c r="AT79" i="45"/>
  <c r="AT80" i="45" s="1"/>
  <c r="AR79" i="45"/>
  <c r="AR80" i="45" s="1"/>
  <c r="AP79" i="45"/>
  <c r="AP80" i="45" s="1"/>
  <c r="AN79" i="45"/>
  <c r="AL79" i="45"/>
  <c r="AJ79" i="45"/>
  <c r="AJ80" i="45" s="1"/>
  <c r="AH79" i="45"/>
  <c r="AF79" i="45"/>
  <c r="AD79" i="45"/>
  <c r="AD80" i="45" s="1"/>
  <c r="AB79" i="45"/>
  <c r="AB80" i="45" s="1"/>
  <c r="Z79" i="45"/>
  <c r="Z80" i="45" s="1"/>
  <c r="X79" i="45"/>
  <c r="V79" i="45"/>
  <c r="T79" i="45"/>
  <c r="T80" i="45" s="1"/>
  <c r="R79" i="45"/>
  <c r="P79" i="45"/>
  <c r="N79" i="45"/>
  <c r="N80" i="45" s="1"/>
  <c r="L79" i="45"/>
  <c r="L80" i="45" s="1"/>
  <c r="J79" i="45"/>
  <c r="J80" i="45" s="1"/>
  <c r="H79" i="45"/>
  <c r="BR77" i="45"/>
  <c r="BW77" i="45" s="1"/>
  <c r="F76" i="45"/>
  <c r="A76" i="45"/>
  <c r="A75" i="45"/>
  <c r="BJ73" i="45"/>
  <c r="BH73" i="45"/>
  <c r="BD73" i="45"/>
  <c r="BB73" i="45"/>
  <c r="AT73" i="45"/>
  <c r="AR73" i="45"/>
  <c r="AN73" i="45"/>
  <c r="AL73" i="45"/>
  <c r="AD73" i="45"/>
  <c r="AB73" i="45"/>
  <c r="X73" i="45"/>
  <c r="V73" i="45"/>
  <c r="N73" i="45"/>
  <c r="L73" i="45"/>
  <c r="H73" i="45"/>
  <c r="BP72" i="45"/>
  <c r="BP73" i="45" s="1"/>
  <c r="BN72" i="45"/>
  <c r="BN73" i="45" s="1"/>
  <c r="BL72" i="45"/>
  <c r="BL73" i="45" s="1"/>
  <c r="BJ72" i="45"/>
  <c r="BH72" i="45"/>
  <c r="BF72" i="45"/>
  <c r="BF73" i="45" s="1"/>
  <c r="BD72" i="45"/>
  <c r="BB72" i="45"/>
  <c r="AZ72" i="45"/>
  <c r="AZ73" i="45" s="1"/>
  <c r="AX72" i="45"/>
  <c r="AX73" i="45" s="1"/>
  <c r="AV72" i="45"/>
  <c r="AV73" i="45" s="1"/>
  <c r="AT72" i="45"/>
  <c r="AR72" i="45"/>
  <c r="AP72" i="45"/>
  <c r="AP73" i="45" s="1"/>
  <c r="AN72" i="45"/>
  <c r="AL72" i="45"/>
  <c r="AJ72" i="45"/>
  <c r="AJ73" i="45" s="1"/>
  <c r="AH72" i="45"/>
  <c r="AH73" i="45" s="1"/>
  <c r="AF72" i="45"/>
  <c r="AF73" i="45" s="1"/>
  <c r="AD72" i="45"/>
  <c r="AB72" i="45"/>
  <c r="Z72" i="45"/>
  <c r="Z73" i="45" s="1"/>
  <c r="X72" i="45"/>
  <c r="V72" i="45"/>
  <c r="T72" i="45"/>
  <c r="T73" i="45" s="1"/>
  <c r="R72" i="45"/>
  <c r="R73" i="45" s="1"/>
  <c r="P72" i="45"/>
  <c r="P73" i="45" s="1"/>
  <c r="N72" i="45"/>
  <c r="L72" i="45"/>
  <c r="J72" i="45"/>
  <c r="J73" i="45" s="1"/>
  <c r="H72" i="45"/>
  <c r="F69" i="45"/>
  <c r="A69" i="45"/>
  <c r="A68" i="45"/>
  <c r="BP66" i="45"/>
  <c r="BN66" i="45"/>
  <c r="BJ66" i="45"/>
  <c r="BH66" i="45"/>
  <c r="AZ66" i="45"/>
  <c r="AX66" i="45"/>
  <c r="AT66" i="45"/>
  <c r="AR66" i="45"/>
  <c r="AJ66" i="45"/>
  <c r="AH66" i="45"/>
  <c r="AD66" i="45"/>
  <c r="AB66" i="45"/>
  <c r="T66" i="45"/>
  <c r="R66" i="45"/>
  <c r="N66" i="45"/>
  <c r="L66" i="45"/>
  <c r="BP65" i="45"/>
  <c r="BN65" i="45"/>
  <c r="BL65" i="45"/>
  <c r="BL66" i="45" s="1"/>
  <c r="BJ65" i="45"/>
  <c r="BH65" i="45"/>
  <c r="BF65" i="45"/>
  <c r="BF66" i="45" s="1"/>
  <c r="BD65" i="45"/>
  <c r="BD66" i="45" s="1"/>
  <c r="BB65" i="45"/>
  <c r="BB66" i="45" s="1"/>
  <c r="AZ65" i="45"/>
  <c r="AX65" i="45"/>
  <c r="AV65" i="45"/>
  <c r="AV66" i="45" s="1"/>
  <c r="AT65" i="45"/>
  <c r="AR65" i="45"/>
  <c r="AP65" i="45"/>
  <c r="AP66" i="45" s="1"/>
  <c r="AN65" i="45"/>
  <c r="AN66" i="45" s="1"/>
  <c r="AL65" i="45"/>
  <c r="AL66" i="45" s="1"/>
  <c r="AJ65" i="45"/>
  <c r="AH65" i="45"/>
  <c r="AF65" i="45"/>
  <c r="AF66" i="45" s="1"/>
  <c r="AD65" i="45"/>
  <c r="AB65" i="45"/>
  <c r="Z65" i="45"/>
  <c r="Z66" i="45" s="1"/>
  <c r="X65" i="45"/>
  <c r="X66" i="45" s="1"/>
  <c r="V65" i="45"/>
  <c r="V66" i="45" s="1"/>
  <c r="T65" i="45"/>
  <c r="R65" i="45"/>
  <c r="P65" i="45"/>
  <c r="P66" i="45" s="1"/>
  <c r="N65" i="45"/>
  <c r="L65" i="45"/>
  <c r="J65" i="45"/>
  <c r="J66" i="45" s="1"/>
  <c r="H65" i="45"/>
  <c r="F62" i="45"/>
  <c r="A62" i="45"/>
  <c r="A61" i="45"/>
  <c r="BP59" i="45"/>
  <c r="BN59" i="45"/>
  <c r="BF59" i="45"/>
  <c r="BD59" i="45"/>
  <c r="AZ59" i="45"/>
  <c r="AX59" i="45"/>
  <c r="AP59" i="45"/>
  <c r="AN59" i="45"/>
  <c r="AJ59" i="45"/>
  <c r="AH59" i="45"/>
  <c r="Z59" i="45"/>
  <c r="X59" i="45"/>
  <c r="T59" i="45"/>
  <c r="R59" i="45"/>
  <c r="J59" i="45"/>
  <c r="BR58" i="45" s="1"/>
  <c r="BW60" i="45" s="1"/>
  <c r="H59" i="45"/>
  <c r="BP58" i="45"/>
  <c r="BN58" i="45"/>
  <c r="BL58" i="45"/>
  <c r="BL59" i="45" s="1"/>
  <c r="BJ58" i="45"/>
  <c r="BJ59" i="45" s="1"/>
  <c r="BH58" i="45"/>
  <c r="BH59" i="45" s="1"/>
  <c r="BF58" i="45"/>
  <c r="BD58" i="45"/>
  <c r="BB58" i="45"/>
  <c r="BB59" i="45" s="1"/>
  <c r="AZ58" i="45"/>
  <c r="AX58" i="45"/>
  <c r="AV58" i="45"/>
  <c r="AV59" i="45" s="1"/>
  <c r="AT58" i="45"/>
  <c r="AT59" i="45" s="1"/>
  <c r="AR58" i="45"/>
  <c r="AR59" i="45" s="1"/>
  <c r="AP58" i="45"/>
  <c r="AN58" i="45"/>
  <c r="AL58" i="45"/>
  <c r="AL59" i="45" s="1"/>
  <c r="AJ58" i="45"/>
  <c r="AH58" i="45"/>
  <c r="AF58" i="45"/>
  <c r="AF59" i="45" s="1"/>
  <c r="AD58" i="45"/>
  <c r="AD59" i="45" s="1"/>
  <c r="AB58" i="45"/>
  <c r="AB59" i="45" s="1"/>
  <c r="Z58" i="45"/>
  <c r="X58" i="45"/>
  <c r="V58" i="45"/>
  <c r="V59" i="45" s="1"/>
  <c r="T58" i="45"/>
  <c r="R58" i="45"/>
  <c r="P58" i="45"/>
  <c r="P59" i="45" s="1"/>
  <c r="N58" i="45"/>
  <c r="N59" i="45" s="1"/>
  <c r="L58" i="45"/>
  <c r="L59" i="45" s="1"/>
  <c r="J58" i="45"/>
  <c r="H58" i="45"/>
  <c r="F55" i="45"/>
  <c r="A55" i="45"/>
  <c r="BJ52" i="45"/>
  <c r="BH52" i="45"/>
  <c r="BD52" i="45"/>
  <c r="BB52" i="45"/>
  <c r="AT52" i="45"/>
  <c r="AR52" i="45"/>
  <c r="AN52" i="45"/>
  <c r="AL52" i="45"/>
  <c r="AD52" i="45"/>
  <c r="AB52" i="45"/>
  <c r="X52" i="45"/>
  <c r="V52" i="45"/>
  <c r="N52" i="45"/>
  <c r="L52" i="45"/>
  <c r="H52" i="45"/>
  <c r="BP51" i="45"/>
  <c r="BP52" i="45" s="1"/>
  <c r="BN51" i="45"/>
  <c r="BN52" i="45" s="1"/>
  <c r="BL51" i="45"/>
  <c r="BL52" i="45" s="1"/>
  <c r="BJ51" i="45"/>
  <c r="BH51" i="45"/>
  <c r="BF51" i="45"/>
  <c r="BF52" i="45" s="1"/>
  <c r="BD51" i="45"/>
  <c r="BB51" i="45"/>
  <c r="AZ51" i="45"/>
  <c r="AZ52" i="45" s="1"/>
  <c r="AX51" i="45"/>
  <c r="AX52" i="45" s="1"/>
  <c r="AV51" i="45"/>
  <c r="AV52" i="45" s="1"/>
  <c r="AT51" i="45"/>
  <c r="AR51" i="45"/>
  <c r="AP51" i="45"/>
  <c r="AP52" i="45" s="1"/>
  <c r="AN51" i="45"/>
  <c r="AL51" i="45"/>
  <c r="AJ51" i="45"/>
  <c r="AJ52" i="45" s="1"/>
  <c r="AH51" i="45"/>
  <c r="AH52" i="45" s="1"/>
  <c r="AF51" i="45"/>
  <c r="AF52" i="45" s="1"/>
  <c r="AD51" i="45"/>
  <c r="AB51" i="45"/>
  <c r="Z51" i="45"/>
  <c r="Z52" i="45" s="1"/>
  <c r="X51" i="45"/>
  <c r="V51" i="45"/>
  <c r="T51" i="45"/>
  <c r="T52" i="45" s="1"/>
  <c r="R51" i="45"/>
  <c r="R52" i="45" s="1"/>
  <c r="P51" i="45"/>
  <c r="P52" i="45" s="1"/>
  <c r="N51" i="45"/>
  <c r="L51" i="45"/>
  <c r="J51" i="45"/>
  <c r="H51" i="45"/>
  <c r="F48" i="45"/>
  <c r="A47" i="45"/>
  <c r="BN45" i="45"/>
  <c r="BL45" i="45"/>
  <c r="BH45" i="45"/>
  <c r="BF45" i="45"/>
  <c r="AX45" i="45"/>
  <c r="AV45" i="45"/>
  <c r="AR45" i="45"/>
  <c r="AP45" i="45"/>
  <c r="AH45" i="45"/>
  <c r="AF45" i="45"/>
  <c r="AB45" i="45"/>
  <c r="Z45" i="45"/>
  <c r="R45" i="45"/>
  <c r="P45" i="45"/>
  <c r="L45" i="45"/>
  <c r="J45" i="45"/>
  <c r="BP44" i="45"/>
  <c r="BP45" i="45" s="1"/>
  <c r="BN44" i="45"/>
  <c r="BL44" i="45"/>
  <c r="BJ44" i="45"/>
  <c r="BJ45" i="45" s="1"/>
  <c r="BH44" i="45"/>
  <c r="BF44" i="45"/>
  <c r="BD44" i="45"/>
  <c r="BD45" i="45" s="1"/>
  <c r="BB44" i="45"/>
  <c r="BB45" i="45" s="1"/>
  <c r="AZ44" i="45"/>
  <c r="AZ45" i="45" s="1"/>
  <c r="AX44" i="45"/>
  <c r="AV44" i="45"/>
  <c r="AT44" i="45"/>
  <c r="AT45" i="45" s="1"/>
  <c r="AR44" i="45"/>
  <c r="AP44" i="45"/>
  <c r="AN44" i="45"/>
  <c r="AN45" i="45" s="1"/>
  <c r="AL44" i="45"/>
  <c r="AL45" i="45" s="1"/>
  <c r="AJ44" i="45"/>
  <c r="AJ45" i="45" s="1"/>
  <c r="AH44" i="45"/>
  <c r="AF44" i="45"/>
  <c r="AD44" i="45"/>
  <c r="AD45" i="45" s="1"/>
  <c r="AB44" i="45"/>
  <c r="Z44" i="45"/>
  <c r="X44" i="45"/>
  <c r="X45" i="45" s="1"/>
  <c r="V44" i="45"/>
  <c r="V45" i="45" s="1"/>
  <c r="BR44" i="45" s="1"/>
  <c r="BW46" i="45" s="1"/>
  <c r="T44" i="45"/>
  <c r="T45" i="45" s="1"/>
  <c r="R44" i="45"/>
  <c r="P44" i="45"/>
  <c r="N44" i="45"/>
  <c r="N45" i="45" s="1"/>
  <c r="L44" i="45"/>
  <c r="J44" i="45"/>
  <c r="H44" i="45"/>
  <c r="H45" i="45" s="1"/>
  <c r="F41" i="45"/>
  <c r="A41" i="45"/>
  <c r="A40" i="45"/>
  <c r="BW39" i="45"/>
  <c r="BR37" i="45"/>
  <c r="BP37" i="45"/>
  <c r="BN37" i="45"/>
  <c r="BL37" i="45"/>
  <c r="BJ37" i="45"/>
  <c r="BH37" i="45"/>
  <c r="BF37" i="45"/>
  <c r="BD37" i="45"/>
  <c r="BB37" i="45"/>
  <c r="AZ37" i="45"/>
  <c r="AX37" i="45"/>
  <c r="AT37" i="45"/>
  <c r="AR37" i="45"/>
  <c r="AR11" i="45" s="1"/>
  <c r="AP37" i="45"/>
  <c r="AN37" i="45"/>
  <c r="AL37" i="45"/>
  <c r="AJ37" i="45"/>
  <c r="AH37" i="45"/>
  <c r="AF37" i="45"/>
  <c r="AD37" i="45"/>
  <c r="AB37" i="45"/>
  <c r="Z37" i="45"/>
  <c r="X37" i="45"/>
  <c r="V37" i="45"/>
  <c r="T37" i="45"/>
  <c r="R37" i="45"/>
  <c r="P37" i="45"/>
  <c r="N37" i="45"/>
  <c r="L37" i="45"/>
  <c r="J37" i="45"/>
  <c r="BR35" i="45" s="1"/>
  <c r="BW35" i="45" s="1"/>
  <c r="H37" i="45"/>
  <c r="F34" i="45"/>
  <c r="A34" i="45"/>
  <c r="A33" i="45"/>
  <c r="BJ31" i="45"/>
  <c r="BH31" i="45"/>
  <c r="BD31" i="45"/>
  <c r="BB31" i="45"/>
  <c r="AT31" i="45"/>
  <c r="AR31" i="45"/>
  <c r="AN31" i="45"/>
  <c r="AL31" i="45"/>
  <c r="AD31" i="45"/>
  <c r="AB31" i="45"/>
  <c r="X31" i="45"/>
  <c r="V31" i="45"/>
  <c r="N31" i="45"/>
  <c r="L31" i="45"/>
  <c r="H31" i="45"/>
  <c r="BP30" i="45"/>
  <c r="BP31" i="45" s="1"/>
  <c r="BN30" i="45"/>
  <c r="BL30" i="45"/>
  <c r="BL31" i="45" s="1"/>
  <c r="BJ30" i="45"/>
  <c r="BH30" i="45"/>
  <c r="BF30" i="45"/>
  <c r="BF31" i="45" s="1"/>
  <c r="BD30" i="45"/>
  <c r="BB30" i="45"/>
  <c r="AZ30" i="45"/>
  <c r="AZ31" i="45" s="1"/>
  <c r="AX30" i="45"/>
  <c r="AV30" i="45"/>
  <c r="AV31" i="45" s="1"/>
  <c r="AT30" i="45"/>
  <c r="AR30" i="45"/>
  <c r="AP30" i="45"/>
  <c r="AP31" i="45" s="1"/>
  <c r="AN30" i="45"/>
  <c r="AL30" i="45"/>
  <c r="AJ30" i="45"/>
  <c r="AJ31" i="45" s="1"/>
  <c r="AH30" i="45"/>
  <c r="AF30" i="45"/>
  <c r="AF31" i="45" s="1"/>
  <c r="AD30" i="45"/>
  <c r="AB30" i="45"/>
  <c r="Z30" i="45"/>
  <c r="Z31" i="45" s="1"/>
  <c r="X30" i="45"/>
  <c r="V30" i="45"/>
  <c r="T30" i="45"/>
  <c r="T31" i="45" s="1"/>
  <c r="R30" i="45"/>
  <c r="P30" i="45"/>
  <c r="P31" i="45" s="1"/>
  <c r="N30" i="45"/>
  <c r="L30" i="45"/>
  <c r="J30" i="45"/>
  <c r="H30" i="45"/>
  <c r="F27" i="45"/>
  <c r="A27" i="45"/>
  <c r="A26" i="45"/>
  <c r="BP24" i="45"/>
  <c r="BN24" i="45"/>
  <c r="BJ24" i="45"/>
  <c r="BH24" i="45"/>
  <c r="AZ24" i="45"/>
  <c r="AX24" i="45"/>
  <c r="AT24" i="45"/>
  <c r="AR24" i="45"/>
  <c r="AJ24" i="45"/>
  <c r="AH24" i="45"/>
  <c r="AD24" i="45"/>
  <c r="AB24" i="45"/>
  <c r="T24" i="45"/>
  <c r="R24" i="45"/>
  <c r="N24" i="45"/>
  <c r="L24" i="45"/>
  <c r="BP23" i="45"/>
  <c r="BN23" i="45"/>
  <c r="BL23" i="45"/>
  <c r="BL24" i="45" s="1"/>
  <c r="BJ23" i="45"/>
  <c r="BH23" i="45"/>
  <c r="BF23" i="45"/>
  <c r="BF24" i="45" s="1"/>
  <c r="BD23" i="45"/>
  <c r="BD24" i="45" s="1"/>
  <c r="BB23" i="45"/>
  <c r="BB24" i="45" s="1"/>
  <c r="AZ23" i="45"/>
  <c r="AX23" i="45"/>
  <c r="AV23" i="45"/>
  <c r="AV24" i="45" s="1"/>
  <c r="AT23" i="45"/>
  <c r="AR23" i="45"/>
  <c r="AP23" i="45"/>
  <c r="AP24" i="45" s="1"/>
  <c r="AN23" i="45"/>
  <c r="AN24" i="45" s="1"/>
  <c r="AL23" i="45"/>
  <c r="AL24" i="45" s="1"/>
  <c r="AJ23" i="45"/>
  <c r="AH23" i="45"/>
  <c r="AF23" i="45"/>
  <c r="AF24" i="45" s="1"/>
  <c r="AD23" i="45"/>
  <c r="AB23" i="45"/>
  <c r="Z23" i="45"/>
  <c r="Z24" i="45" s="1"/>
  <c r="X23" i="45"/>
  <c r="X24" i="45" s="1"/>
  <c r="V23" i="45"/>
  <c r="V24" i="45" s="1"/>
  <c r="T23" i="45"/>
  <c r="R23" i="45"/>
  <c r="P23" i="45"/>
  <c r="P24" i="45" s="1"/>
  <c r="N23" i="45"/>
  <c r="L23" i="45"/>
  <c r="J23" i="45"/>
  <c r="J24" i="45" s="1"/>
  <c r="H23" i="45"/>
  <c r="F20" i="45"/>
  <c r="A20" i="45"/>
  <c r="A19" i="45"/>
  <c r="BP17" i="45"/>
  <c r="BN17" i="45"/>
  <c r="BH17" i="45"/>
  <c r="BF17" i="45"/>
  <c r="BD17" i="45"/>
  <c r="AZ17" i="45"/>
  <c r="AX17" i="45"/>
  <c r="AR17" i="45"/>
  <c r="AP17" i="45"/>
  <c r="AN17" i="45"/>
  <c r="AJ17" i="45"/>
  <c r="AH17" i="45"/>
  <c r="AB17" i="45"/>
  <c r="Z17" i="45"/>
  <c r="X17" i="45"/>
  <c r="T17" i="45"/>
  <c r="R17" i="45"/>
  <c r="J17" i="45"/>
  <c r="H17" i="45"/>
  <c r="BP16" i="45"/>
  <c r="BN16" i="45"/>
  <c r="BL16" i="45"/>
  <c r="BJ16" i="45"/>
  <c r="BJ17" i="45" s="1"/>
  <c r="BH16" i="45"/>
  <c r="BH11" i="45" s="1"/>
  <c r="BF16" i="45"/>
  <c r="BD16" i="45"/>
  <c r="BB16" i="45"/>
  <c r="BB17" i="45" s="1"/>
  <c r="AZ16" i="45"/>
  <c r="AX16" i="45"/>
  <c r="AV16" i="45"/>
  <c r="AT16" i="45"/>
  <c r="AT17" i="45" s="1"/>
  <c r="AR16" i="45"/>
  <c r="AP16" i="45"/>
  <c r="AN16" i="45"/>
  <c r="AL16" i="45"/>
  <c r="AL17" i="45" s="1"/>
  <c r="AJ16" i="45"/>
  <c r="AH16" i="45"/>
  <c r="AF16" i="45"/>
  <c r="AD16" i="45"/>
  <c r="AD17" i="45" s="1"/>
  <c r="AB16" i="45"/>
  <c r="Z16" i="45"/>
  <c r="X16" i="45"/>
  <c r="V16" i="45"/>
  <c r="V17" i="45" s="1"/>
  <c r="T16" i="45"/>
  <c r="R16" i="45"/>
  <c r="P16" i="45"/>
  <c r="N16" i="45"/>
  <c r="N17" i="45" s="1"/>
  <c r="L16" i="45"/>
  <c r="L17" i="45" s="1"/>
  <c r="J16" i="45"/>
  <c r="H16" i="45"/>
  <c r="CL13" i="45"/>
  <c r="F13" i="45"/>
  <c r="A13" i="45"/>
  <c r="CL12" i="45"/>
  <c r="BP12" i="45"/>
  <c r="BN12" i="45"/>
  <c r="BL12" i="45"/>
  <c r="BJ12" i="45"/>
  <c r="BH12" i="45"/>
  <c r="BF12" i="45"/>
  <c r="BD12" i="45"/>
  <c r="BB12" i="45"/>
  <c r="AZ12" i="45"/>
  <c r="AX12" i="45"/>
  <c r="AV12" i="45"/>
  <c r="AT12" i="45"/>
  <c r="AR12" i="45"/>
  <c r="AP12" i="45"/>
  <c r="AN12" i="45"/>
  <c r="AL12" i="45"/>
  <c r="AJ12" i="45"/>
  <c r="AH12" i="45"/>
  <c r="AF12" i="45"/>
  <c r="AD12" i="45"/>
  <c r="AB12" i="45"/>
  <c r="Z12" i="45"/>
  <c r="X12" i="45"/>
  <c r="V12" i="45"/>
  <c r="BR12" i="45" s="1"/>
  <c r="T12" i="45"/>
  <c r="R12" i="45"/>
  <c r="P12" i="45"/>
  <c r="N12" i="45"/>
  <c r="L12" i="45"/>
  <c r="J12" i="45"/>
  <c r="H12" i="45"/>
  <c r="CL11" i="45"/>
  <c r="BT11" i="45"/>
  <c r="BP11" i="45"/>
  <c r="BJ11" i="45"/>
  <c r="BD11" i="45"/>
  <c r="AZ11" i="45"/>
  <c r="AT11" i="45"/>
  <c r="AJ11" i="45"/>
  <c r="AD11" i="45"/>
  <c r="AB11" i="45"/>
  <c r="X11" i="45"/>
  <c r="N11" i="45"/>
  <c r="L11" i="45"/>
  <c r="H11" i="45"/>
  <c r="CL10" i="45"/>
  <c r="CL9" i="45"/>
  <c r="CL6" i="45"/>
  <c r="CL5" i="45"/>
  <c r="CG4" i="45"/>
  <c r="CF2" i="45" s="1"/>
  <c r="CG2" i="45" s="1"/>
  <c r="CL3" i="45"/>
  <c r="D48" i="37"/>
  <c r="I50" i="37" s="1"/>
  <c r="L47" i="37"/>
  <c r="F47" i="37"/>
  <c r="D48" i="36"/>
  <c r="R47" i="36" s="1"/>
  <c r="L47" i="36"/>
  <c r="F47" i="36"/>
  <c r="D48" i="35"/>
  <c r="I50" i="35" s="1"/>
  <c r="L47" i="35"/>
  <c r="F47" i="35"/>
  <c r="D48" i="34"/>
  <c r="R47" i="34" s="1"/>
  <c r="L47" i="34"/>
  <c r="F47" i="34"/>
  <c r="BN10" i="47" l="1"/>
  <c r="BN5" i="47" s="1"/>
  <c r="BO5" i="47" s="1"/>
  <c r="BH10" i="47"/>
  <c r="BH5" i="47" s="1"/>
  <c r="BI5" i="47" s="1"/>
  <c r="AR10" i="47"/>
  <c r="AR5" i="47" s="1"/>
  <c r="AS5" i="47" s="1"/>
  <c r="AB10" i="47"/>
  <c r="AB5" i="47" s="1"/>
  <c r="AC5" i="47" s="1"/>
  <c r="L10" i="47"/>
  <c r="L5" i="47" s="1"/>
  <c r="M5" i="47" s="1"/>
  <c r="BD10" i="47"/>
  <c r="BD5" i="47" s="1"/>
  <c r="BE5" i="47" s="1"/>
  <c r="AL10" i="47"/>
  <c r="AL5" i="47" s="1"/>
  <c r="AM5" i="47" s="1"/>
  <c r="T10" i="47"/>
  <c r="T5" i="47" s="1"/>
  <c r="U5" i="47" s="1"/>
  <c r="BB10" i="47"/>
  <c r="BB5" i="47" s="1"/>
  <c r="BC5" i="47" s="1"/>
  <c r="AJ10" i="47"/>
  <c r="AJ5" i="47" s="1"/>
  <c r="AK5" i="47" s="1"/>
  <c r="R10" i="47"/>
  <c r="R5" i="47" s="1"/>
  <c r="S5" i="47" s="1"/>
  <c r="H7" i="47"/>
  <c r="AZ10" i="47"/>
  <c r="AZ5" i="47" s="1"/>
  <c r="BA5" i="47" s="1"/>
  <c r="AH10" i="47"/>
  <c r="AH5" i="47" s="1"/>
  <c r="AI5" i="47" s="1"/>
  <c r="P10" i="47"/>
  <c r="P5" i="47" s="1"/>
  <c r="Q5" i="47" s="1"/>
  <c r="CH2" i="47"/>
  <c r="BJ10" i="47"/>
  <c r="BJ5" i="47" s="1"/>
  <c r="BK5" i="47" s="1"/>
  <c r="X10" i="47"/>
  <c r="X5" i="47" s="1"/>
  <c r="Y5" i="47" s="1"/>
  <c r="AX10" i="47"/>
  <c r="AX5" i="47" s="1"/>
  <c r="AY5" i="47" s="1"/>
  <c r="AF10" i="47"/>
  <c r="AF5" i="47" s="1"/>
  <c r="AG5" i="47" s="1"/>
  <c r="N10" i="47"/>
  <c r="N5" i="47" s="1"/>
  <c r="O5" i="47" s="1"/>
  <c r="BP10" i="47"/>
  <c r="BP5" i="47" s="1"/>
  <c r="BQ5" i="47" s="1"/>
  <c r="AV10" i="47"/>
  <c r="AV5" i="47" s="1"/>
  <c r="AW5" i="47" s="1"/>
  <c r="AD10" i="47"/>
  <c r="AD5" i="47" s="1"/>
  <c r="AE5" i="47" s="1"/>
  <c r="J10" i="47"/>
  <c r="J5" i="47" s="1"/>
  <c r="K5" i="47" s="1"/>
  <c r="AP10" i="47"/>
  <c r="AP5" i="47" s="1"/>
  <c r="AQ5" i="47" s="1"/>
  <c r="BL10" i="47"/>
  <c r="BL5" i="47" s="1"/>
  <c r="BM5" i="47" s="1"/>
  <c r="AT10" i="47"/>
  <c r="AT5" i="47" s="1"/>
  <c r="AU5" i="47" s="1"/>
  <c r="Z10" i="47"/>
  <c r="Z5" i="47" s="1"/>
  <c r="AA5" i="47" s="1"/>
  <c r="H10" i="47"/>
  <c r="H5" i="47" s="1"/>
  <c r="BF10" i="47"/>
  <c r="BF5" i="47" s="1"/>
  <c r="BG5" i="47" s="1"/>
  <c r="AN10" i="47"/>
  <c r="AN5" i="47" s="1"/>
  <c r="AO5" i="47" s="1"/>
  <c r="V10" i="47"/>
  <c r="V5" i="47" s="1"/>
  <c r="W5" i="47" s="1"/>
  <c r="T11" i="47"/>
  <c r="BR14" i="47"/>
  <c r="BW14" i="47" s="1"/>
  <c r="BR98" i="47"/>
  <c r="BW98" i="47" s="1"/>
  <c r="H101" i="47"/>
  <c r="H164" i="47"/>
  <c r="BR161" i="47"/>
  <c r="BW161" i="47" s="1"/>
  <c r="N11" i="47"/>
  <c r="N31" i="47"/>
  <c r="BR30" i="47" s="1"/>
  <c r="BW32" i="47" s="1"/>
  <c r="AD11" i="47"/>
  <c r="AD31" i="47"/>
  <c r="AT11" i="47"/>
  <c r="AT31" i="47"/>
  <c r="BJ11" i="47"/>
  <c r="BJ31" i="47"/>
  <c r="AF94" i="47"/>
  <c r="AF11" i="47"/>
  <c r="AV94" i="47"/>
  <c r="AV11" i="47"/>
  <c r="AJ11" i="47"/>
  <c r="BL11" i="47"/>
  <c r="J59" i="47"/>
  <c r="BR58" i="47" s="1"/>
  <c r="BW60" i="47" s="1"/>
  <c r="BR56" i="47"/>
  <c r="BW56" i="47" s="1"/>
  <c r="BR121" i="47"/>
  <c r="BW123" i="47" s="1"/>
  <c r="L171" i="47"/>
  <c r="BR168" i="47"/>
  <c r="BW168" i="47" s="1"/>
  <c r="AN11" i="47"/>
  <c r="L17" i="47"/>
  <c r="BR19" i="47" s="1"/>
  <c r="L11" i="47"/>
  <c r="AB17" i="47"/>
  <c r="AB11" i="47"/>
  <c r="AR17" i="47"/>
  <c r="AR11" i="47"/>
  <c r="BH17" i="47"/>
  <c r="BH11" i="47"/>
  <c r="BR63" i="47"/>
  <c r="BW63" i="47" s="1"/>
  <c r="AP11" i="47"/>
  <c r="BR12" i="47"/>
  <c r="V24" i="47"/>
  <c r="BR23" i="47" s="1"/>
  <c r="BW25" i="47" s="1"/>
  <c r="V11" i="47"/>
  <c r="AL24" i="47"/>
  <c r="AL11" i="47"/>
  <c r="BB24" i="47"/>
  <c r="BB11" i="47"/>
  <c r="BR35" i="47"/>
  <c r="BW35" i="47" s="1"/>
  <c r="BR42" i="47"/>
  <c r="BW42" i="47" s="1"/>
  <c r="L115" i="47"/>
  <c r="BR112" i="47"/>
  <c r="BW112" i="47" s="1"/>
  <c r="BR51" i="47"/>
  <c r="BW53" i="47" s="1"/>
  <c r="BR72" i="47"/>
  <c r="BW74" i="47" s="1"/>
  <c r="J11" i="47"/>
  <c r="BR11" i="47" s="1"/>
  <c r="AZ11" i="47"/>
  <c r="BR86" i="47"/>
  <c r="BW88" i="47" s="1"/>
  <c r="BW263" i="47"/>
  <c r="R11" i="47"/>
  <c r="R45" i="47"/>
  <c r="AH11" i="47"/>
  <c r="AH45" i="47"/>
  <c r="AX11" i="47"/>
  <c r="AX45" i="47"/>
  <c r="BN11" i="47"/>
  <c r="BN45" i="47"/>
  <c r="BR44" i="47" s="1"/>
  <c r="BW46" i="47" s="1"/>
  <c r="H80" i="47"/>
  <c r="BR77" i="47"/>
  <c r="BW77" i="47" s="1"/>
  <c r="BR147" i="47"/>
  <c r="BW147" i="47" s="1"/>
  <c r="N150" i="47"/>
  <c r="BR28" i="47"/>
  <c r="BW28" i="47" s="1"/>
  <c r="BR49" i="47"/>
  <c r="BW49" i="47" s="1"/>
  <c r="N66" i="47"/>
  <c r="BR65" i="47" s="1"/>
  <c r="BW67" i="47" s="1"/>
  <c r="BR70" i="47"/>
  <c r="BW70" i="47" s="1"/>
  <c r="H108" i="47"/>
  <c r="BR105" i="47"/>
  <c r="BW105" i="47" s="1"/>
  <c r="J143" i="47"/>
  <c r="BR142" i="47" s="1"/>
  <c r="BW144" i="47" s="1"/>
  <c r="BR140" i="47"/>
  <c r="BW140" i="47" s="1"/>
  <c r="BR198" i="47"/>
  <c r="BW200" i="47" s="1"/>
  <c r="BR119" i="47"/>
  <c r="BW119" i="47" s="1"/>
  <c r="H157" i="47"/>
  <c r="BR154" i="47"/>
  <c r="BW154" i="47" s="1"/>
  <c r="BR184" i="47"/>
  <c r="BW186" i="47" s="1"/>
  <c r="BL31" i="47"/>
  <c r="BR21" i="47"/>
  <c r="BW21" i="47" s="1"/>
  <c r="H94" i="47"/>
  <c r="BR91" i="47"/>
  <c r="BW91" i="47" s="1"/>
  <c r="BR149" i="47"/>
  <c r="BW151" i="47" s="1"/>
  <c r="BW319" i="47"/>
  <c r="BR114" i="47"/>
  <c r="BW116" i="47" s="1"/>
  <c r="BR170" i="47"/>
  <c r="BW172" i="47" s="1"/>
  <c r="BR133" i="47"/>
  <c r="BW133" i="47" s="1"/>
  <c r="H136" i="47"/>
  <c r="H178" i="47"/>
  <c r="BR175" i="47"/>
  <c r="BW175" i="47" s="1"/>
  <c r="BR315" i="47"/>
  <c r="BW315" i="47" s="1"/>
  <c r="BW256" i="47"/>
  <c r="BR259" i="47"/>
  <c r="BW259" i="47" s="1"/>
  <c r="BW270" i="47"/>
  <c r="BW291" i="47"/>
  <c r="BW326" i="47"/>
  <c r="H192" i="47"/>
  <c r="BW214" i="47"/>
  <c r="BR252" i="47"/>
  <c r="BW252" i="47" s="1"/>
  <c r="BR266" i="47"/>
  <c r="BW266" i="47" s="1"/>
  <c r="BW284" i="47"/>
  <c r="BR322" i="47"/>
  <c r="BW322" i="47" s="1"/>
  <c r="BW340" i="47"/>
  <c r="BR126" i="47"/>
  <c r="BW126" i="47" s="1"/>
  <c r="BR210" i="47"/>
  <c r="BW210" i="47" s="1"/>
  <c r="BW228" i="47"/>
  <c r="BW277" i="47"/>
  <c r="BR287" i="47"/>
  <c r="BW287" i="47" s="1"/>
  <c r="BR364" i="47"/>
  <c r="BW364" i="47" s="1"/>
  <c r="BW333" i="47"/>
  <c r="BR196" i="47"/>
  <c r="BW196" i="47" s="1"/>
  <c r="BR294" i="47"/>
  <c r="BW294" i="47" s="1"/>
  <c r="BR350" i="47"/>
  <c r="BW350" i="47" s="1"/>
  <c r="BR203" i="47"/>
  <c r="BW203" i="47" s="1"/>
  <c r="H206" i="47"/>
  <c r="BR357" i="47"/>
  <c r="BW357" i="47" s="1"/>
  <c r="BN10" i="46"/>
  <c r="BN5" i="46" s="1"/>
  <c r="BO5" i="46" s="1"/>
  <c r="AX10" i="46"/>
  <c r="AX5" i="46" s="1"/>
  <c r="AY5" i="46" s="1"/>
  <c r="AH10" i="46"/>
  <c r="AH5" i="46" s="1"/>
  <c r="AI5" i="46" s="1"/>
  <c r="R10" i="46"/>
  <c r="R5" i="46" s="1"/>
  <c r="S5" i="46" s="1"/>
  <c r="BJ10" i="46"/>
  <c r="BJ5" i="46" s="1"/>
  <c r="BK5" i="46" s="1"/>
  <c r="AT10" i="46"/>
  <c r="AT5" i="46" s="1"/>
  <c r="AU5" i="46" s="1"/>
  <c r="AD10" i="46"/>
  <c r="AD5" i="46" s="1"/>
  <c r="AE5" i="46" s="1"/>
  <c r="N10" i="46"/>
  <c r="N5" i="46" s="1"/>
  <c r="O5" i="46" s="1"/>
  <c r="H7" i="46"/>
  <c r="BH10" i="46"/>
  <c r="BH5" i="46" s="1"/>
  <c r="BI5" i="46" s="1"/>
  <c r="AR10" i="46"/>
  <c r="AR5" i="46" s="1"/>
  <c r="AS5" i="46" s="1"/>
  <c r="AB10" i="46"/>
  <c r="AB5" i="46" s="1"/>
  <c r="AC5" i="46" s="1"/>
  <c r="L10" i="46"/>
  <c r="L5" i="46" s="1"/>
  <c r="M5" i="46" s="1"/>
  <c r="CH2" i="46"/>
  <c r="BF10" i="46"/>
  <c r="BF5" i="46" s="1"/>
  <c r="BG5" i="46" s="1"/>
  <c r="AP10" i="46"/>
  <c r="AP5" i="46" s="1"/>
  <c r="AQ5" i="46" s="1"/>
  <c r="Z10" i="46"/>
  <c r="Z5" i="46" s="1"/>
  <c r="AA5" i="46" s="1"/>
  <c r="J10" i="46"/>
  <c r="J5" i="46" s="1"/>
  <c r="K5" i="46" s="1"/>
  <c r="BB10" i="46"/>
  <c r="BB5" i="46" s="1"/>
  <c r="BC5" i="46" s="1"/>
  <c r="AL10" i="46"/>
  <c r="AL5" i="46" s="1"/>
  <c r="AM5" i="46" s="1"/>
  <c r="V10" i="46"/>
  <c r="V5" i="46" s="1"/>
  <c r="W5" i="46" s="1"/>
  <c r="BP10" i="46"/>
  <c r="BP5" i="46" s="1"/>
  <c r="BQ5" i="46" s="1"/>
  <c r="AZ10" i="46"/>
  <c r="AZ5" i="46" s="1"/>
  <c r="BA5" i="46" s="1"/>
  <c r="AJ10" i="46"/>
  <c r="AJ5" i="46" s="1"/>
  <c r="AK5" i="46" s="1"/>
  <c r="T10" i="46"/>
  <c r="T5" i="46" s="1"/>
  <c r="U5" i="46" s="1"/>
  <c r="AF10" i="46"/>
  <c r="AF5" i="46" s="1"/>
  <c r="AG5" i="46" s="1"/>
  <c r="X10" i="46"/>
  <c r="X5" i="46" s="1"/>
  <c r="Y5" i="46" s="1"/>
  <c r="P10" i="46"/>
  <c r="P5" i="46" s="1"/>
  <c r="Q5" i="46" s="1"/>
  <c r="H10" i="46"/>
  <c r="H5" i="46" s="1"/>
  <c r="BL10" i="46"/>
  <c r="BL5" i="46" s="1"/>
  <c r="BM5" i="46" s="1"/>
  <c r="BD10" i="46"/>
  <c r="BD5" i="46" s="1"/>
  <c r="BE5" i="46" s="1"/>
  <c r="AV10" i="46"/>
  <c r="AV5" i="46" s="1"/>
  <c r="AW5" i="46" s="1"/>
  <c r="AN10" i="46"/>
  <c r="AN5" i="46" s="1"/>
  <c r="AO5" i="46" s="1"/>
  <c r="BR70" i="46"/>
  <c r="BW70" i="46" s="1"/>
  <c r="H73" i="46"/>
  <c r="V11" i="46"/>
  <c r="AL11" i="46"/>
  <c r="BB11" i="46"/>
  <c r="BR84" i="46"/>
  <c r="BW84" i="46" s="1"/>
  <c r="N87" i="46"/>
  <c r="BR44" i="46"/>
  <c r="BW46" i="46" s="1"/>
  <c r="J17" i="46"/>
  <c r="J11" i="46"/>
  <c r="BR11" i="46" s="1"/>
  <c r="AP17" i="46"/>
  <c r="AP11" i="46"/>
  <c r="BF17" i="46"/>
  <c r="BF11" i="46"/>
  <c r="BR49" i="46"/>
  <c r="BW49" i="46" s="1"/>
  <c r="H52" i="46"/>
  <c r="Z11" i="46"/>
  <c r="Z17" i="46"/>
  <c r="BR19" i="46" s="1"/>
  <c r="BR30" i="46"/>
  <c r="BW32" i="46" s="1"/>
  <c r="T11" i="46"/>
  <c r="BR21" i="46"/>
  <c r="BW21" i="46" s="1"/>
  <c r="BW11" i="46" s="1"/>
  <c r="T24" i="46"/>
  <c r="AJ24" i="46"/>
  <c r="AJ11" i="46"/>
  <c r="AZ11" i="46"/>
  <c r="AZ24" i="46"/>
  <c r="BP24" i="46"/>
  <c r="BP11" i="46"/>
  <c r="BR56" i="46"/>
  <c r="BW56" i="46" s="1"/>
  <c r="H59" i="46"/>
  <c r="BR12" i="46"/>
  <c r="N24" i="46"/>
  <c r="BR23" i="46" s="1"/>
  <c r="BW25" i="46" s="1"/>
  <c r="AD24" i="46"/>
  <c r="AT24" i="46"/>
  <c r="BJ24" i="46"/>
  <c r="BR28" i="46"/>
  <c r="BW28" i="46" s="1"/>
  <c r="H94" i="46"/>
  <c r="BR91" i="46"/>
  <c r="BW91" i="46" s="1"/>
  <c r="H66" i="46"/>
  <c r="BR63" i="46"/>
  <c r="BW63" i="46" s="1"/>
  <c r="J80" i="46"/>
  <c r="BR79" i="46" s="1"/>
  <c r="BW81" i="46" s="1"/>
  <c r="BR77" i="46"/>
  <c r="BW77" i="46" s="1"/>
  <c r="L11" i="46"/>
  <c r="AB11" i="46"/>
  <c r="AR11" i="46"/>
  <c r="BH11" i="46"/>
  <c r="BR42" i="46"/>
  <c r="BW42" i="46" s="1"/>
  <c r="BR100" i="46"/>
  <c r="BW102" i="46" s="1"/>
  <c r="BR86" i="46"/>
  <c r="BW88" i="46" s="1"/>
  <c r="BR121" i="46"/>
  <c r="BW123" i="46" s="1"/>
  <c r="BR128" i="46"/>
  <c r="BW130" i="46" s="1"/>
  <c r="R11" i="46"/>
  <c r="AH11" i="46"/>
  <c r="AX11" i="46"/>
  <c r="BN11" i="46"/>
  <c r="H115" i="46"/>
  <c r="BR112" i="46"/>
  <c r="BW112" i="46" s="1"/>
  <c r="H164" i="46"/>
  <c r="BR161" i="46"/>
  <c r="BW161" i="46" s="1"/>
  <c r="BW221" i="46"/>
  <c r="BR126" i="46"/>
  <c r="BW126" i="46" s="1"/>
  <c r="BW368" i="46"/>
  <c r="BR364" i="46"/>
  <c r="BW364" i="46" s="1"/>
  <c r="H108" i="46"/>
  <c r="BR105" i="46"/>
  <c r="BW105" i="46" s="1"/>
  <c r="BR119" i="46"/>
  <c r="BW119" i="46" s="1"/>
  <c r="BW319" i="46"/>
  <c r="BR135" i="46"/>
  <c r="BW137" i="46" s="1"/>
  <c r="H143" i="46"/>
  <c r="BR154" i="46"/>
  <c r="BW154" i="46" s="1"/>
  <c r="BR156" i="46"/>
  <c r="BW158" i="46" s="1"/>
  <c r="BR98" i="46"/>
  <c r="BW98" i="46" s="1"/>
  <c r="BR170" i="46"/>
  <c r="BW172" i="46" s="1"/>
  <c r="BW263" i="46"/>
  <c r="BW354" i="46"/>
  <c r="H178" i="46"/>
  <c r="BR175" i="46"/>
  <c r="BW175" i="46" s="1"/>
  <c r="H185" i="46"/>
  <c r="BR182" i="46"/>
  <c r="BW182" i="46" s="1"/>
  <c r="BR191" i="46"/>
  <c r="BW193" i="46" s="1"/>
  <c r="BW256" i="46"/>
  <c r="BW270" i="46"/>
  <c r="BR315" i="46"/>
  <c r="BW315" i="46" s="1"/>
  <c r="BR147" i="46"/>
  <c r="BW147" i="46" s="1"/>
  <c r="BR217" i="46"/>
  <c r="BW217" i="46" s="1"/>
  <c r="BW291" i="46"/>
  <c r="BW305" i="46"/>
  <c r="BW326" i="46"/>
  <c r="BR350" i="46"/>
  <c r="BW350" i="46" s="1"/>
  <c r="BR168" i="46"/>
  <c r="BW168" i="46" s="1"/>
  <c r="BW214" i="46"/>
  <c r="BW284" i="46"/>
  <c r="BW340" i="46"/>
  <c r="BR203" i="46"/>
  <c r="BW203" i="46" s="1"/>
  <c r="P206" i="46"/>
  <c r="BR205" i="46" s="1"/>
  <c r="BW207" i="46" s="1"/>
  <c r="BR252" i="46"/>
  <c r="BW252" i="46" s="1"/>
  <c r="BR273" i="46"/>
  <c r="BW273" i="46" s="1"/>
  <c r="BR301" i="46"/>
  <c r="BW301" i="46" s="1"/>
  <c r="BR329" i="46"/>
  <c r="BW329" i="46" s="1"/>
  <c r="BR357" i="46"/>
  <c r="BW357" i="46" s="1"/>
  <c r="BN10" i="45"/>
  <c r="BN5" i="45" s="1"/>
  <c r="BO5" i="45" s="1"/>
  <c r="AX10" i="45"/>
  <c r="AX5" i="45" s="1"/>
  <c r="AY5" i="45" s="1"/>
  <c r="AH10" i="45"/>
  <c r="AH5" i="45" s="1"/>
  <c r="AI5" i="45" s="1"/>
  <c r="R10" i="45"/>
  <c r="R5" i="45" s="1"/>
  <c r="S5" i="45" s="1"/>
  <c r="BL10" i="45"/>
  <c r="BL5" i="45" s="1"/>
  <c r="BM5" i="45" s="1"/>
  <c r="AV10" i="45"/>
  <c r="AV5" i="45" s="1"/>
  <c r="AW5" i="45" s="1"/>
  <c r="AF10" i="45"/>
  <c r="AF5" i="45" s="1"/>
  <c r="AG5" i="45" s="1"/>
  <c r="AT10" i="45"/>
  <c r="AT5" i="45" s="1"/>
  <c r="AU5" i="45" s="1"/>
  <c r="Z10" i="45"/>
  <c r="Z5" i="45" s="1"/>
  <c r="AA5" i="45" s="1"/>
  <c r="H10" i="45"/>
  <c r="H5" i="45" s="1"/>
  <c r="CH2" i="45"/>
  <c r="BJ10" i="45"/>
  <c r="BJ5" i="45" s="1"/>
  <c r="BK5" i="45" s="1"/>
  <c r="AP10" i="45"/>
  <c r="AP5" i="45" s="1"/>
  <c r="AQ5" i="45" s="1"/>
  <c r="V10" i="45"/>
  <c r="V5" i="45" s="1"/>
  <c r="W5" i="45" s="1"/>
  <c r="AL10" i="45"/>
  <c r="AL5" i="45" s="1"/>
  <c r="AM5" i="45" s="1"/>
  <c r="H7" i="45"/>
  <c r="BP10" i="45"/>
  <c r="BP5" i="45" s="1"/>
  <c r="BQ5" i="45" s="1"/>
  <c r="AR10" i="45"/>
  <c r="AR5" i="45" s="1"/>
  <c r="AS5" i="45" s="1"/>
  <c r="X10" i="45"/>
  <c r="X5" i="45" s="1"/>
  <c r="Y5" i="45" s="1"/>
  <c r="P10" i="45"/>
  <c r="P5" i="45" s="1"/>
  <c r="Q5" i="45" s="1"/>
  <c r="N10" i="45"/>
  <c r="N5" i="45" s="1"/>
  <c r="O5" i="45" s="1"/>
  <c r="BH10" i="45"/>
  <c r="BH5" i="45" s="1"/>
  <c r="BI5" i="45" s="1"/>
  <c r="AN10" i="45"/>
  <c r="AN5" i="45" s="1"/>
  <c r="AO5" i="45" s="1"/>
  <c r="T10" i="45"/>
  <c r="T5" i="45" s="1"/>
  <c r="U5" i="45" s="1"/>
  <c r="BF10" i="45"/>
  <c r="BF5" i="45" s="1"/>
  <c r="BG5" i="45" s="1"/>
  <c r="BD10" i="45"/>
  <c r="BD5" i="45" s="1"/>
  <c r="BE5" i="45" s="1"/>
  <c r="BB10" i="45"/>
  <c r="BB5" i="45" s="1"/>
  <c r="BC5" i="45" s="1"/>
  <c r="AD10" i="45"/>
  <c r="AD5" i="45" s="1"/>
  <c r="AE5" i="45" s="1"/>
  <c r="L10" i="45"/>
  <c r="L5" i="45" s="1"/>
  <c r="M5" i="45" s="1"/>
  <c r="AZ10" i="45"/>
  <c r="AZ5" i="45" s="1"/>
  <c r="BA5" i="45" s="1"/>
  <c r="AB10" i="45"/>
  <c r="AB5" i="45" s="1"/>
  <c r="AC5" i="45" s="1"/>
  <c r="J10" i="45"/>
  <c r="J5" i="45" s="1"/>
  <c r="K5" i="45" s="1"/>
  <c r="AJ10" i="45"/>
  <c r="AJ5" i="45" s="1"/>
  <c r="AK5" i="45" s="1"/>
  <c r="AF17" i="45"/>
  <c r="AF11" i="45"/>
  <c r="BL17" i="45"/>
  <c r="BL11" i="45"/>
  <c r="J11" i="45"/>
  <c r="BB11" i="45"/>
  <c r="H24" i="45"/>
  <c r="BR21" i="45"/>
  <c r="BW21" i="45" s="1"/>
  <c r="BR51" i="45"/>
  <c r="BW53" i="45" s="1"/>
  <c r="J52" i="45"/>
  <c r="BR49" i="45"/>
  <c r="BW49" i="45" s="1"/>
  <c r="BR79" i="45"/>
  <c r="BW81" i="45" s="1"/>
  <c r="T11" i="45"/>
  <c r="AN11" i="45"/>
  <c r="BR14" i="45"/>
  <c r="BW14" i="45" s="1"/>
  <c r="J31" i="45"/>
  <c r="BR28" i="45"/>
  <c r="BW28" i="45" s="1"/>
  <c r="BR98" i="45"/>
  <c r="BW98" i="45" s="1"/>
  <c r="T101" i="45"/>
  <c r="BR100" i="45" s="1"/>
  <c r="BW102" i="45" s="1"/>
  <c r="AL11" i="45"/>
  <c r="V11" i="45"/>
  <c r="R11" i="45"/>
  <c r="R31" i="45"/>
  <c r="BR30" i="45" s="1"/>
  <c r="BW32" i="45" s="1"/>
  <c r="AH11" i="45"/>
  <c r="AH31" i="45"/>
  <c r="AX11" i="45"/>
  <c r="AX31" i="45"/>
  <c r="BN11" i="45"/>
  <c r="BN31" i="45"/>
  <c r="BR56" i="45"/>
  <c r="BW56" i="45" s="1"/>
  <c r="BR72" i="45"/>
  <c r="BW74" i="45" s="1"/>
  <c r="BF11" i="45"/>
  <c r="AP11" i="45"/>
  <c r="Z11" i="45"/>
  <c r="P17" i="45"/>
  <c r="BR19" i="45" s="1"/>
  <c r="P11" i="45"/>
  <c r="BR11" i="45" s="1"/>
  <c r="AV17" i="45"/>
  <c r="AV11" i="45"/>
  <c r="H66" i="45"/>
  <c r="BR63" i="45"/>
  <c r="BW63" i="45" s="1"/>
  <c r="N94" i="45"/>
  <c r="BR93" i="45" s="1"/>
  <c r="BW95" i="45" s="1"/>
  <c r="BR91" i="45"/>
  <c r="BW91" i="45" s="1"/>
  <c r="BR128" i="45"/>
  <c r="BW130" i="45" s="1"/>
  <c r="BR42" i="45"/>
  <c r="BW42" i="45" s="1"/>
  <c r="BR84" i="45"/>
  <c r="BW84" i="45" s="1"/>
  <c r="H87" i="45"/>
  <c r="BR121" i="45"/>
  <c r="BW123" i="45" s="1"/>
  <c r="BR105" i="45"/>
  <c r="BW105" i="45" s="1"/>
  <c r="BR170" i="45"/>
  <c r="BW172" i="45" s="1"/>
  <c r="BR70" i="45"/>
  <c r="BW70" i="45" s="1"/>
  <c r="BR107" i="45"/>
  <c r="BW109" i="45" s="1"/>
  <c r="BR119" i="45"/>
  <c r="BW119" i="45" s="1"/>
  <c r="BR177" i="45"/>
  <c r="BW179" i="45" s="1"/>
  <c r="BW126" i="45"/>
  <c r="N143" i="45"/>
  <c r="BR142" i="45" s="1"/>
  <c r="BW144" i="45" s="1"/>
  <c r="BR140" i="45"/>
  <c r="BW140" i="45" s="1"/>
  <c r="H150" i="45"/>
  <c r="BR147" i="45"/>
  <c r="BW147" i="45" s="1"/>
  <c r="BR133" i="45"/>
  <c r="BW133" i="45" s="1"/>
  <c r="BR205" i="45"/>
  <c r="BW207" i="45" s="1"/>
  <c r="BW228" i="45"/>
  <c r="BW235" i="45"/>
  <c r="BW277" i="45"/>
  <c r="BW326" i="45"/>
  <c r="BR154" i="45"/>
  <c r="BW154" i="45" s="1"/>
  <c r="H157" i="45"/>
  <c r="BR163" i="45"/>
  <c r="BW165" i="45" s="1"/>
  <c r="BW368" i="45"/>
  <c r="BW221" i="45"/>
  <c r="BR259" i="45"/>
  <c r="BW259" i="45" s="1"/>
  <c r="BW298" i="45"/>
  <c r="BR322" i="45"/>
  <c r="BW322" i="45" s="1"/>
  <c r="BW340" i="45"/>
  <c r="BR198" i="45"/>
  <c r="BW200" i="45" s="1"/>
  <c r="P199" i="45"/>
  <c r="BR245" i="45"/>
  <c r="BW245" i="45" s="1"/>
  <c r="BW256" i="45"/>
  <c r="BW291" i="45"/>
  <c r="BR315" i="45"/>
  <c r="BW315" i="45" s="1"/>
  <c r="BW312" i="45"/>
  <c r="BR184" i="45"/>
  <c r="BW186" i="45" s="1"/>
  <c r="J192" i="45"/>
  <c r="BR191" i="45" s="1"/>
  <c r="BW193" i="45" s="1"/>
  <c r="BR189" i="45"/>
  <c r="BW189" i="45" s="1"/>
  <c r="BW214" i="45"/>
  <c r="BW263" i="45"/>
  <c r="BW333" i="45"/>
  <c r="BR210" i="45"/>
  <c r="BW210" i="45" s="1"/>
  <c r="BW242" i="45"/>
  <c r="BW249" i="45"/>
  <c r="BR266" i="45"/>
  <c r="BW266" i="45" s="1"/>
  <c r="BW284" i="45"/>
  <c r="BR287" i="45"/>
  <c r="BW287" i="45" s="1"/>
  <c r="BR336" i="45"/>
  <c r="BW336" i="45" s="1"/>
  <c r="BR357" i="45"/>
  <c r="BW357" i="45" s="1"/>
  <c r="BR168" i="45"/>
  <c r="BW168" i="45" s="1"/>
  <c r="BW305" i="45"/>
  <c r="BR175" i="45"/>
  <c r="BW175" i="45" s="1"/>
  <c r="BR203" i="45"/>
  <c r="BW203" i="45" s="1"/>
  <c r="R47" i="37"/>
  <c r="I50" i="36"/>
  <c r="R47" i="35"/>
  <c r="I50" i="34"/>
  <c r="BW18" i="47" l="1"/>
  <c r="BZ14" i="47"/>
  <c r="BR93" i="47"/>
  <c r="BW95" i="47" s="1"/>
  <c r="BR205" i="47"/>
  <c r="BW207" i="47" s="1"/>
  <c r="I5" i="47"/>
  <c r="BR100" i="47"/>
  <c r="BW102" i="47" s="1"/>
  <c r="BW11" i="47"/>
  <c r="J7" i="47"/>
  <c r="H4" i="47"/>
  <c r="H8" i="47"/>
  <c r="BR177" i="47"/>
  <c r="BW179" i="47" s="1"/>
  <c r="BR135" i="47"/>
  <c r="BW137" i="47" s="1"/>
  <c r="BR107" i="47"/>
  <c r="BW109" i="47" s="1"/>
  <c r="BR163" i="47"/>
  <c r="BW165" i="47" s="1"/>
  <c r="BR191" i="47"/>
  <c r="BW193" i="47" s="1"/>
  <c r="BR156" i="47"/>
  <c r="BW158" i="47" s="1"/>
  <c r="BR79" i="47"/>
  <c r="BW81" i="47" s="1"/>
  <c r="BW18" i="46"/>
  <c r="BZ14" i="46"/>
  <c r="BR107" i="46"/>
  <c r="BW109" i="46" s="1"/>
  <c r="BR177" i="46"/>
  <c r="BW179" i="46" s="1"/>
  <c r="BR93" i="46"/>
  <c r="BW95" i="46" s="1"/>
  <c r="BR58" i="46"/>
  <c r="BW60" i="46" s="1"/>
  <c r="BR51" i="46"/>
  <c r="BW53" i="46" s="1"/>
  <c r="BR163" i="46"/>
  <c r="BW165" i="46" s="1"/>
  <c r="BR142" i="46"/>
  <c r="BW144" i="46" s="1"/>
  <c r="I5" i="46"/>
  <c r="BR72" i="46"/>
  <c r="BW74" i="46" s="1"/>
  <c r="BR114" i="46"/>
  <c r="BW116" i="46" s="1"/>
  <c r="BR184" i="46"/>
  <c r="BW186" i="46" s="1"/>
  <c r="BR65" i="46"/>
  <c r="BW67" i="46" s="1"/>
  <c r="H8" i="46"/>
  <c r="J7" i="46"/>
  <c r="H4" i="46"/>
  <c r="BW18" i="45"/>
  <c r="BZ14" i="45"/>
  <c r="BR149" i="45"/>
  <c r="BW151" i="45" s="1"/>
  <c r="BW11" i="45"/>
  <c r="BR156" i="45"/>
  <c r="BW158" i="45" s="1"/>
  <c r="BR86" i="45"/>
  <c r="BW88" i="45" s="1"/>
  <c r="BR65" i="45"/>
  <c r="BW67" i="45" s="1"/>
  <c r="I5" i="45"/>
  <c r="BR23" i="45"/>
  <c r="BW25" i="45" s="1"/>
  <c r="H4" i="45"/>
  <c r="H8" i="45"/>
  <c r="J7" i="45"/>
  <c r="I4" i="47" l="1"/>
  <c r="J4" i="47"/>
  <c r="K4" i="47" s="1"/>
  <c r="J9" i="47"/>
  <c r="L7" i="47"/>
  <c r="BW12" i="47"/>
  <c r="I4" i="46"/>
  <c r="L7" i="46"/>
  <c r="J9" i="46"/>
  <c r="J4" i="46"/>
  <c r="K4" i="46" s="1"/>
  <c r="BW12" i="46"/>
  <c r="I4" i="45"/>
  <c r="L7" i="45"/>
  <c r="J9" i="45"/>
  <c r="J4" i="45"/>
  <c r="K4" i="45" s="1"/>
  <c r="BW12" i="45"/>
  <c r="L9" i="47" l="1"/>
  <c r="L4" i="47"/>
  <c r="N7" i="47"/>
  <c r="L9" i="46"/>
  <c r="N7" i="46"/>
  <c r="L4" i="46"/>
  <c r="L9" i="45"/>
  <c r="N7" i="45"/>
  <c r="L4" i="45"/>
  <c r="N9" i="47" l="1"/>
  <c r="N4" i="47"/>
  <c r="O4" i="47" s="1"/>
  <c r="P7" i="47"/>
  <c r="M4" i="47"/>
  <c r="N9" i="46"/>
  <c r="N4" i="46"/>
  <c r="O4" i="46" s="1"/>
  <c r="P7" i="46"/>
  <c r="M4" i="46"/>
  <c r="N9" i="45"/>
  <c r="P7" i="45"/>
  <c r="N4" i="45"/>
  <c r="O4" i="45" s="1"/>
  <c r="M4" i="45"/>
  <c r="P9" i="47" l="1"/>
  <c r="R7" i="47"/>
  <c r="P4" i="47"/>
  <c r="R7" i="46"/>
  <c r="P4" i="46"/>
  <c r="P9" i="46"/>
  <c r="P9" i="45"/>
  <c r="R7" i="45"/>
  <c r="P4" i="45"/>
  <c r="Q4" i="47" l="1"/>
  <c r="T7" i="47"/>
  <c r="R4" i="47"/>
  <c r="S4" i="47" s="1"/>
  <c r="R9" i="47"/>
  <c r="R9" i="46"/>
  <c r="T7" i="46"/>
  <c r="R4" i="46"/>
  <c r="S4" i="46" s="1"/>
  <c r="Q4" i="46"/>
  <c r="Q4" i="45"/>
  <c r="R9" i="45"/>
  <c r="R4" i="45"/>
  <c r="S4" i="45" s="1"/>
  <c r="T7" i="45"/>
  <c r="V7" i="47" l="1"/>
  <c r="T4" i="47"/>
  <c r="T9" i="47"/>
  <c r="V7" i="46"/>
  <c r="T9" i="46"/>
  <c r="T4" i="46"/>
  <c r="T4" i="45"/>
  <c r="V7" i="45"/>
  <c r="T9" i="45"/>
  <c r="U4" i="47" l="1"/>
  <c r="X7" i="47"/>
  <c r="V4" i="47"/>
  <c r="W4" i="47" s="1"/>
  <c r="V9" i="47"/>
  <c r="X7" i="46"/>
  <c r="V4" i="46"/>
  <c r="W4" i="46" s="1"/>
  <c r="V9" i="46"/>
  <c r="U4" i="46"/>
  <c r="V4" i="45"/>
  <c r="W4" i="45" s="1"/>
  <c r="X7" i="45"/>
  <c r="V9" i="45"/>
  <c r="U4" i="45"/>
  <c r="Z7" i="47" l="1"/>
  <c r="X4" i="47"/>
  <c r="Y4" i="47" s="1"/>
  <c r="X9" i="47"/>
  <c r="X9" i="46"/>
  <c r="X4" i="46"/>
  <c r="Y4" i="46" s="1"/>
  <c r="Z7" i="46"/>
  <c r="X4" i="45"/>
  <c r="Y4" i="45" s="1"/>
  <c r="Z7" i="45"/>
  <c r="X9" i="45"/>
  <c r="B31" i="16"/>
  <c r="Z4" i="47" l="1"/>
  <c r="AA4" i="47" s="1"/>
  <c r="Z9" i="47"/>
  <c r="AB7" i="47"/>
  <c r="AB7" i="46"/>
  <c r="Z9" i="46"/>
  <c r="Z4" i="46"/>
  <c r="AA4" i="46" s="1"/>
  <c r="AB7" i="45"/>
  <c r="Z4" i="45"/>
  <c r="AA4" i="45" s="1"/>
  <c r="Z9" i="45"/>
  <c r="AB9" i="47" l="1"/>
  <c r="AB4" i="47"/>
  <c r="AC4" i="47" s="1"/>
  <c r="AD7" i="47"/>
  <c r="AB9" i="46"/>
  <c r="AB4" i="46"/>
  <c r="AC4" i="46" s="1"/>
  <c r="AD7" i="46"/>
  <c r="AB9" i="45"/>
  <c r="AD7" i="45"/>
  <c r="AB4" i="45"/>
  <c r="AC4" i="45" s="1"/>
  <c r="AD9" i="47" l="1"/>
  <c r="AD4" i="47"/>
  <c r="AE4" i="47" s="1"/>
  <c r="AF7" i="47"/>
  <c r="AD9" i="46"/>
  <c r="AD4" i="46"/>
  <c r="AE4" i="46" s="1"/>
  <c r="AF7" i="46"/>
  <c r="AD4" i="45"/>
  <c r="AE4" i="45" s="1"/>
  <c r="AD9" i="45"/>
  <c r="AF7" i="45"/>
  <c r="AF9" i="47" l="1"/>
  <c r="AH7" i="47"/>
  <c r="AF4" i="47"/>
  <c r="AG4" i="47" s="1"/>
  <c r="AF4" i="46"/>
  <c r="AG4" i="46" s="1"/>
  <c r="AF9" i="46"/>
  <c r="AH7" i="46"/>
  <c r="AF9" i="45"/>
  <c r="AH7" i="45"/>
  <c r="AF4" i="45"/>
  <c r="AG4" i="45" s="1"/>
  <c r="AJ7" i="47" l="1"/>
  <c r="AH4" i="47"/>
  <c r="AI4" i="47" s="1"/>
  <c r="AH9" i="47"/>
  <c r="AH9" i="46"/>
  <c r="AJ7" i="46"/>
  <c r="AH4" i="46"/>
  <c r="AI4" i="46" s="1"/>
  <c r="AH9" i="45"/>
  <c r="AJ7" i="45"/>
  <c r="AH4" i="45"/>
  <c r="AI4" i="45" s="1"/>
  <c r="AL7" i="47" l="1"/>
  <c r="AJ4" i="47"/>
  <c r="AK4" i="47" s="1"/>
  <c r="AJ9" i="47"/>
  <c r="AL7" i="46"/>
  <c r="AJ9" i="46"/>
  <c r="AJ4" i="46"/>
  <c r="AK4" i="46" s="1"/>
  <c r="AJ9" i="45"/>
  <c r="AJ4" i="45"/>
  <c r="AK4" i="45" s="1"/>
  <c r="AL7" i="45"/>
  <c r="AN7" i="47" l="1"/>
  <c r="AL4" i="47"/>
  <c r="AM4" i="47" s="1"/>
  <c r="AL9" i="47"/>
  <c r="AN7" i="46"/>
  <c r="AL4" i="46"/>
  <c r="AM4" i="46" s="1"/>
  <c r="AL9" i="46"/>
  <c r="AL4" i="45"/>
  <c r="AM4" i="45" s="1"/>
  <c r="AN7" i="45"/>
  <c r="AL9" i="45"/>
  <c r="AN4" i="47" l="1"/>
  <c r="AO4" i="47" s="1"/>
  <c r="AN9" i="47"/>
  <c r="AP7" i="47"/>
  <c r="AN9" i="46"/>
  <c r="AP7" i="46"/>
  <c r="AN4" i="46"/>
  <c r="AO4" i="46" s="1"/>
  <c r="AP7" i="45"/>
  <c r="AN9" i="45"/>
  <c r="AN4" i="45"/>
  <c r="AO4" i="45" s="1"/>
  <c r="AP4" i="47" l="1"/>
  <c r="AQ4" i="47" s="1"/>
  <c r="AP9" i="47"/>
  <c r="AR7" i="47"/>
  <c r="AR7" i="46"/>
  <c r="AP9" i="46"/>
  <c r="AP4" i="46"/>
  <c r="AQ4" i="46" s="1"/>
  <c r="AR7" i="45"/>
  <c r="AP4" i="45"/>
  <c r="AQ4" i="45" s="1"/>
  <c r="AP9" i="45"/>
  <c r="AR9" i="47" l="1"/>
  <c r="AR4" i="47"/>
  <c r="AS4" i="47" s="1"/>
  <c r="AT7" i="47"/>
  <c r="AR9" i="46"/>
  <c r="AR4" i="46"/>
  <c r="AS4" i="46" s="1"/>
  <c r="AT7" i="46"/>
  <c r="AT7" i="45"/>
  <c r="AR9" i="45"/>
  <c r="AR4" i="45"/>
  <c r="AS4" i="45" s="1"/>
  <c r="AT9" i="47" l="1"/>
  <c r="AT4" i="47"/>
  <c r="AU4" i="47" s="1"/>
  <c r="AV7" i="47"/>
  <c r="AT9" i="46"/>
  <c r="AT4" i="46"/>
  <c r="AU4" i="46" s="1"/>
  <c r="AV7" i="46"/>
  <c r="AT4" i="45"/>
  <c r="AU4" i="45" s="1"/>
  <c r="AT9" i="45"/>
  <c r="AV7" i="45"/>
  <c r="AV9" i="47" l="1"/>
  <c r="AX7" i="47"/>
  <c r="AV4" i="47"/>
  <c r="AW4" i="47" s="1"/>
  <c r="AV4" i="46"/>
  <c r="AW4" i="46" s="1"/>
  <c r="AX7" i="46"/>
  <c r="AV9" i="46"/>
  <c r="AV4" i="45"/>
  <c r="AW4" i="45" s="1"/>
  <c r="AV9" i="45"/>
  <c r="AX7" i="45"/>
  <c r="AZ7" i="47" l="1"/>
  <c r="AX4" i="47"/>
  <c r="AY4" i="47" s="1"/>
  <c r="AX9" i="47"/>
  <c r="AX9" i="46"/>
  <c r="AZ7" i="46"/>
  <c r="AX4" i="46"/>
  <c r="AY4" i="46" s="1"/>
  <c r="AX9" i="45"/>
  <c r="AX4" i="45"/>
  <c r="AY4" i="45" s="1"/>
  <c r="AZ7" i="45"/>
  <c r="D31" i="17"/>
  <c r="F30" i="17"/>
  <c r="F29" i="17"/>
  <c r="F28" i="17"/>
  <c r="F27" i="17"/>
  <c r="F26" i="17"/>
  <c r="B26" i="17"/>
  <c r="F25" i="17"/>
  <c r="F31" i="17" s="1"/>
  <c r="B25" i="17"/>
  <c r="D22" i="17"/>
  <c r="D21" i="17"/>
  <c r="B14" i="17"/>
  <c r="B16" i="17" s="1"/>
  <c r="B18" i="17" s="1"/>
  <c r="B13" i="17"/>
  <c r="D34" i="16"/>
  <c r="D31" i="16"/>
  <c r="F30" i="16"/>
  <c r="F29" i="16"/>
  <c r="F28" i="16"/>
  <c r="F27" i="16"/>
  <c r="F26" i="16"/>
  <c r="F25" i="16"/>
  <c r="F31" i="16" s="1"/>
  <c r="B25" i="16"/>
  <c r="D22" i="16"/>
  <c r="D21" i="16"/>
  <c r="B14" i="16"/>
  <c r="B16" i="16" s="1"/>
  <c r="B18" i="16" s="1"/>
  <c r="B13" i="16"/>
  <c r="C11" i="17"/>
  <c r="C15" i="17"/>
  <c r="C15" i="28"/>
  <c r="C15" i="16"/>
  <c r="BB7" i="47" l="1"/>
  <c r="AZ4" i="47"/>
  <c r="BA4" i="47" s="1"/>
  <c r="AZ9" i="47"/>
  <c r="BB7" i="46"/>
  <c r="AZ9" i="46"/>
  <c r="AZ4" i="46"/>
  <c r="BA4" i="46" s="1"/>
  <c r="BB7" i="45"/>
  <c r="AZ9" i="45"/>
  <c r="AZ4" i="45"/>
  <c r="BA4" i="45" s="1"/>
  <c r="D11" i="17"/>
  <c r="C14" i="17"/>
  <c r="C16" i="17" s="1"/>
  <c r="C18" i="17" s="1"/>
  <c r="C13" i="17"/>
  <c r="D13" i="17" s="1"/>
  <c r="D34" i="17"/>
  <c r="B27" i="17"/>
  <c r="C14" i="16"/>
  <c r="C16" i="16" s="1"/>
  <c r="C18" i="16" s="1"/>
  <c r="C13" i="16"/>
  <c r="D13" i="16" s="1"/>
  <c r="D11" i="16"/>
  <c r="F34" i="16"/>
  <c r="D35" i="16"/>
  <c r="F35" i="16" s="1"/>
  <c r="BD7" i="47" l="1"/>
  <c r="BB4" i="47"/>
  <c r="BC4" i="47" s="1"/>
  <c r="BB9" i="47"/>
  <c r="BD7" i="46"/>
  <c r="BB4" i="46"/>
  <c r="BC4" i="46" s="1"/>
  <c r="BB9" i="46"/>
  <c r="BB9" i="45"/>
  <c r="BB4" i="45"/>
  <c r="BC4" i="45" s="1"/>
  <c r="BD7" i="45"/>
  <c r="B28" i="17"/>
  <c r="F34" i="17"/>
  <c r="D35" i="17"/>
  <c r="F35" i="17" s="1"/>
  <c r="D36" i="16"/>
  <c r="BF7" i="47" l="1"/>
  <c r="BD9" i="47"/>
  <c r="BD4" i="47"/>
  <c r="BE4" i="47" s="1"/>
  <c r="BF7" i="46"/>
  <c r="BD4" i="46"/>
  <c r="BE4" i="46" s="1"/>
  <c r="BD9" i="46"/>
  <c r="BD4" i="45"/>
  <c r="BE4" i="45" s="1"/>
  <c r="BF7" i="45"/>
  <c r="BD9" i="45"/>
  <c r="B29" i="17"/>
  <c r="D36" i="17"/>
  <c r="F36" i="17" s="1"/>
  <c r="B30" i="17"/>
  <c r="F36" i="16"/>
  <c r="D37" i="16"/>
  <c r="BF4" i="47" l="1"/>
  <c r="BG4" i="47" s="1"/>
  <c r="BF9" i="47"/>
  <c r="BH7" i="47"/>
  <c r="BH7" i="46"/>
  <c r="BF9" i="46"/>
  <c r="BF4" i="46"/>
  <c r="BG4" i="46" s="1"/>
  <c r="BH7" i="45"/>
  <c r="BF4" i="45"/>
  <c r="BG4" i="45" s="1"/>
  <c r="BF9" i="45"/>
  <c r="B34" i="17"/>
  <c r="B31" i="17"/>
  <c r="D37" i="17"/>
  <c r="F37" i="16"/>
  <c r="F38" i="16" s="1"/>
  <c r="D38" i="16"/>
  <c r="BH9" i="47" l="1"/>
  <c r="BH4" i="47"/>
  <c r="BI4" i="47" s="1"/>
  <c r="BJ7" i="47"/>
  <c r="BH9" i="46"/>
  <c r="BJ7" i="46"/>
  <c r="BH4" i="46"/>
  <c r="BI4" i="46" s="1"/>
  <c r="BH9" i="45"/>
  <c r="BJ7" i="45"/>
  <c r="BH4" i="45"/>
  <c r="BI4" i="45" s="1"/>
  <c r="B36" i="17"/>
  <c r="F37" i="17"/>
  <c r="F38" i="17" s="1"/>
  <c r="D38" i="17"/>
  <c r="B35" i="17"/>
  <c r="BJ9" i="47" l="1"/>
  <c r="BJ4" i="47"/>
  <c r="BK4" i="47" s="1"/>
  <c r="BL7" i="47"/>
  <c r="BJ9" i="46"/>
  <c r="BJ4" i="46"/>
  <c r="BK4" i="46" s="1"/>
  <c r="BL7" i="46"/>
  <c r="BJ9" i="45"/>
  <c r="BJ4" i="45"/>
  <c r="BK4" i="45" s="1"/>
  <c r="BL7" i="45"/>
  <c r="B38" i="17"/>
  <c r="F40" i="17" s="1"/>
  <c r="B37" i="17"/>
  <c r="BL4" i="47" l="1"/>
  <c r="BM4" i="47" s="1"/>
  <c r="BL9" i="47"/>
  <c r="BL8" i="47"/>
  <c r="BM8" i="47" s="1"/>
  <c r="BN7" i="47"/>
  <c r="BL8" i="46"/>
  <c r="BM8" i="46" s="1"/>
  <c r="BL4" i="46"/>
  <c r="BM4" i="46" s="1"/>
  <c r="BL9" i="46"/>
  <c r="BN7" i="46"/>
  <c r="BL8" i="45"/>
  <c r="BM8" i="45" s="1"/>
  <c r="BL4" i="45"/>
  <c r="BM4" i="45" s="1"/>
  <c r="BL9" i="45"/>
  <c r="BN7" i="45"/>
  <c r="F31" i="28"/>
  <c r="D31" i="28"/>
  <c r="F30" i="28"/>
  <c r="F29" i="28"/>
  <c r="F28" i="28"/>
  <c r="F27" i="28"/>
  <c r="F26" i="28"/>
  <c r="B26" i="28"/>
  <c r="F25" i="28"/>
  <c r="B25" i="28"/>
  <c r="D22" i="28"/>
  <c r="D21" i="28"/>
  <c r="C14" i="28"/>
  <c r="C16" i="28" s="1"/>
  <c r="C18" i="28" s="1"/>
  <c r="B14" i="28"/>
  <c r="B16" i="28" s="1"/>
  <c r="B18" i="28" s="1"/>
  <c r="C13" i="28"/>
  <c r="B13" i="28"/>
  <c r="D11" i="28"/>
  <c r="D35" i="3"/>
  <c r="D37" i="3" s="1"/>
  <c r="D34" i="3"/>
  <c r="D36" i="3" s="1"/>
  <c r="B36" i="3"/>
  <c r="B35" i="3"/>
  <c r="B34" i="3"/>
  <c r="B37" i="3" s="1"/>
  <c r="F25" i="3"/>
  <c r="F30" i="3"/>
  <c r="D31" i="3"/>
  <c r="B31" i="3"/>
  <c r="B25" i="3"/>
  <c r="B26" i="3" s="1"/>
  <c r="B13" i="3"/>
  <c r="BN9" i="47" l="1"/>
  <c r="BP7" i="47"/>
  <c r="BN4" i="47"/>
  <c r="BO4" i="47" s="1"/>
  <c r="BN8" i="47"/>
  <c r="BO8" i="47" s="1"/>
  <c r="BN9" i="46"/>
  <c r="BN8" i="46"/>
  <c r="BO8" i="46" s="1"/>
  <c r="BP7" i="46"/>
  <c r="BN4" i="46"/>
  <c r="BO4" i="46" s="1"/>
  <c r="BN9" i="45"/>
  <c r="BN8" i="45"/>
  <c r="BO8" i="45" s="1"/>
  <c r="BN4" i="45"/>
  <c r="BO4" i="45" s="1"/>
  <c r="BP7" i="45"/>
  <c r="D13" i="28"/>
  <c r="D34" i="28"/>
  <c r="B27" i="28"/>
  <c r="B28" i="28" s="1"/>
  <c r="B28" i="3"/>
  <c r="B27" i="3"/>
  <c r="B29" i="3" s="1"/>
  <c r="B38" i="3"/>
  <c r="D11" i="3"/>
  <c r="D38" i="3"/>
  <c r="F29" i="3"/>
  <c r="D22" i="3"/>
  <c r="D21" i="3"/>
  <c r="C14" i="3"/>
  <c r="C16" i="3" s="1"/>
  <c r="C18" i="3" s="1"/>
  <c r="B14" i="3"/>
  <c r="B16" i="3" s="1"/>
  <c r="B18" i="3" s="1"/>
  <c r="F34" i="3"/>
  <c r="F36" i="3"/>
  <c r="F35" i="3"/>
  <c r="F37" i="3"/>
  <c r="F27" i="3"/>
  <c r="F26" i="3"/>
  <c r="F31" i="3" s="1"/>
  <c r="F28" i="3"/>
  <c r="C13" i="3"/>
  <c r="D13" i="3" s="1"/>
  <c r="H11" i="13"/>
  <c r="M12" i="13"/>
  <c r="F16" i="13"/>
  <c r="C11" i="13"/>
  <c r="M11" i="13"/>
  <c r="D15" i="13"/>
  <c r="G16" i="13"/>
  <c r="J12" i="13"/>
  <c r="M14" i="13"/>
  <c r="J11" i="13"/>
  <c r="L15" i="13"/>
  <c r="H15" i="13"/>
  <c r="F15" i="13"/>
  <c r="K13" i="13"/>
  <c r="L13" i="13"/>
  <c r="G11" i="13"/>
  <c r="I11" i="13"/>
  <c r="J15" i="13"/>
  <c r="F11" i="13"/>
  <c r="K14" i="13"/>
  <c r="L11" i="13"/>
  <c r="F12" i="13"/>
  <c r="L14" i="13"/>
  <c r="I16" i="13"/>
  <c r="C16" i="13"/>
  <c r="E15" i="13"/>
  <c r="E12" i="13"/>
  <c r="K16" i="13"/>
  <c r="H12" i="13"/>
  <c r="K15" i="13"/>
  <c r="D16" i="13"/>
  <c r="I12" i="13"/>
  <c r="E11" i="13"/>
  <c r="C12" i="13"/>
  <c r="B14" i="13"/>
  <c r="B13" i="13"/>
  <c r="G13" i="13"/>
  <c r="M15" i="13"/>
  <c r="M16" i="13"/>
  <c r="J13" i="13"/>
  <c r="M13" i="13"/>
  <c r="L16" i="13"/>
  <c r="I15" i="13"/>
  <c r="B11" i="13"/>
  <c r="K11" i="13"/>
  <c r="B12" i="13"/>
  <c r="B16" i="13"/>
  <c r="I14" i="13"/>
  <c r="G15" i="13"/>
  <c r="E16" i="13"/>
  <c r="L12" i="13"/>
  <c r="I13" i="13"/>
  <c r="D11" i="13"/>
  <c r="D12" i="13"/>
  <c r="C15" i="13"/>
  <c r="J14" i="13"/>
  <c r="G12" i="13"/>
  <c r="K12" i="13"/>
  <c r="BP4" i="47" l="1"/>
  <c r="BP8" i="47"/>
  <c r="BQ8" i="47" s="1"/>
  <c r="BP9" i="47"/>
  <c r="BP8" i="46"/>
  <c r="BQ8" i="46" s="1"/>
  <c r="BP9" i="46"/>
  <c r="BP4" i="46"/>
  <c r="BP4" i="45"/>
  <c r="BP9" i="45"/>
  <c r="BP8" i="45"/>
  <c r="BQ8" i="45" s="1"/>
  <c r="B38" i="16"/>
  <c r="F40" i="16" s="1"/>
  <c r="F34" i="28"/>
  <c r="D36" i="28"/>
  <c r="F36" i="28" s="1"/>
  <c r="D35" i="28"/>
  <c r="B29" i="28"/>
  <c r="B30" i="3"/>
  <c r="F41" i="3" s="1"/>
  <c r="F38" i="3"/>
  <c r="N12" i="13"/>
  <c r="N11" i="13"/>
  <c r="B15" i="13"/>
  <c r="D13" i="13"/>
  <c r="J16" i="13"/>
  <c r="H16" i="13"/>
  <c r="F13" i="13"/>
  <c r="BV213" i="47" l="1"/>
  <c r="BV140" i="47"/>
  <c r="BU133" i="47"/>
  <c r="BU203" i="47"/>
  <c r="BU217" i="47"/>
  <c r="BV119" i="47"/>
  <c r="BU364" i="47"/>
  <c r="BU348" i="47"/>
  <c r="BU301" i="47"/>
  <c r="BV21" i="47"/>
  <c r="BV196" i="47"/>
  <c r="BU189" i="47"/>
  <c r="BU91" i="47"/>
  <c r="BV207" i="47"/>
  <c r="BV283" i="47"/>
  <c r="BV305" i="47"/>
  <c r="BV311" i="47"/>
  <c r="BV189" i="47"/>
  <c r="BV161" i="47"/>
  <c r="BU115" i="47"/>
  <c r="BV77" i="47"/>
  <c r="BU263" i="47"/>
  <c r="BV260" i="47"/>
  <c r="BU161" i="47"/>
  <c r="BV105" i="47"/>
  <c r="BV296" i="47"/>
  <c r="BU297" i="47"/>
  <c r="BV154" i="47"/>
  <c r="BV289" i="47"/>
  <c r="BU352" i="47"/>
  <c r="BV108" i="47"/>
  <c r="BU287" i="47"/>
  <c r="BV257" i="47"/>
  <c r="BU256" i="47"/>
  <c r="BV110" i="47"/>
  <c r="BU35" i="47"/>
  <c r="BV171" i="47"/>
  <c r="BU157" i="47"/>
  <c r="BU354" i="47"/>
  <c r="BV88" i="47"/>
  <c r="BU119" i="47"/>
  <c r="BV319" i="47"/>
  <c r="BU186" i="47"/>
  <c r="BV98" i="47"/>
  <c r="BV162" i="47"/>
  <c r="BU320" i="47"/>
  <c r="BV236" i="47"/>
  <c r="BU116" i="47"/>
  <c r="BV369" i="47"/>
  <c r="BV42" i="47"/>
  <c r="BU302" i="47"/>
  <c r="BU324" i="47"/>
  <c r="BV355" i="47"/>
  <c r="BV158" i="47"/>
  <c r="BV203" i="47"/>
  <c r="BV185" i="47"/>
  <c r="BV240" i="47"/>
  <c r="BV133" i="47"/>
  <c r="BV231" i="47"/>
  <c r="BV324" i="47"/>
  <c r="BU304" i="47"/>
  <c r="BV327" i="47"/>
  <c r="BU248" i="47"/>
  <c r="BV197" i="47"/>
  <c r="BU178" i="47"/>
  <c r="BU283" i="47"/>
  <c r="BV129" i="47"/>
  <c r="BU190" i="47"/>
  <c r="BU361" i="47"/>
  <c r="BU282" i="47"/>
  <c r="BU114" i="47"/>
  <c r="BV128" i="47"/>
  <c r="BV175" i="47"/>
  <c r="BU325" i="47"/>
  <c r="BU201" i="47"/>
  <c r="BV310" i="47"/>
  <c r="BV180" i="47"/>
  <c r="BU346" i="47"/>
  <c r="BV214" i="47"/>
  <c r="BU242" i="47"/>
  <c r="BV291" i="47"/>
  <c r="BV331" i="47"/>
  <c r="BV114" i="47"/>
  <c r="BU299" i="47"/>
  <c r="BU213" i="47"/>
  <c r="BV330" i="47"/>
  <c r="BU196" i="47"/>
  <c r="BV315" i="47"/>
  <c r="BU330" i="47"/>
  <c r="BU169" i="47"/>
  <c r="BU366" i="47"/>
  <c r="BV204" i="47"/>
  <c r="BV336" i="47"/>
  <c r="BV361" i="47"/>
  <c r="BU168" i="47"/>
  <c r="BU291" i="47"/>
  <c r="BV242" i="47"/>
  <c r="BU333" i="47"/>
  <c r="BU221" i="47"/>
  <c r="BV121" i="47"/>
  <c r="BV84" i="47"/>
  <c r="BV28" i="47"/>
  <c r="BU264" i="47"/>
  <c r="BU215" i="47"/>
  <c r="BU359" i="47"/>
  <c r="BV150" i="47"/>
  <c r="BV329" i="47"/>
  <c r="BU105" i="47"/>
  <c r="BU253" i="47"/>
  <c r="BV275" i="47"/>
  <c r="BU155" i="47"/>
  <c r="BV366" i="47"/>
  <c r="BU353" i="47"/>
  <c r="BU357" i="47"/>
  <c r="BU246" i="47"/>
  <c r="BV159" i="47"/>
  <c r="BV309" i="47"/>
  <c r="BU319" i="47"/>
  <c r="BU164" i="47"/>
  <c r="BU294" i="47"/>
  <c r="BU249" i="47"/>
  <c r="BU218" i="47"/>
  <c r="BU211" i="47"/>
  <c r="BV264" i="47"/>
  <c r="BU199" i="47"/>
  <c r="BU149" i="47"/>
  <c r="BV301" i="47"/>
  <c r="BU231" i="47"/>
  <c r="BV338" i="47"/>
  <c r="BV168" i="47"/>
  <c r="BU171" i="47"/>
  <c r="BV340" i="47"/>
  <c r="BV320" i="47"/>
  <c r="BU252" i="47"/>
  <c r="BU289" i="47"/>
  <c r="BU245" i="47"/>
  <c r="BV352" i="47"/>
  <c r="BU288" i="47"/>
  <c r="BV297" i="47"/>
  <c r="BV337" i="47"/>
  <c r="BV233" i="47"/>
  <c r="BV345" i="47"/>
  <c r="BU98" i="47"/>
  <c r="BU243" i="47"/>
  <c r="BV316" i="47"/>
  <c r="BV91" i="47"/>
  <c r="BU255" i="47"/>
  <c r="BV292" i="47"/>
  <c r="BU296" i="47"/>
  <c r="BV252" i="47"/>
  <c r="BU219" i="47"/>
  <c r="BU175" i="47"/>
  <c r="BU172" i="47"/>
  <c r="BU170" i="47"/>
  <c r="BV172" i="47"/>
  <c r="BU316" i="47"/>
  <c r="BV94" i="47"/>
  <c r="BV263" i="47"/>
  <c r="BV341" i="47"/>
  <c r="BV357" i="47"/>
  <c r="BV49" i="47"/>
  <c r="BU229" i="47"/>
  <c r="BU247" i="47"/>
  <c r="BV351" i="47"/>
  <c r="BV350" i="47"/>
  <c r="BV70" i="47"/>
  <c r="BV235" i="47"/>
  <c r="BV56" i="47"/>
  <c r="BU254" i="47"/>
  <c r="BU152" i="47"/>
  <c r="BV163" i="47"/>
  <c r="BV113" i="47"/>
  <c r="BU77" i="47"/>
  <c r="BV182" i="47"/>
  <c r="BV262" i="47"/>
  <c r="BV274" i="47"/>
  <c r="BV206" i="47"/>
  <c r="BV280" i="47"/>
  <c r="BV217" i="47"/>
  <c r="BV134" i="47"/>
  <c r="BV190" i="47"/>
  <c r="BV208" i="47"/>
  <c r="BV14" i="47"/>
  <c r="BV278" i="47"/>
  <c r="BU113" i="47"/>
  <c r="BV362" i="47"/>
  <c r="BV29" i="47"/>
  <c r="BV16" i="47"/>
  <c r="BU284" i="47"/>
  <c r="BV312" i="47"/>
  <c r="BU212" i="47"/>
  <c r="BU340" i="47"/>
  <c r="BU214" i="47"/>
  <c r="BV348" i="47"/>
  <c r="BU266" i="47"/>
  <c r="BV287" i="47"/>
  <c r="BV58" i="47"/>
  <c r="BU65" i="47"/>
  <c r="BV44" i="47"/>
  <c r="BU23" i="47"/>
  <c r="BU208" i="47"/>
  <c r="BV179" i="47"/>
  <c r="BU336" i="47"/>
  <c r="BU368" i="47"/>
  <c r="BV191" i="47"/>
  <c r="BU210" i="47"/>
  <c r="BU121" i="47"/>
  <c r="BU257" i="47"/>
  <c r="BU38" i="47"/>
  <c r="BU30" i="47"/>
  <c r="BV284" i="47"/>
  <c r="BV227" i="47"/>
  <c r="BU193" i="47"/>
  <c r="BU53" i="47"/>
  <c r="BU204" i="47"/>
  <c r="BV360" i="47"/>
  <c r="BV187" i="47"/>
  <c r="BU100" i="47"/>
  <c r="BV368" i="47"/>
  <c r="BV344" i="47"/>
  <c r="BU71" i="47"/>
  <c r="BV145" i="47"/>
  <c r="BV151" i="47"/>
  <c r="BU120" i="47"/>
  <c r="BU326" i="47"/>
  <c r="BV273" i="47"/>
  <c r="BV266" i="47"/>
  <c r="BU140" i="47"/>
  <c r="BV200" i="47"/>
  <c r="BU184" i="47"/>
  <c r="BV178" i="47"/>
  <c r="BU226" i="47"/>
  <c r="BV343" i="47"/>
  <c r="BU227" i="47"/>
  <c r="BU24" i="47"/>
  <c r="BU128" i="47"/>
  <c r="BU78" i="47"/>
  <c r="BU106" i="47"/>
  <c r="BU107" i="47"/>
  <c r="BU158" i="47"/>
  <c r="BV152" i="47"/>
  <c r="BU72" i="47"/>
  <c r="BV229" i="47"/>
  <c r="BU285" i="47"/>
  <c r="BV318" i="47"/>
  <c r="BV143" i="47"/>
  <c r="BU94" i="47"/>
  <c r="BV254" i="47"/>
  <c r="BU198" i="47"/>
  <c r="BU79" i="47"/>
  <c r="BU112" i="47"/>
  <c r="BU360" i="47"/>
  <c r="BU365" i="47"/>
  <c r="BU56" i="47"/>
  <c r="BU143" i="47"/>
  <c r="BV253" i="47"/>
  <c r="BU327" i="47"/>
  <c r="BU70" i="47"/>
  <c r="BV269" i="47"/>
  <c r="BV123" i="47"/>
  <c r="BU338" i="47"/>
  <c r="BV259" i="47"/>
  <c r="BU262" i="47"/>
  <c r="BV268" i="47"/>
  <c r="BU339" i="47"/>
  <c r="BU110" i="47"/>
  <c r="BU303" i="47"/>
  <c r="BU228" i="47"/>
  <c r="BU75" i="47"/>
  <c r="BU131" i="47"/>
  <c r="BV149" i="47"/>
  <c r="BV177" i="47"/>
  <c r="BU239" i="47"/>
  <c r="BV147" i="47"/>
  <c r="BV323" i="47"/>
  <c r="BU290" i="47"/>
  <c r="BU337" i="47"/>
  <c r="BU187" i="47"/>
  <c r="BV250" i="47"/>
  <c r="BV126" i="47"/>
  <c r="BU241" i="47"/>
  <c r="BU57" i="47"/>
  <c r="BV51" i="47"/>
  <c r="BU26" i="47"/>
  <c r="BU96" i="47"/>
  <c r="BU269" i="47"/>
  <c r="BV148" i="47"/>
  <c r="BV112" i="47"/>
  <c r="BV117" i="47"/>
  <c r="BV31" i="47"/>
  <c r="BU154" i="47"/>
  <c r="BU151" i="47"/>
  <c r="BU177" i="47"/>
  <c r="BU63" i="47"/>
  <c r="BV63" i="47"/>
  <c r="BU130" i="47"/>
  <c r="BV322" i="47"/>
  <c r="BU323" i="47"/>
  <c r="BU127" i="47"/>
  <c r="BV234" i="47"/>
  <c r="BV367" i="47"/>
  <c r="BV317" i="47"/>
  <c r="BU124" i="47"/>
  <c r="BU355" i="47"/>
  <c r="BV19" i="47"/>
  <c r="BU64" i="47"/>
  <c r="BV136" i="47"/>
  <c r="BV68" i="47"/>
  <c r="BU234" i="47"/>
  <c r="BU39" i="47"/>
  <c r="BU147" i="47"/>
  <c r="BU200" i="47"/>
  <c r="BV353" i="47"/>
  <c r="BV210" i="47"/>
  <c r="BU122" i="47"/>
  <c r="BU232" i="47"/>
  <c r="BU159" i="47"/>
  <c r="BU220" i="47"/>
  <c r="BU298" i="47"/>
  <c r="BV326" i="47"/>
  <c r="BV219" i="47"/>
  <c r="BU141" i="47"/>
  <c r="BU59" i="47"/>
  <c r="BU108" i="47"/>
  <c r="BU92" i="47"/>
  <c r="BV295" i="47"/>
  <c r="BU206" i="47"/>
  <c r="BV38" i="47"/>
  <c r="BV313" i="47"/>
  <c r="BV176" i="47"/>
  <c r="BU88" i="47"/>
  <c r="BU225" i="47"/>
  <c r="BV184" i="47"/>
  <c r="BV290" i="47"/>
  <c r="BV156" i="47"/>
  <c r="BV359" i="47"/>
  <c r="BU267" i="47"/>
  <c r="BV294" i="47"/>
  <c r="BV194" i="47"/>
  <c r="BU273" i="47"/>
  <c r="BU136" i="47"/>
  <c r="BU332" i="47"/>
  <c r="BU261" i="47"/>
  <c r="BV46" i="47"/>
  <c r="BV81" i="47"/>
  <c r="BU275" i="47"/>
  <c r="BU362" i="47"/>
  <c r="BV238" i="47"/>
  <c r="BV23" i="47"/>
  <c r="BU194" i="47"/>
  <c r="BV78" i="47"/>
  <c r="BU45" i="47"/>
  <c r="BU36" i="47"/>
  <c r="BV18" i="47"/>
  <c r="BU278" i="47"/>
  <c r="BU310" i="47"/>
  <c r="BV135" i="47"/>
  <c r="BU54" i="47"/>
  <c r="BV164" i="47"/>
  <c r="BU192" i="47"/>
  <c r="BV47" i="47"/>
  <c r="BU367" i="47"/>
  <c r="BV33" i="47"/>
  <c r="BV205" i="47"/>
  <c r="BU74" i="47"/>
  <c r="BV30" i="47"/>
  <c r="BU315" i="47"/>
  <c r="BU331" i="47"/>
  <c r="BV302" i="47"/>
  <c r="BV256" i="47"/>
  <c r="BU84" i="47"/>
  <c r="BV130" i="47"/>
  <c r="BU99" i="47"/>
  <c r="BV74" i="47"/>
  <c r="BU270" i="47"/>
  <c r="BV39" i="47"/>
  <c r="BU25" i="47"/>
  <c r="BV166" i="47"/>
  <c r="BV61" i="47"/>
  <c r="BV308" i="47"/>
  <c r="BU37" i="47"/>
  <c r="BV232" i="47"/>
  <c r="BV107" i="47"/>
  <c r="BU162" i="47"/>
  <c r="BV155" i="47"/>
  <c r="BV358" i="47"/>
  <c r="BU86" i="47"/>
  <c r="BV75" i="47"/>
  <c r="BV80" i="47"/>
  <c r="BV246" i="47"/>
  <c r="BV122" i="47"/>
  <c r="BV281" i="47"/>
  <c r="BU19" i="47"/>
  <c r="BV276" i="47"/>
  <c r="BU281" i="47"/>
  <c r="BU68" i="47"/>
  <c r="BV298" i="47"/>
  <c r="BV224" i="47"/>
  <c r="BV85" i="47"/>
  <c r="BV59" i="47"/>
  <c r="BV95" i="47"/>
  <c r="BV103" i="47"/>
  <c r="BU126" i="47"/>
  <c r="BU180" i="47"/>
  <c r="BV65" i="47"/>
  <c r="BV79" i="47"/>
  <c r="BV306" i="47"/>
  <c r="BU176" i="47"/>
  <c r="BU73" i="47"/>
  <c r="BU345" i="47"/>
  <c r="BU80" i="47"/>
  <c r="BV299" i="47"/>
  <c r="BU102" i="47"/>
  <c r="BV239" i="47"/>
  <c r="BU183" i="47"/>
  <c r="BU179" i="47"/>
  <c r="BU309" i="47"/>
  <c r="BV15" i="47"/>
  <c r="BV89" i="47"/>
  <c r="BU18" i="47"/>
  <c r="BU318" i="47"/>
  <c r="BV332" i="47"/>
  <c r="BU123" i="47"/>
  <c r="BV201" i="47"/>
  <c r="BV102" i="47"/>
  <c r="BU259" i="47"/>
  <c r="BU95" i="47"/>
  <c r="BU306" i="47"/>
  <c r="BV199" i="47"/>
  <c r="BU58" i="47"/>
  <c r="BV109" i="47"/>
  <c r="BV87" i="47"/>
  <c r="BV138" i="47"/>
  <c r="BV131" i="47"/>
  <c r="BV288" i="47"/>
  <c r="BV170" i="47"/>
  <c r="BU32" i="47"/>
  <c r="BU49" i="47"/>
  <c r="BU33" i="47"/>
  <c r="BV255" i="47"/>
  <c r="BV192" i="47"/>
  <c r="BV267" i="47"/>
  <c r="BU43" i="47"/>
  <c r="BV60" i="47"/>
  <c r="BV52" i="47"/>
  <c r="BV93" i="47"/>
  <c r="BV277" i="47"/>
  <c r="BU305" i="47"/>
  <c r="BU308" i="47"/>
  <c r="BU347" i="47"/>
  <c r="BV333" i="47"/>
  <c r="BU280" i="47"/>
  <c r="BU44" i="47"/>
  <c r="BU295" i="47"/>
  <c r="BU292" i="47"/>
  <c r="BU350" i="47"/>
  <c r="BU51" i="47"/>
  <c r="BU142" i="47"/>
  <c r="BV73" i="47"/>
  <c r="BV45" i="47"/>
  <c r="BU311" i="47"/>
  <c r="BU138" i="47"/>
  <c r="BU134" i="47"/>
  <c r="BU205" i="47"/>
  <c r="BV82" i="47"/>
  <c r="BV35" i="47"/>
  <c r="BU334" i="47"/>
  <c r="BU66" i="47"/>
  <c r="BU238" i="47"/>
  <c r="BV120" i="47"/>
  <c r="BV25" i="47"/>
  <c r="BU343" i="47"/>
  <c r="BV101" i="47"/>
  <c r="BV226" i="47"/>
  <c r="BV67" i="47"/>
  <c r="BV198" i="47"/>
  <c r="BV124" i="47"/>
  <c r="BU101" i="47"/>
  <c r="BU47" i="47"/>
  <c r="BU369" i="47"/>
  <c r="BV325" i="47"/>
  <c r="BU358" i="47"/>
  <c r="BU67" i="47"/>
  <c r="BU166" i="47"/>
  <c r="BV193" i="47"/>
  <c r="BV106" i="47"/>
  <c r="BU274" i="47"/>
  <c r="BV212" i="47"/>
  <c r="BV304" i="47"/>
  <c r="BV364" i="47"/>
  <c r="BU268" i="47"/>
  <c r="BV303" i="47"/>
  <c r="BU109" i="47"/>
  <c r="BU163" i="47"/>
  <c r="BV17" i="47"/>
  <c r="BV282" i="47"/>
  <c r="BV169" i="47"/>
  <c r="BU276" i="47"/>
  <c r="BV37" i="47"/>
  <c r="BV40" i="47"/>
  <c r="BU52" i="47"/>
  <c r="BV92" i="47"/>
  <c r="BV116" i="47"/>
  <c r="BU236" i="47"/>
  <c r="BU260" i="47"/>
  <c r="BU21" i="47"/>
  <c r="BU60" i="47"/>
  <c r="BU240" i="47"/>
  <c r="BV50" i="47"/>
  <c r="BU271" i="47"/>
  <c r="BV96" i="47"/>
  <c r="BU22" i="47"/>
  <c r="BU82" i="47"/>
  <c r="BV142" i="47"/>
  <c r="BU341" i="47"/>
  <c r="BV249" i="47"/>
  <c r="BU50" i="47"/>
  <c r="BV24" i="47"/>
  <c r="BU29" i="47"/>
  <c r="BV115" i="47"/>
  <c r="BV222" i="47"/>
  <c r="BU250" i="47"/>
  <c r="BV186" i="47"/>
  <c r="BU233" i="47"/>
  <c r="BU16" i="47"/>
  <c r="BU224" i="47"/>
  <c r="BU235" i="47"/>
  <c r="BU165" i="47"/>
  <c r="BV137" i="47"/>
  <c r="BU329" i="47"/>
  <c r="BV211" i="47"/>
  <c r="BV86" i="47"/>
  <c r="BU313" i="47"/>
  <c r="BU129" i="47"/>
  <c r="BV71" i="47"/>
  <c r="BV228" i="47"/>
  <c r="BU28" i="47"/>
  <c r="BU85" i="47"/>
  <c r="BU137" i="47"/>
  <c r="BV72" i="47"/>
  <c r="BV26" i="47"/>
  <c r="BV36" i="47"/>
  <c r="BU40" i="47"/>
  <c r="BU144" i="47"/>
  <c r="BU344" i="47"/>
  <c r="BU173" i="47"/>
  <c r="BU182" i="47"/>
  <c r="BU185" i="47"/>
  <c r="BU277" i="47"/>
  <c r="BU317" i="47"/>
  <c r="BV141" i="47"/>
  <c r="BV261" i="47"/>
  <c r="BV346" i="47"/>
  <c r="BU81" i="47"/>
  <c r="BV144" i="47"/>
  <c r="BV57" i="47"/>
  <c r="BV339" i="47"/>
  <c r="BU46" i="47"/>
  <c r="BU93" i="47"/>
  <c r="BU156" i="47"/>
  <c r="BU312" i="47"/>
  <c r="BV225" i="47"/>
  <c r="BU145" i="47"/>
  <c r="BU191" i="47"/>
  <c r="BV245" i="47"/>
  <c r="BV218" i="47"/>
  <c r="BV157" i="47"/>
  <c r="BV54" i="47"/>
  <c r="BU15" i="47"/>
  <c r="BV241" i="47"/>
  <c r="BU135" i="47"/>
  <c r="BU207" i="47"/>
  <c r="BU150" i="47"/>
  <c r="BU42" i="47"/>
  <c r="BV365" i="47"/>
  <c r="BU31" i="47"/>
  <c r="BV221" i="47"/>
  <c r="BV220" i="47"/>
  <c r="BV127" i="47"/>
  <c r="BU103" i="47"/>
  <c r="BV354" i="47"/>
  <c r="BU148" i="47"/>
  <c r="BU89" i="47"/>
  <c r="BV32" i="47"/>
  <c r="BU222" i="47"/>
  <c r="BV165" i="47"/>
  <c r="BU351" i="47"/>
  <c r="BV243" i="47"/>
  <c r="BU322" i="47"/>
  <c r="BV173" i="47"/>
  <c r="BV43" i="47"/>
  <c r="BU117" i="47"/>
  <c r="BU87" i="47"/>
  <c r="BU17" i="47"/>
  <c r="BU14" i="47"/>
  <c r="BV100" i="47"/>
  <c r="BV285" i="47"/>
  <c r="BV183" i="47"/>
  <c r="BV334" i="47"/>
  <c r="BV64" i="47"/>
  <c r="BV215" i="47"/>
  <c r="BV99" i="47"/>
  <c r="BV271" i="47"/>
  <c r="BV347" i="47"/>
  <c r="BV247" i="47"/>
  <c r="BV270" i="47"/>
  <c r="BV66" i="47"/>
  <c r="BV53" i="47"/>
  <c r="BU197" i="47"/>
  <c r="BV248" i="47"/>
  <c r="BU61" i="47"/>
  <c r="BV22" i="47"/>
  <c r="BQ4" i="47"/>
  <c r="BS131" i="47"/>
  <c r="BS278" i="47"/>
  <c r="BS152" i="47"/>
  <c r="BS257" i="47"/>
  <c r="BS82" i="47"/>
  <c r="BS96" i="47"/>
  <c r="BS145" i="47"/>
  <c r="BS173" i="47"/>
  <c r="BS229" i="47"/>
  <c r="BS292" i="47"/>
  <c r="BS117" i="47"/>
  <c r="BS47" i="47"/>
  <c r="BS313" i="47"/>
  <c r="BS138" i="47"/>
  <c r="BS68" i="47"/>
  <c r="BS369" i="47"/>
  <c r="BS166" i="47"/>
  <c r="BS54" i="47"/>
  <c r="BS355" i="47"/>
  <c r="BS61" i="47"/>
  <c r="BS236" i="47"/>
  <c r="BS194" i="47"/>
  <c r="BS180" i="47"/>
  <c r="BS264" i="47"/>
  <c r="BS187" i="47"/>
  <c r="BS89" i="47"/>
  <c r="BS334" i="47"/>
  <c r="BS327" i="47"/>
  <c r="BS40" i="47"/>
  <c r="BS103" i="47"/>
  <c r="BS201" i="47"/>
  <c r="BS26" i="47"/>
  <c r="BS110" i="47"/>
  <c r="BS208" i="47"/>
  <c r="BS348" i="47"/>
  <c r="BS159" i="47"/>
  <c r="BS299" i="47"/>
  <c r="BS243" i="47"/>
  <c r="BS17" i="47"/>
  <c r="BS250" i="47"/>
  <c r="BS341" i="47"/>
  <c r="BS222" i="47"/>
  <c r="BS215" i="47"/>
  <c r="BS271" i="47"/>
  <c r="BS320" i="47"/>
  <c r="BS33" i="47"/>
  <c r="BS75" i="47"/>
  <c r="BS124" i="47"/>
  <c r="BS362" i="47"/>
  <c r="BS306" i="47"/>
  <c r="BS285" i="47"/>
  <c r="BQ4" i="46"/>
  <c r="BS257" i="46"/>
  <c r="BS334" i="46"/>
  <c r="BS166" i="46"/>
  <c r="BS40" i="46"/>
  <c r="BS89" i="46"/>
  <c r="BS131" i="46"/>
  <c r="BS138" i="46"/>
  <c r="BS173" i="46"/>
  <c r="BS229" i="46"/>
  <c r="BS243" i="46"/>
  <c r="BS306" i="46"/>
  <c r="BS299" i="46"/>
  <c r="BS194" i="46"/>
  <c r="BS17" i="46"/>
  <c r="BS110" i="46"/>
  <c r="BS285" i="46"/>
  <c r="BS250" i="46"/>
  <c r="BS208" i="46"/>
  <c r="BS292" i="46"/>
  <c r="BS159" i="46"/>
  <c r="BS264" i="46"/>
  <c r="BS222" i="46"/>
  <c r="BS355" i="46"/>
  <c r="BS26" i="46"/>
  <c r="BS103" i="46"/>
  <c r="BS61" i="46"/>
  <c r="BS96" i="46"/>
  <c r="BS320" i="46"/>
  <c r="BS117" i="46"/>
  <c r="BS68" i="46"/>
  <c r="BS348" i="46"/>
  <c r="BS236" i="46"/>
  <c r="BS82" i="46"/>
  <c r="BS33" i="46"/>
  <c r="BS362" i="46"/>
  <c r="BS271" i="46"/>
  <c r="BS75" i="46"/>
  <c r="BS313" i="46"/>
  <c r="BS54" i="46"/>
  <c r="BS145" i="46"/>
  <c r="BS201" i="46"/>
  <c r="BS341" i="46"/>
  <c r="BS369" i="46"/>
  <c r="BS47" i="46"/>
  <c r="BS152" i="46"/>
  <c r="BS215" i="46"/>
  <c r="BS187" i="46"/>
  <c r="BS327" i="46"/>
  <c r="BS180" i="46"/>
  <c r="BS278" i="46"/>
  <c r="BS124" i="46"/>
  <c r="BV77" i="46"/>
  <c r="BU245" i="46"/>
  <c r="BU266" i="46"/>
  <c r="BV21" i="46"/>
  <c r="BV196" i="46"/>
  <c r="BV168" i="46"/>
  <c r="BU287" i="46"/>
  <c r="BU140" i="46"/>
  <c r="BU119" i="46"/>
  <c r="BU196" i="46"/>
  <c r="BU315" i="46"/>
  <c r="BV14" i="46"/>
  <c r="BU126" i="46"/>
  <c r="BU294" i="46"/>
  <c r="BV368" i="46"/>
  <c r="BU231" i="46"/>
  <c r="BV49" i="46"/>
  <c r="BV63" i="46"/>
  <c r="BV95" i="46"/>
  <c r="BU70" i="46"/>
  <c r="BU98" i="46"/>
  <c r="BU182" i="46"/>
  <c r="BV247" i="46"/>
  <c r="BV358" i="46"/>
  <c r="BU284" i="46"/>
  <c r="BU331" i="46"/>
  <c r="BV126" i="46"/>
  <c r="BV175" i="46"/>
  <c r="BV42" i="46"/>
  <c r="BU161" i="46"/>
  <c r="BU239" i="46"/>
  <c r="BU128" i="46"/>
  <c r="BU50" i="46"/>
  <c r="BU368" i="46"/>
  <c r="BU56" i="46"/>
  <c r="BV337" i="46"/>
  <c r="BU322" i="46"/>
  <c r="BV70" i="46"/>
  <c r="BV112" i="46"/>
  <c r="BV119" i="46"/>
  <c r="BU364" i="46"/>
  <c r="BV256" i="46"/>
  <c r="BV115" i="46"/>
  <c r="BU176" i="46"/>
  <c r="BU112" i="46"/>
  <c r="BV140" i="46"/>
  <c r="BU205" i="46"/>
  <c r="BV161" i="46"/>
  <c r="BV91" i="46"/>
  <c r="BU49" i="46"/>
  <c r="BV28" i="46"/>
  <c r="BU168" i="46"/>
  <c r="BU39" i="46"/>
  <c r="BV56" i="46"/>
  <c r="BU246" i="46"/>
  <c r="BU289" i="46"/>
  <c r="BV105" i="46"/>
  <c r="BV182" i="46"/>
  <c r="BV40" i="46"/>
  <c r="BU26" i="46"/>
  <c r="BU154" i="46"/>
  <c r="BV51" i="46"/>
  <c r="BV171" i="46"/>
  <c r="BU66" i="46"/>
  <c r="BV317" i="46"/>
  <c r="BU276" i="46"/>
  <c r="BV302" i="46"/>
  <c r="BV338" i="46"/>
  <c r="BU255" i="46"/>
  <c r="BU94" i="46"/>
  <c r="BV295" i="46"/>
  <c r="BU144" i="46"/>
  <c r="BU17" i="46"/>
  <c r="BU28" i="46"/>
  <c r="BV137" i="46"/>
  <c r="BV340" i="46"/>
  <c r="BU236" i="46"/>
  <c r="BU54" i="46"/>
  <c r="BU92" i="46"/>
  <c r="BV149" i="46"/>
  <c r="BU180" i="46"/>
  <c r="BV189" i="46"/>
  <c r="BV261" i="46"/>
  <c r="BV240" i="46"/>
  <c r="BU220" i="46"/>
  <c r="BV285" i="46"/>
  <c r="BU366" i="46"/>
  <c r="BV110" i="46"/>
  <c r="BU138" i="46"/>
  <c r="BV291" i="46"/>
  <c r="BV138" i="46"/>
  <c r="BV142" i="46"/>
  <c r="BU240" i="46"/>
  <c r="BV162" i="46"/>
  <c r="BU206" i="46"/>
  <c r="BU222" i="46"/>
  <c r="BU339" i="46"/>
  <c r="BU224" i="46"/>
  <c r="BV242" i="46"/>
  <c r="BV200" i="46"/>
  <c r="BU350" i="46"/>
  <c r="BV214" i="46"/>
  <c r="BU75" i="46"/>
  <c r="BU264" i="46"/>
  <c r="BU89" i="46"/>
  <c r="BV108" i="46"/>
  <c r="BV344" i="46"/>
  <c r="BV206" i="46"/>
  <c r="BU16" i="46"/>
  <c r="BU186" i="46"/>
  <c r="BV213" i="46"/>
  <c r="BU22" i="46"/>
  <c r="BU43" i="46"/>
  <c r="BU72" i="46"/>
  <c r="BV152" i="46"/>
  <c r="BU172" i="46"/>
  <c r="BV147" i="46"/>
  <c r="BU124" i="46"/>
  <c r="BU30" i="46"/>
  <c r="BV221" i="46"/>
  <c r="BV294" i="46"/>
  <c r="BU178" i="46"/>
  <c r="BV122" i="46"/>
  <c r="BV348" i="46"/>
  <c r="BV333" i="46"/>
  <c r="BV364" i="46"/>
  <c r="BU313" i="46"/>
  <c r="BV113" i="46"/>
  <c r="BV316" i="46"/>
  <c r="BV355" i="46"/>
  <c r="BV156" i="46"/>
  <c r="BV310" i="46"/>
  <c r="BV305" i="46"/>
  <c r="BU211" i="46"/>
  <c r="BU361" i="46"/>
  <c r="BU38" i="46"/>
  <c r="BV120" i="46"/>
  <c r="BV268" i="46"/>
  <c r="BV243" i="46"/>
  <c r="BV296" i="46"/>
  <c r="BU210" i="46"/>
  <c r="BU358" i="46"/>
  <c r="BV109" i="46"/>
  <c r="BV334" i="46"/>
  <c r="BU173" i="46"/>
  <c r="BU164" i="46"/>
  <c r="BU341" i="46"/>
  <c r="BU301" i="46"/>
  <c r="BV211" i="46"/>
  <c r="BV353" i="46"/>
  <c r="BU33" i="46"/>
  <c r="BV288" i="46"/>
  <c r="BU208" i="46"/>
  <c r="BV46" i="46"/>
  <c r="BV326" i="46"/>
  <c r="BV259" i="46"/>
  <c r="BU74" i="46"/>
  <c r="BU213" i="46"/>
  <c r="BV303" i="46"/>
  <c r="BV352" i="46"/>
  <c r="BU81" i="46"/>
  <c r="BU344" i="46"/>
  <c r="BU117" i="46"/>
  <c r="BV25" i="46"/>
  <c r="BU273" i="46"/>
  <c r="BV67" i="46"/>
  <c r="BU162" i="46"/>
  <c r="BV236" i="46"/>
  <c r="BV37" i="46"/>
  <c r="BU192" i="46"/>
  <c r="BV82" i="46"/>
  <c r="BU352" i="46"/>
  <c r="BV18" i="46"/>
  <c r="BU190" i="46"/>
  <c r="BU169" i="46"/>
  <c r="BU252" i="46"/>
  <c r="BV93" i="46"/>
  <c r="BU185" i="46"/>
  <c r="BV124" i="46"/>
  <c r="BU65" i="46"/>
  <c r="BV176" i="46"/>
  <c r="BV201" i="46"/>
  <c r="BU53" i="46"/>
  <c r="BV297" i="46"/>
  <c r="BU296" i="46"/>
  <c r="BV218" i="46"/>
  <c r="BV198" i="46"/>
  <c r="BV339" i="46"/>
  <c r="BU52" i="46"/>
  <c r="BV248" i="46"/>
  <c r="BU73" i="46"/>
  <c r="BU288" i="46"/>
  <c r="BU317" i="46"/>
  <c r="BV299" i="46"/>
  <c r="BV102" i="46"/>
  <c r="BU325" i="46"/>
  <c r="BU177" i="46"/>
  <c r="BU200" i="46"/>
  <c r="BU226" i="46"/>
  <c r="BV39" i="46"/>
  <c r="BU319" i="46"/>
  <c r="BV100" i="46"/>
  <c r="BU82" i="46"/>
  <c r="BV271" i="46"/>
  <c r="BV330" i="46"/>
  <c r="BV98" i="46"/>
  <c r="BU63" i="46"/>
  <c r="BU299" i="46"/>
  <c r="BU105" i="46"/>
  <c r="BU116" i="46"/>
  <c r="BU310" i="46"/>
  <c r="BU346" i="46"/>
  <c r="BV19" i="46"/>
  <c r="BV65" i="46"/>
  <c r="BV187" i="46"/>
  <c r="BU203" i="46"/>
  <c r="BV257" i="46"/>
  <c r="BU248" i="46"/>
  <c r="BU355" i="46"/>
  <c r="BV169" i="46"/>
  <c r="BV309" i="46"/>
  <c r="BV61" i="46"/>
  <c r="BV123" i="46"/>
  <c r="BU292" i="46"/>
  <c r="BV92" i="46"/>
  <c r="BU46" i="46"/>
  <c r="BV298" i="46"/>
  <c r="BU283" i="46"/>
  <c r="BV60" i="46"/>
  <c r="BV325" i="46"/>
  <c r="BU306" i="46"/>
  <c r="BU32" i="46"/>
  <c r="BV17" i="46"/>
  <c r="BV150" i="46"/>
  <c r="BV94" i="46"/>
  <c r="BU79" i="46"/>
  <c r="BV229" i="46"/>
  <c r="BU204" i="46"/>
  <c r="BV157" i="46"/>
  <c r="BU60" i="46"/>
  <c r="BU156" i="46"/>
  <c r="BU320" i="46"/>
  <c r="BV58" i="46"/>
  <c r="BV96" i="46"/>
  <c r="BU189" i="46"/>
  <c r="BV121" i="46"/>
  <c r="BV177" i="46"/>
  <c r="BU127" i="46"/>
  <c r="BV172" i="46"/>
  <c r="BV280" i="46"/>
  <c r="BU103" i="46"/>
  <c r="BU57" i="46"/>
  <c r="BU303" i="46"/>
  <c r="BV319" i="46"/>
  <c r="BU271" i="46"/>
  <c r="BV159" i="46"/>
  <c r="BU336" i="46"/>
  <c r="BV346" i="46"/>
  <c r="BV73" i="46"/>
  <c r="BU108" i="46"/>
  <c r="BV186" i="46"/>
  <c r="BV179" i="46"/>
  <c r="BV270" i="46"/>
  <c r="BV31" i="46"/>
  <c r="BV212" i="46"/>
  <c r="BV254" i="46"/>
  <c r="BU131" i="46"/>
  <c r="BV197" i="46"/>
  <c r="BU102" i="46"/>
  <c r="BV219" i="46"/>
  <c r="BU107" i="46"/>
  <c r="BV266" i="46"/>
  <c r="BU277" i="46"/>
  <c r="BU45" i="46"/>
  <c r="BV50" i="46"/>
  <c r="BU233" i="46"/>
  <c r="BU40" i="46"/>
  <c r="BU110" i="46"/>
  <c r="BU68" i="46"/>
  <c r="BV231" i="46"/>
  <c r="BU19" i="46"/>
  <c r="BU191" i="46"/>
  <c r="BU58" i="46"/>
  <c r="BU365" i="46"/>
  <c r="BU150" i="46"/>
  <c r="BU106" i="46"/>
  <c r="BU253" i="46"/>
  <c r="BV320" i="46"/>
  <c r="BV360" i="46"/>
  <c r="BV199" i="46"/>
  <c r="BU291" i="46"/>
  <c r="BU51" i="46"/>
  <c r="BU329" i="46"/>
  <c r="BV351" i="46"/>
  <c r="BU137" i="46"/>
  <c r="BU44" i="46"/>
  <c r="BU243" i="46"/>
  <c r="BV277" i="46"/>
  <c r="BV255" i="46"/>
  <c r="BU323" i="46"/>
  <c r="BV347" i="46"/>
  <c r="BV151" i="46"/>
  <c r="BV274" i="46"/>
  <c r="BV289" i="46"/>
  <c r="BV190" i="46"/>
  <c r="BV204" i="46"/>
  <c r="BV228" i="46"/>
  <c r="BU207" i="46"/>
  <c r="BV224" i="46"/>
  <c r="BV103" i="46"/>
  <c r="BU297" i="46"/>
  <c r="BU249" i="46"/>
  <c r="BV127" i="46"/>
  <c r="BV35" i="46"/>
  <c r="BV225" i="46"/>
  <c r="BU122" i="46"/>
  <c r="BV78" i="46"/>
  <c r="BU37" i="46"/>
  <c r="BU285" i="46"/>
  <c r="BU235" i="46"/>
  <c r="BV369" i="46"/>
  <c r="BU312" i="46"/>
  <c r="BU275" i="46"/>
  <c r="BU242" i="46"/>
  <c r="BU234" i="46"/>
  <c r="BU304" i="46"/>
  <c r="BU171" i="46"/>
  <c r="BV329" i="46"/>
  <c r="BV246" i="46"/>
  <c r="BV158" i="46"/>
  <c r="BV185" i="46"/>
  <c r="BU166" i="46"/>
  <c r="BU86" i="46"/>
  <c r="BV87" i="46"/>
  <c r="BV264" i="46"/>
  <c r="BU143" i="46"/>
  <c r="BV238" i="46"/>
  <c r="BU142" i="46"/>
  <c r="BU149" i="46"/>
  <c r="BV249" i="46"/>
  <c r="BV165" i="46"/>
  <c r="BV143" i="46"/>
  <c r="BV45" i="46"/>
  <c r="BV312" i="46"/>
  <c r="BU155" i="46"/>
  <c r="BV117" i="46"/>
  <c r="BU318" i="46"/>
  <c r="BU359" i="46"/>
  <c r="BU25" i="46"/>
  <c r="BV81" i="46"/>
  <c r="BU254" i="46"/>
  <c r="BU241" i="46"/>
  <c r="BU214" i="46"/>
  <c r="BU263" i="46"/>
  <c r="BU302" i="46"/>
  <c r="BU290" i="46"/>
  <c r="BU114" i="46"/>
  <c r="BU362" i="46"/>
  <c r="BU225" i="46"/>
  <c r="BV207" i="46"/>
  <c r="BV128" i="46"/>
  <c r="BU133" i="46"/>
  <c r="BU136" i="46"/>
  <c r="BU260" i="46"/>
  <c r="BV263" i="46"/>
  <c r="BU268" i="46"/>
  <c r="BV75" i="46"/>
  <c r="BV135" i="46"/>
  <c r="BV250" i="46"/>
  <c r="BU80" i="46"/>
  <c r="BU134" i="46"/>
  <c r="BV273" i="46"/>
  <c r="BU217" i="46"/>
  <c r="BU347" i="46"/>
  <c r="BU218" i="46"/>
  <c r="BV367" i="46"/>
  <c r="BV350" i="46"/>
  <c r="BV239" i="46"/>
  <c r="BU367" i="46"/>
  <c r="BU198" i="46"/>
  <c r="BU353" i="46"/>
  <c r="BU348" i="46"/>
  <c r="BV208" i="46"/>
  <c r="BU23" i="46"/>
  <c r="BV134" i="46"/>
  <c r="BV180" i="46"/>
  <c r="BV290" i="46"/>
  <c r="BV59" i="46"/>
  <c r="BV354" i="46"/>
  <c r="BV114" i="46"/>
  <c r="BU257" i="46"/>
  <c r="BU274" i="46"/>
  <c r="BV86" i="46"/>
  <c r="BU165" i="46"/>
  <c r="BV155" i="46"/>
  <c r="BU229" i="46"/>
  <c r="BV15" i="46"/>
  <c r="BU309" i="46"/>
  <c r="BV29" i="46"/>
  <c r="BV366" i="46"/>
  <c r="BU88" i="46"/>
  <c r="BV306" i="46"/>
  <c r="BV226" i="46"/>
  <c r="BV276" i="46"/>
  <c r="BU201" i="46"/>
  <c r="BU256" i="46"/>
  <c r="BU295" i="46"/>
  <c r="BV301" i="46"/>
  <c r="BU47" i="46"/>
  <c r="BU250" i="46"/>
  <c r="BU187" i="46"/>
  <c r="BU35" i="46"/>
  <c r="BU340" i="46"/>
  <c r="BV22" i="46"/>
  <c r="BU282" i="46"/>
  <c r="BU345" i="46"/>
  <c r="BU61" i="46"/>
  <c r="BV66" i="46"/>
  <c r="BU14" i="46"/>
  <c r="BV269" i="46"/>
  <c r="BU261" i="46"/>
  <c r="BU91" i="46"/>
  <c r="BU123" i="46"/>
  <c r="BV365" i="46"/>
  <c r="BV304" i="46"/>
  <c r="BV23" i="46"/>
  <c r="BU270" i="46"/>
  <c r="BU354" i="46"/>
  <c r="BV16" i="46"/>
  <c r="BU327" i="46"/>
  <c r="BU221" i="46"/>
  <c r="BU77" i="46"/>
  <c r="BU42" i="46"/>
  <c r="BU281" i="46"/>
  <c r="BV233" i="46"/>
  <c r="BU31" i="46"/>
  <c r="BV275" i="46"/>
  <c r="BV235" i="46"/>
  <c r="BU87" i="46"/>
  <c r="BV222" i="46"/>
  <c r="BU120" i="46"/>
  <c r="BV57" i="46"/>
  <c r="BV101" i="46"/>
  <c r="BU113" i="46"/>
  <c r="BU298" i="46"/>
  <c r="BV205" i="46"/>
  <c r="BV292" i="46"/>
  <c r="BU109" i="46"/>
  <c r="BV282" i="46"/>
  <c r="BV287" i="46"/>
  <c r="BV283" i="46"/>
  <c r="BU247" i="46"/>
  <c r="BU212" i="46"/>
  <c r="BU334" i="46"/>
  <c r="BV260" i="46"/>
  <c r="BU197" i="46"/>
  <c r="BV33" i="46"/>
  <c r="BU175" i="46"/>
  <c r="BV106" i="46"/>
  <c r="BU85" i="46"/>
  <c r="BU330" i="46"/>
  <c r="BU262" i="46"/>
  <c r="BU305" i="46"/>
  <c r="BU93" i="46"/>
  <c r="BU238" i="46"/>
  <c r="BV43" i="46"/>
  <c r="BV278" i="46"/>
  <c r="BU183" i="46"/>
  <c r="BV178" i="46"/>
  <c r="BV116" i="46"/>
  <c r="BV136" i="46"/>
  <c r="BU99" i="46"/>
  <c r="BU269" i="46"/>
  <c r="BV166" i="46"/>
  <c r="BU159" i="46"/>
  <c r="BU308" i="46"/>
  <c r="BV148" i="46"/>
  <c r="BV362" i="46"/>
  <c r="BV241" i="46"/>
  <c r="BU158" i="46"/>
  <c r="BV322" i="46"/>
  <c r="BU332" i="46"/>
  <c r="BU280" i="46"/>
  <c r="BV323" i="46"/>
  <c r="BU78" i="46"/>
  <c r="BU100" i="46"/>
  <c r="BV331" i="46"/>
  <c r="BV133" i="46"/>
  <c r="BU24" i="46"/>
  <c r="BU343" i="46"/>
  <c r="BU18" i="46"/>
  <c r="BU193" i="46"/>
  <c r="BU130" i="46"/>
  <c r="BU184" i="46"/>
  <c r="BV191" i="46"/>
  <c r="BV53" i="46"/>
  <c r="BV79" i="46"/>
  <c r="BV332" i="46"/>
  <c r="BV327" i="46"/>
  <c r="BV144" i="46"/>
  <c r="BV141" i="46"/>
  <c r="BU135" i="46"/>
  <c r="BV343" i="46"/>
  <c r="BV318" i="46"/>
  <c r="BV80" i="46"/>
  <c r="BU267" i="46"/>
  <c r="BU337" i="46"/>
  <c r="BU326" i="46"/>
  <c r="BU121" i="46"/>
  <c r="BU36" i="46"/>
  <c r="BV281" i="46"/>
  <c r="BU316" i="46"/>
  <c r="BU199" i="46"/>
  <c r="BU369" i="46"/>
  <c r="BU360" i="46"/>
  <c r="BU232" i="46"/>
  <c r="BV315" i="46"/>
  <c r="BU179" i="46"/>
  <c r="BU351" i="46"/>
  <c r="BV308" i="46"/>
  <c r="BV253" i="46"/>
  <c r="BV54" i="46"/>
  <c r="BV311" i="46"/>
  <c r="BU357" i="46"/>
  <c r="BV44" i="46"/>
  <c r="BV64" i="46"/>
  <c r="BV163" i="46"/>
  <c r="BV194" i="46"/>
  <c r="BV32" i="46"/>
  <c r="BV267" i="46"/>
  <c r="BU29" i="46"/>
  <c r="BU333" i="46"/>
  <c r="BV336" i="46"/>
  <c r="BV324" i="46"/>
  <c r="BV74" i="46"/>
  <c r="BV68" i="46"/>
  <c r="BU59" i="46"/>
  <c r="BU227" i="46"/>
  <c r="BV210" i="46"/>
  <c r="BU163" i="46"/>
  <c r="BV192" i="46"/>
  <c r="BU129" i="46"/>
  <c r="BU278" i="46"/>
  <c r="BV71" i="46"/>
  <c r="BV361" i="46"/>
  <c r="BV36" i="46"/>
  <c r="BV203" i="46"/>
  <c r="BU64" i="46"/>
  <c r="BV220" i="46"/>
  <c r="BV85" i="46"/>
  <c r="BV183" i="46"/>
  <c r="BV215" i="46"/>
  <c r="BV262" i="46"/>
  <c r="BV173" i="46"/>
  <c r="BV99" i="46"/>
  <c r="BU141" i="46"/>
  <c r="BV217" i="46"/>
  <c r="BV88" i="46"/>
  <c r="BU151" i="46"/>
  <c r="BV345" i="46"/>
  <c r="BV227" i="46"/>
  <c r="BV357" i="46"/>
  <c r="BV170" i="46"/>
  <c r="BV284" i="46"/>
  <c r="BU95" i="46"/>
  <c r="BU152" i="46"/>
  <c r="BV130" i="46"/>
  <c r="BV145" i="46"/>
  <c r="BU338" i="46"/>
  <c r="BV129" i="46"/>
  <c r="BV30" i="46"/>
  <c r="BV252" i="46"/>
  <c r="BU96" i="46"/>
  <c r="BU170" i="46"/>
  <c r="BU157" i="46"/>
  <c r="BU101" i="46"/>
  <c r="BV26" i="46"/>
  <c r="BV107" i="46"/>
  <c r="BV234" i="46"/>
  <c r="BU219" i="46"/>
  <c r="BU324" i="46"/>
  <c r="BU215" i="46"/>
  <c r="BU148" i="46"/>
  <c r="BV232" i="46"/>
  <c r="BV245" i="46"/>
  <c r="BV47" i="46"/>
  <c r="BV184" i="46"/>
  <c r="BU15" i="46"/>
  <c r="BU84" i="46"/>
  <c r="BV52" i="46"/>
  <c r="BU67" i="46"/>
  <c r="BV72" i="46"/>
  <c r="BU228" i="46"/>
  <c r="BV84" i="46"/>
  <c r="BU194" i="46"/>
  <c r="BV164" i="46"/>
  <c r="BV341" i="46"/>
  <c r="BV359" i="46"/>
  <c r="BV24" i="46"/>
  <c r="BU115" i="46"/>
  <c r="BU259" i="46"/>
  <c r="BU145" i="46"/>
  <c r="BV193" i="46"/>
  <c r="BU21" i="46"/>
  <c r="BV38" i="46"/>
  <c r="BU311" i="46"/>
  <c r="BV154" i="46"/>
  <c r="BU147" i="46"/>
  <c r="BV89" i="46"/>
  <c r="BV313" i="46"/>
  <c r="BU71" i="46"/>
  <c r="BV131" i="46"/>
  <c r="BU280" i="45"/>
  <c r="BU273" i="45"/>
  <c r="BV56" i="45"/>
  <c r="BU112" i="45"/>
  <c r="BV112" i="45"/>
  <c r="BU185" i="45"/>
  <c r="BV161" i="45"/>
  <c r="BU21" i="45"/>
  <c r="BU126" i="45"/>
  <c r="BU340" i="45"/>
  <c r="BU301" i="45"/>
  <c r="BU336" i="45"/>
  <c r="BV98" i="45"/>
  <c r="BV175" i="45"/>
  <c r="BV42" i="45"/>
  <c r="BU224" i="45"/>
  <c r="BU238" i="45"/>
  <c r="BV133" i="45"/>
  <c r="BU154" i="45"/>
  <c r="BV189" i="45"/>
  <c r="BU84" i="45"/>
  <c r="BU252" i="45"/>
  <c r="BU322" i="45"/>
  <c r="BV330" i="45"/>
  <c r="BU105" i="45"/>
  <c r="BU137" i="45"/>
  <c r="BV169" i="45"/>
  <c r="BV124" i="45"/>
  <c r="BU170" i="45"/>
  <c r="BU177" i="45"/>
  <c r="BV200" i="45"/>
  <c r="BV275" i="45"/>
  <c r="BU294" i="45"/>
  <c r="BU306" i="45"/>
  <c r="BU319" i="45"/>
  <c r="BU50" i="45"/>
  <c r="BV171" i="45"/>
  <c r="BV191" i="45"/>
  <c r="BV308" i="45"/>
  <c r="BU72" i="45"/>
  <c r="BU308" i="45"/>
  <c r="BU329" i="45"/>
  <c r="BU206" i="45"/>
  <c r="BU270" i="45"/>
  <c r="BV331" i="45"/>
  <c r="BU312" i="45"/>
  <c r="BV347" i="45"/>
  <c r="BV144" i="45"/>
  <c r="BU260" i="45"/>
  <c r="BV316" i="45"/>
  <c r="BV58" i="45"/>
  <c r="BU331" i="45"/>
  <c r="BU332" i="45"/>
  <c r="BV190" i="45"/>
  <c r="BV291" i="45"/>
  <c r="BV355" i="45"/>
  <c r="BU121" i="45"/>
  <c r="BU275" i="45"/>
  <c r="BU357" i="45"/>
  <c r="BU266" i="45"/>
  <c r="BV52" i="45"/>
  <c r="BU191" i="45"/>
  <c r="BV235" i="45"/>
  <c r="BV339" i="45"/>
  <c r="BU302" i="45"/>
  <c r="BV29" i="45"/>
  <c r="BV100" i="45"/>
  <c r="BV127" i="45"/>
  <c r="BU190" i="45"/>
  <c r="BV140" i="45"/>
  <c r="BU79" i="45"/>
  <c r="BU264" i="45"/>
  <c r="BV154" i="45"/>
  <c r="BU184" i="45"/>
  <c r="BU226" i="45"/>
  <c r="BU159" i="45"/>
  <c r="BU178" i="45"/>
  <c r="BU44" i="45"/>
  <c r="BU310" i="45"/>
  <c r="BV103" i="45"/>
  <c r="BV134" i="45"/>
  <c r="BU318" i="45"/>
  <c r="BU47" i="45"/>
  <c r="BU96" i="45"/>
  <c r="BV96" i="45"/>
  <c r="BU71" i="45"/>
  <c r="BU24" i="45"/>
  <c r="BV277" i="45"/>
  <c r="BU164" i="45"/>
  <c r="BV158" i="45"/>
  <c r="BV37" i="45"/>
  <c r="BU208" i="45"/>
  <c r="BU98" i="45"/>
  <c r="BU211" i="45"/>
  <c r="BV285" i="45"/>
  <c r="BU268" i="45"/>
  <c r="BU288" i="45"/>
  <c r="BU73" i="45"/>
  <c r="BU281" i="45"/>
  <c r="BV193" i="45"/>
  <c r="BU150" i="45"/>
  <c r="BU186" i="45"/>
  <c r="BV319" i="45"/>
  <c r="BV367" i="45"/>
  <c r="BV267" i="45"/>
  <c r="BU315" i="45"/>
  <c r="BV18" i="45"/>
  <c r="BU22" i="45"/>
  <c r="BU285" i="45"/>
  <c r="BV299" i="45"/>
  <c r="BU248" i="45"/>
  <c r="BU37" i="45"/>
  <c r="BU166" i="45"/>
  <c r="BV369" i="45"/>
  <c r="BV86" i="45"/>
  <c r="BU19" i="45"/>
  <c r="BU189" i="45"/>
  <c r="BU352" i="45"/>
  <c r="BU218" i="45"/>
  <c r="BU278" i="45"/>
  <c r="BU200" i="45"/>
  <c r="BV340" i="45"/>
  <c r="BV284" i="45"/>
  <c r="BV206" i="45"/>
  <c r="BV365" i="45"/>
  <c r="BU113" i="45"/>
  <c r="BV99" i="45"/>
  <c r="BU364" i="45"/>
  <c r="BV66" i="45"/>
  <c r="BV101" i="45"/>
  <c r="BV157" i="45"/>
  <c r="BV115" i="45"/>
  <c r="BV289" i="45"/>
  <c r="BV170" i="45"/>
  <c r="BU109" i="45"/>
  <c r="BV325" i="45"/>
  <c r="BV288" i="45"/>
  <c r="BU117" i="45"/>
  <c r="BV302" i="45"/>
  <c r="BU102" i="45"/>
  <c r="BU18" i="45"/>
  <c r="BV105" i="45"/>
  <c r="BU23" i="45"/>
  <c r="BV351" i="45"/>
  <c r="BV360" i="45"/>
  <c r="BU141" i="45"/>
  <c r="BU229" i="45"/>
  <c r="BU168" i="45"/>
  <c r="BU108" i="45"/>
  <c r="BV142" i="45"/>
  <c r="BV268" i="45"/>
  <c r="BV35" i="45"/>
  <c r="BU255" i="45"/>
  <c r="BV131" i="45"/>
  <c r="BV197" i="45"/>
  <c r="BV77" i="45"/>
  <c r="BV65" i="45"/>
  <c r="BU33" i="45"/>
  <c r="BV310" i="45"/>
  <c r="BU261" i="45"/>
  <c r="BV306" i="45"/>
  <c r="BV156" i="45"/>
  <c r="BV362" i="45"/>
  <c r="BU247" i="45"/>
  <c r="BU42" i="45"/>
  <c r="BV320" i="45"/>
  <c r="BU99" i="45"/>
  <c r="BU143" i="45"/>
  <c r="BV228" i="45"/>
  <c r="BV36" i="45"/>
  <c r="BU49" i="45"/>
  <c r="BU295" i="45"/>
  <c r="BV207" i="45"/>
  <c r="BV166" i="45"/>
  <c r="BV147" i="45"/>
  <c r="BU124" i="45"/>
  <c r="BV138" i="45"/>
  <c r="BV33" i="45"/>
  <c r="BV219" i="45"/>
  <c r="BV364" i="45"/>
  <c r="BU138" i="45"/>
  <c r="BV177" i="45"/>
  <c r="BV75" i="45"/>
  <c r="BV123" i="45"/>
  <c r="BV94" i="45"/>
  <c r="BV152" i="45"/>
  <c r="BV311" i="45"/>
  <c r="BU330" i="45"/>
  <c r="BV137" i="45"/>
  <c r="BV246" i="45"/>
  <c r="BV204" i="45"/>
  <c r="BV168" i="45"/>
  <c r="BV353" i="45"/>
  <c r="BV350" i="45"/>
  <c r="BV249" i="45"/>
  <c r="BU345" i="45"/>
  <c r="BV184" i="45"/>
  <c r="BU215" i="45"/>
  <c r="BV107" i="45"/>
  <c r="BU129" i="45"/>
  <c r="BV109" i="45"/>
  <c r="BV150" i="45"/>
  <c r="BV295" i="45"/>
  <c r="BV250" i="45"/>
  <c r="BU325" i="45"/>
  <c r="BU151" i="45"/>
  <c r="BU290" i="45"/>
  <c r="BU361" i="45"/>
  <c r="BV227" i="45"/>
  <c r="BV322" i="45"/>
  <c r="BV269" i="45"/>
  <c r="BV128" i="45"/>
  <c r="BV16" i="45"/>
  <c r="BU169" i="45"/>
  <c r="BV23" i="45"/>
  <c r="BV88" i="45"/>
  <c r="BU26" i="45"/>
  <c r="BU333" i="45"/>
  <c r="BU63" i="45"/>
  <c r="BV196" i="45"/>
  <c r="BV179" i="45"/>
  <c r="BV31" i="45"/>
  <c r="BV357" i="45"/>
  <c r="BU220" i="45"/>
  <c r="BV201" i="45"/>
  <c r="BV252" i="45"/>
  <c r="BU346" i="45"/>
  <c r="BU158" i="45"/>
  <c r="BU130" i="45"/>
  <c r="BU156" i="45"/>
  <c r="BV345" i="45"/>
  <c r="BV136" i="45"/>
  <c r="BU175" i="45"/>
  <c r="BU128" i="45"/>
  <c r="BV186" i="45"/>
  <c r="BU303" i="45"/>
  <c r="BU240" i="45"/>
  <c r="BV203" i="45"/>
  <c r="BU232" i="45"/>
  <c r="BU152" i="45"/>
  <c r="BV120" i="45"/>
  <c r="BU165" i="45"/>
  <c r="BV183" i="45"/>
  <c r="BU182" i="45"/>
  <c r="BV212" i="45"/>
  <c r="BV263" i="45"/>
  <c r="BV354" i="45"/>
  <c r="BV334" i="45"/>
  <c r="BV336" i="45"/>
  <c r="BV173" i="45"/>
  <c r="BV343" i="45"/>
  <c r="BV220" i="45"/>
  <c r="BU334" i="45"/>
  <c r="BU86" i="45"/>
  <c r="BV332" i="45"/>
  <c r="BV264" i="45"/>
  <c r="BU305" i="45"/>
  <c r="BV326" i="45"/>
  <c r="BV256" i="45"/>
  <c r="BU222" i="45"/>
  <c r="BV359" i="45"/>
  <c r="BV290" i="45"/>
  <c r="BU282" i="45"/>
  <c r="BU348" i="45"/>
  <c r="BV259" i="45"/>
  <c r="BU147" i="45"/>
  <c r="BU217" i="45"/>
  <c r="BV141" i="45"/>
  <c r="BU367" i="45"/>
  <c r="BV346" i="45"/>
  <c r="BV352" i="45"/>
  <c r="BU246" i="45"/>
  <c r="BV240" i="45"/>
  <c r="BU82" i="45"/>
  <c r="BV323" i="45"/>
  <c r="BU271" i="45"/>
  <c r="BU135" i="45"/>
  <c r="BU115" i="45"/>
  <c r="BU103" i="45"/>
  <c r="BV192" i="45"/>
  <c r="BU297" i="45"/>
  <c r="BV301" i="45"/>
  <c r="BV260" i="45"/>
  <c r="BU350" i="45"/>
  <c r="BV47" i="45"/>
  <c r="BU213" i="45"/>
  <c r="BV151" i="45"/>
  <c r="BU31" i="45"/>
  <c r="BU88" i="45"/>
  <c r="BV51" i="45"/>
  <c r="BV296" i="45"/>
  <c r="BU326" i="45"/>
  <c r="BU239" i="45"/>
  <c r="BV281" i="45"/>
  <c r="BU163" i="45"/>
  <c r="BV303" i="45"/>
  <c r="BV287" i="45"/>
  <c r="BV117" i="45"/>
  <c r="BV229" i="45"/>
  <c r="BV242" i="45"/>
  <c r="BV255" i="45"/>
  <c r="BU157" i="45"/>
  <c r="BV245" i="45"/>
  <c r="BV257" i="45"/>
  <c r="BU183" i="45"/>
  <c r="BV238" i="45"/>
  <c r="BU284" i="45"/>
  <c r="BU283" i="45"/>
  <c r="BU227" i="45"/>
  <c r="BU133" i="45"/>
  <c r="BU362" i="45"/>
  <c r="BU316" i="45"/>
  <c r="BV46" i="45"/>
  <c r="BV155" i="45"/>
  <c r="BU87" i="45"/>
  <c r="BU341" i="45"/>
  <c r="BV337" i="45"/>
  <c r="BU225" i="45"/>
  <c r="BV178" i="45"/>
  <c r="BV21" i="45"/>
  <c r="BU233" i="45"/>
  <c r="BU15" i="45"/>
  <c r="BV68" i="45"/>
  <c r="BV135" i="45"/>
  <c r="BV294" i="45"/>
  <c r="BV121" i="45"/>
  <c r="BV176" i="45"/>
  <c r="BU56" i="45"/>
  <c r="BU173" i="45"/>
  <c r="BU228" i="45"/>
  <c r="BU180" i="45"/>
  <c r="BU172" i="45"/>
  <c r="BV309" i="45"/>
  <c r="BU210" i="45"/>
  <c r="BV274" i="45"/>
  <c r="BV108" i="45"/>
  <c r="BU155" i="45"/>
  <c r="BV149" i="45"/>
  <c r="BV241" i="45"/>
  <c r="BV92" i="45"/>
  <c r="BV130" i="45"/>
  <c r="BV253" i="45"/>
  <c r="BU35" i="45"/>
  <c r="BU61" i="45"/>
  <c r="BV254" i="45"/>
  <c r="BV110" i="45"/>
  <c r="BV84" i="45"/>
  <c r="BU358" i="45"/>
  <c r="BV234" i="45"/>
  <c r="BU68" i="45"/>
  <c r="BU355" i="45"/>
  <c r="BU299" i="45"/>
  <c r="BV233" i="45"/>
  <c r="BU30" i="45"/>
  <c r="BV122" i="45"/>
  <c r="BV165" i="45"/>
  <c r="BV198" i="45"/>
  <c r="BV180" i="45"/>
  <c r="BU176" i="45"/>
  <c r="BV126" i="45"/>
  <c r="BV283" i="45"/>
  <c r="BU197" i="45"/>
  <c r="BU254" i="45"/>
  <c r="BV292" i="45"/>
  <c r="BU274" i="45"/>
  <c r="BU58" i="45"/>
  <c r="BV85" i="45"/>
  <c r="BV63" i="45"/>
  <c r="BV333" i="45"/>
  <c r="BU339" i="45"/>
  <c r="BU148" i="45"/>
  <c r="BV119" i="45"/>
  <c r="BV218" i="45"/>
  <c r="BU51" i="45"/>
  <c r="BU110" i="45"/>
  <c r="BU269" i="45"/>
  <c r="BU101" i="45"/>
  <c r="BU320" i="45"/>
  <c r="BV22" i="45"/>
  <c r="BV324" i="45"/>
  <c r="BU214" i="45"/>
  <c r="BV266" i="45"/>
  <c r="BU107" i="45"/>
  <c r="BV224" i="45"/>
  <c r="BU253" i="45"/>
  <c r="BU235" i="45"/>
  <c r="BU311" i="45"/>
  <c r="BU144" i="45"/>
  <c r="BV159" i="45"/>
  <c r="BU59" i="45"/>
  <c r="BV358" i="45"/>
  <c r="BV172" i="45"/>
  <c r="BV49" i="45"/>
  <c r="BV78" i="45"/>
  <c r="BU94" i="45"/>
  <c r="BU366" i="45"/>
  <c r="BU219" i="45"/>
  <c r="BV329" i="45"/>
  <c r="BU241" i="45"/>
  <c r="BV217" i="45"/>
  <c r="BV210" i="45"/>
  <c r="BU276" i="45"/>
  <c r="BU263" i="45"/>
  <c r="BU291" i="45"/>
  <c r="BU106" i="45"/>
  <c r="BU32" i="45"/>
  <c r="BV248" i="45"/>
  <c r="BV95" i="45"/>
  <c r="BU207" i="45"/>
  <c r="BU192" i="45"/>
  <c r="BU198" i="45"/>
  <c r="BU140" i="45"/>
  <c r="BU243" i="45"/>
  <c r="BU145" i="45"/>
  <c r="BU193" i="45"/>
  <c r="BV348" i="45"/>
  <c r="BV276" i="45"/>
  <c r="BV81" i="45"/>
  <c r="BU277" i="45"/>
  <c r="BV262" i="45"/>
  <c r="BU136" i="45"/>
  <c r="BU304" i="45"/>
  <c r="BU221" i="45"/>
  <c r="BU77" i="45"/>
  <c r="BV222" i="45"/>
  <c r="BU122" i="45"/>
  <c r="BV199" i="45"/>
  <c r="BV72" i="45"/>
  <c r="BU64" i="45"/>
  <c r="BU353" i="45"/>
  <c r="BU16" i="45"/>
  <c r="BV143" i="45"/>
  <c r="BU313" i="45"/>
  <c r="BU360" i="45"/>
  <c r="BV318" i="45"/>
  <c r="BV182" i="45"/>
  <c r="BU267" i="45"/>
  <c r="BU231" i="45"/>
  <c r="BU204" i="45"/>
  <c r="BU95" i="45"/>
  <c r="BU344" i="45"/>
  <c r="BU60" i="45"/>
  <c r="BU351" i="45"/>
  <c r="BU194" i="45"/>
  <c r="BU338" i="45"/>
  <c r="BV305" i="45"/>
  <c r="BU368" i="45"/>
  <c r="BV278" i="45"/>
  <c r="BU242" i="45"/>
  <c r="BU171" i="45"/>
  <c r="BV338" i="45"/>
  <c r="BV313" i="45"/>
  <c r="BU245" i="45"/>
  <c r="BU28" i="45"/>
  <c r="BU249" i="45"/>
  <c r="BU57" i="45"/>
  <c r="BV214" i="45"/>
  <c r="BV44" i="45"/>
  <c r="BU179" i="45"/>
  <c r="BV50" i="45"/>
  <c r="BV116" i="45"/>
  <c r="BV43" i="45"/>
  <c r="BV73" i="45"/>
  <c r="BV327" i="45"/>
  <c r="BV225" i="45"/>
  <c r="BU262" i="45"/>
  <c r="BU324" i="45"/>
  <c r="BV213" i="45"/>
  <c r="BV361" i="45"/>
  <c r="BV208" i="45"/>
  <c r="BU296" i="45"/>
  <c r="BV148" i="45"/>
  <c r="BU359" i="45"/>
  <c r="BV221" i="45"/>
  <c r="BV232" i="45"/>
  <c r="BV280" i="45"/>
  <c r="BU203" i="45"/>
  <c r="BU234" i="45"/>
  <c r="BU309" i="45"/>
  <c r="BV26" i="45"/>
  <c r="BU369" i="45"/>
  <c r="BV60" i="45"/>
  <c r="BU347" i="45"/>
  <c r="BV344" i="45"/>
  <c r="BV129" i="45"/>
  <c r="BV366" i="45"/>
  <c r="BU365" i="45"/>
  <c r="BU17" i="45"/>
  <c r="BU236" i="45"/>
  <c r="BU161" i="45"/>
  <c r="BV39" i="45"/>
  <c r="BU89" i="45"/>
  <c r="BU289" i="45"/>
  <c r="BV297" i="45"/>
  <c r="BV341" i="45"/>
  <c r="BV273" i="45"/>
  <c r="BV226" i="45"/>
  <c r="BU149" i="45"/>
  <c r="BU250" i="45"/>
  <c r="BU40" i="45"/>
  <c r="BU317" i="45"/>
  <c r="BV38" i="45"/>
  <c r="BV25" i="45"/>
  <c r="BU116" i="45"/>
  <c r="BU52" i="45"/>
  <c r="BU298" i="45"/>
  <c r="BU292" i="45"/>
  <c r="BV67" i="45"/>
  <c r="BU92" i="45"/>
  <c r="BV64" i="45"/>
  <c r="BU93" i="45"/>
  <c r="BU100" i="45"/>
  <c r="BV61" i="45"/>
  <c r="BV368" i="45"/>
  <c r="BU212" i="45"/>
  <c r="BV106" i="45"/>
  <c r="BV205" i="45"/>
  <c r="BV243" i="45"/>
  <c r="BV74" i="45"/>
  <c r="BV282" i="45"/>
  <c r="BU85" i="45"/>
  <c r="BU66" i="45"/>
  <c r="BV114" i="45"/>
  <c r="BU43" i="45"/>
  <c r="BV261" i="45"/>
  <c r="BV113" i="45"/>
  <c r="BU120" i="45"/>
  <c r="BU205" i="45"/>
  <c r="BU131" i="45"/>
  <c r="BV298" i="45"/>
  <c r="BU36" i="45"/>
  <c r="BV271" i="45"/>
  <c r="BV54" i="45"/>
  <c r="BV270" i="45"/>
  <c r="BV304" i="45"/>
  <c r="BU119" i="45"/>
  <c r="BU162" i="45"/>
  <c r="BU257" i="45"/>
  <c r="BV28" i="45"/>
  <c r="BV70" i="45"/>
  <c r="BU45" i="45"/>
  <c r="BV163" i="45"/>
  <c r="BU323" i="45"/>
  <c r="BV19" i="45"/>
  <c r="BU65" i="45"/>
  <c r="BV15" i="45"/>
  <c r="BV59" i="45"/>
  <c r="BU142" i="45"/>
  <c r="BU70" i="45"/>
  <c r="BV215" i="45"/>
  <c r="BV89" i="45"/>
  <c r="BV40" i="45"/>
  <c r="BU75" i="45"/>
  <c r="BU327" i="45"/>
  <c r="BU78" i="45"/>
  <c r="BV185" i="45"/>
  <c r="BU39" i="45"/>
  <c r="BU74" i="45"/>
  <c r="BV164" i="45"/>
  <c r="BU199" i="45"/>
  <c r="BV102" i="45"/>
  <c r="BU91" i="45"/>
  <c r="BU343" i="45"/>
  <c r="BV187" i="45"/>
  <c r="BV317" i="45"/>
  <c r="BV315" i="45"/>
  <c r="BU354" i="45"/>
  <c r="BU187" i="45"/>
  <c r="BU80" i="45"/>
  <c r="BU196" i="45"/>
  <c r="BV247" i="45"/>
  <c r="BU38" i="45"/>
  <c r="BV211" i="45"/>
  <c r="BU53" i="45"/>
  <c r="BU259" i="45"/>
  <c r="BV45" i="45"/>
  <c r="BU287" i="45"/>
  <c r="BU25" i="45"/>
  <c r="BU201" i="45"/>
  <c r="BV14" i="45"/>
  <c r="BV231" i="45"/>
  <c r="BU14" i="45"/>
  <c r="BV312" i="45"/>
  <c r="BU337" i="45"/>
  <c r="BU54" i="45"/>
  <c r="BU81" i="45"/>
  <c r="BU134" i="45"/>
  <c r="BU67" i="45"/>
  <c r="BU123" i="45"/>
  <c r="BU29" i="45"/>
  <c r="BV239" i="45"/>
  <c r="BV87" i="45"/>
  <c r="BV53" i="45"/>
  <c r="BU114" i="45"/>
  <c r="BV93" i="45"/>
  <c r="BV91" i="45"/>
  <c r="BV194" i="45"/>
  <c r="BV71" i="45"/>
  <c r="BV236" i="45"/>
  <c r="BU46" i="45"/>
  <c r="BV32" i="45"/>
  <c r="BV79" i="45"/>
  <c r="BV24" i="45"/>
  <c r="BV80" i="45"/>
  <c r="BV162" i="45"/>
  <c r="BV17" i="45"/>
  <c r="BV30" i="45"/>
  <c r="BV145" i="45"/>
  <c r="BU256" i="45"/>
  <c r="BV82" i="45"/>
  <c r="BV57" i="45"/>
  <c r="BU127" i="45"/>
  <c r="BQ4" i="45"/>
  <c r="BS257" i="45"/>
  <c r="BS68" i="45"/>
  <c r="BS145" i="45"/>
  <c r="BS236" i="45"/>
  <c r="BS180" i="45"/>
  <c r="BS285" i="45"/>
  <c r="BS17" i="45"/>
  <c r="BS334" i="45"/>
  <c r="BS341" i="45"/>
  <c r="BS250" i="45"/>
  <c r="BS229" i="45"/>
  <c r="BS278" i="45"/>
  <c r="BS82" i="45"/>
  <c r="BS355" i="45"/>
  <c r="BS194" i="45"/>
  <c r="BS89" i="45"/>
  <c r="BS103" i="45"/>
  <c r="BS152" i="45"/>
  <c r="BS40" i="45"/>
  <c r="BS362" i="45"/>
  <c r="BS61" i="45"/>
  <c r="BS173" i="45"/>
  <c r="BS110" i="45"/>
  <c r="BS299" i="45"/>
  <c r="BS208" i="45"/>
  <c r="BS131" i="45"/>
  <c r="BS222" i="45"/>
  <c r="BS369" i="45"/>
  <c r="BS292" i="45"/>
  <c r="BS348" i="45"/>
  <c r="BS75" i="45"/>
  <c r="BS54" i="45"/>
  <c r="BS117" i="45"/>
  <c r="BS215" i="45"/>
  <c r="BS26" i="45"/>
  <c r="BS327" i="45"/>
  <c r="BS264" i="45"/>
  <c r="BS47" i="45"/>
  <c r="BS166" i="45"/>
  <c r="BS33" i="45"/>
  <c r="BS320" i="45"/>
  <c r="BS138" i="45"/>
  <c r="BS124" i="45"/>
  <c r="BS243" i="45"/>
  <c r="BS313" i="45"/>
  <c r="BS306" i="45"/>
  <c r="BS271" i="45"/>
  <c r="BS159" i="45"/>
  <c r="BS96" i="45"/>
  <c r="BS201" i="45"/>
  <c r="BS187" i="45"/>
  <c r="F35" i="28"/>
  <c r="D37" i="28"/>
  <c r="F37" i="28" s="1"/>
  <c r="F38" i="28" s="1"/>
  <c r="D38" i="28"/>
  <c r="B30" i="28"/>
  <c r="N15" i="13"/>
  <c r="N16" i="13"/>
  <c r="H13" i="13"/>
  <c r="G14" i="13"/>
  <c r="E13" i="13"/>
  <c r="BS186" i="47" l="1"/>
  <c r="BS263" i="47"/>
  <c r="BS151" i="47"/>
  <c r="BS319" i="47"/>
  <c r="BS193" i="47"/>
  <c r="BS172" i="47"/>
  <c r="BS179" i="47"/>
  <c r="BS32" i="47"/>
  <c r="BS312" i="47"/>
  <c r="BS95" i="47"/>
  <c r="BS284" i="47"/>
  <c r="BS165" i="47"/>
  <c r="BS340" i="47"/>
  <c r="BS333" i="47"/>
  <c r="BS102" i="47"/>
  <c r="BS214" i="47"/>
  <c r="BS361" i="47"/>
  <c r="BS116" i="47"/>
  <c r="BS354" i="47"/>
  <c r="BS242" i="47"/>
  <c r="BS53" i="47"/>
  <c r="BS25" i="47"/>
  <c r="BS277" i="47"/>
  <c r="BS81" i="47"/>
  <c r="BS123" i="47"/>
  <c r="BS228" i="47"/>
  <c r="BS200" i="47"/>
  <c r="BS235" i="47"/>
  <c r="BS291" i="47"/>
  <c r="BS88" i="47"/>
  <c r="BS249" i="47"/>
  <c r="BS256" i="47"/>
  <c r="BS67" i="47"/>
  <c r="BS130" i="47"/>
  <c r="BS39" i="47"/>
  <c r="BS74" i="47"/>
  <c r="BS109" i="47"/>
  <c r="BS347" i="47"/>
  <c r="BS326" i="47"/>
  <c r="BS137" i="47"/>
  <c r="BS221" i="47"/>
  <c r="BS305" i="47"/>
  <c r="BS207" i="47"/>
  <c r="BS60" i="47"/>
  <c r="BS144" i="47"/>
  <c r="BS16" i="47"/>
  <c r="BS46" i="47"/>
  <c r="BS270" i="47"/>
  <c r="BS298" i="47"/>
  <c r="BS158" i="47"/>
  <c r="BS368" i="47"/>
  <c r="BS284" i="46"/>
  <c r="BS228" i="46"/>
  <c r="BS158" i="46"/>
  <c r="BS312" i="46"/>
  <c r="BS207" i="46"/>
  <c r="BS81" i="46"/>
  <c r="BS235" i="46"/>
  <c r="BS39" i="46"/>
  <c r="BS16" i="46"/>
  <c r="BS277" i="46"/>
  <c r="BS109" i="46"/>
  <c r="BS123" i="46"/>
  <c r="BS32" i="46"/>
  <c r="BS333" i="46"/>
  <c r="BS67" i="46"/>
  <c r="BS186" i="46"/>
  <c r="BS88" i="46"/>
  <c r="BS214" i="46"/>
  <c r="BS305" i="46"/>
  <c r="BS116" i="46"/>
  <c r="BS270" i="46"/>
  <c r="BS291" i="46"/>
  <c r="BS102" i="46"/>
  <c r="BS53" i="46"/>
  <c r="BS361" i="46"/>
  <c r="BS46" i="46"/>
  <c r="BS298" i="46"/>
  <c r="BS263" i="46"/>
  <c r="BS165" i="46"/>
  <c r="BS25" i="46"/>
  <c r="BS144" i="46"/>
  <c r="BS74" i="46"/>
  <c r="BS137" i="46"/>
  <c r="BS130" i="46"/>
  <c r="BS179" i="46"/>
  <c r="BS340" i="46"/>
  <c r="BS354" i="46"/>
  <c r="BS319" i="46"/>
  <c r="BS151" i="46"/>
  <c r="BS256" i="46"/>
  <c r="BS368" i="46"/>
  <c r="BS326" i="46"/>
  <c r="BS193" i="46"/>
  <c r="BS249" i="46"/>
  <c r="BS242" i="46"/>
  <c r="BS95" i="46"/>
  <c r="BS221" i="46"/>
  <c r="BS200" i="46"/>
  <c r="BS347" i="46"/>
  <c r="BS60" i="46"/>
  <c r="BS172" i="46"/>
  <c r="BS242" i="45"/>
  <c r="BS326" i="45"/>
  <c r="BS228" i="45"/>
  <c r="BS123" i="45"/>
  <c r="BS235" i="45"/>
  <c r="BS165" i="45"/>
  <c r="BS137" i="45"/>
  <c r="BS207" i="45"/>
  <c r="BS158" i="45"/>
  <c r="BS291" i="45"/>
  <c r="BS298" i="45"/>
  <c r="BS221" i="45"/>
  <c r="BS361" i="45"/>
  <c r="BS109" i="45"/>
  <c r="BS88" i="45"/>
  <c r="BS312" i="45"/>
  <c r="BS46" i="45"/>
  <c r="BS144" i="45"/>
  <c r="BS249" i="45"/>
  <c r="BS305" i="45"/>
  <c r="BS333" i="45"/>
  <c r="BS347" i="45"/>
  <c r="BS277" i="45"/>
  <c r="BS74" i="45"/>
  <c r="BS263" i="45"/>
  <c r="BS81" i="45"/>
  <c r="BS319" i="45"/>
  <c r="BS25" i="45"/>
  <c r="BS53" i="45"/>
  <c r="BS116" i="45"/>
  <c r="BS130" i="45"/>
  <c r="BS368" i="45"/>
  <c r="BS186" i="45"/>
  <c r="BS284" i="45"/>
  <c r="BS32" i="45"/>
  <c r="BS172" i="45"/>
  <c r="BS151" i="45"/>
  <c r="BS214" i="45"/>
  <c r="BS193" i="45"/>
  <c r="BS39" i="45"/>
  <c r="BS60" i="45"/>
  <c r="BS102" i="45"/>
  <c r="BS179" i="45"/>
  <c r="BS256" i="45"/>
  <c r="BS270" i="45"/>
  <c r="BS16" i="45"/>
  <c r="BS67" i="45"/>
  <c r="BS340" i="45"/>
  <c r="BS200" i="45"/>
  <c r="BS95" i="45"/>
  <c r="BS354" i="45"/>
  <c r="B31" i="28"/>
  <c r="C13" i="13"/>
  <c r="B34" i="28" l="1"/>
  <c r="N13" i="13"/>
  <c r="E14" i="13"/>
  <c r="D14" i="13"/>
  <c r="F14" i="13"/>
  <c r="B35" i="28" l="1"/>
  <c r="B36" i="28" l="1"/>
  <c r="B37" i="28" s="1"/>
  <c r="H14" i="13"/>
  <c r="B38" i="28" l="1"/>
  <c r="F40" i="28" s="1"/>
  <c r="C14" i="13"/>
  <c r="N14" i="13" l="1"/>
</calcChain>
</file>

<file path=xl/comments1.xml><?xml version="1.0" encoding="utf-8"?>
<comments xmlns="http://schemas.openxmlformats.org/spreadsheetml/2006/main">
  <authors>
    <author>722288 GENERATOR</author>
  </authors>
  <commentList>
    <comment ref="R15" authorId="0" shapeId="0">
      <text>
        <r>
          <rPr>
            <b/>
            <sz val="9"/>
            <color indexed="81"/>
            <rFont val="Tahoma"/>
            <family val="2"/>
          </rPr>
          <t>722288 GENERATOR:</t>
        </r>
        <r>
          <rPr>
            <sz val="9"/>
            <color indexed="81"/>
            <rFont val="Tahoma"/>
            <family val="2"/>
          </rPr>
          <t xml:space="preserve">
802 CHAMBRE STAFF</t>
        </r>
      </text>
    </comment>
    <comment ref="R16" authorId="0" shapeId="0">
      <text>
        <r>
          <rPr>
            <b/>
            <sz val="9"/>
            <color indexed="81"/>
            <rFont val="Tahoma"/>
            <family val="2"/>
          </rPr>
          <t>722288 GENERATOR:</t>
        </r>
        <r>
          <rPr>
            <sz val="9"/>
            <color indexed="81"/>
            <rFont val="Tahoma"/>
            <family val="2"/>
          </rPr>
          <t xml:space="preserve">
518 CHAMBRE STAFF</t>
        </r>
      </text>
    </comment>
    <comment ref="R18" authorId="0" shapeId="0">
      <text>
        <r>
          <rPr>
            <b/>
            <sz val="9"/>
            <color indexed="81"/>
            <rFont val="Tahoma"/>
            <family val="2"/>
          </rPr>
          <t>722288 GENERATOR:</t>
        </r>
        <r>
          <rPr>
            <sz val="9"/>
            <color indexed="81"/>
            <rFont val="Tahoma"/>
            <family val="2"/>
          </rPr>
          <t xml:space="preserve">
518 CHAMBRE STAFF
815 CHAMBRE STAFF
813 V.I.P </t>
        </r>
      </text>
    </comment>
    <comment ref="R22" authorId="0" shapeId="0">
      <text>
        <r>
          <rPr>
            <b/>
            <sz val="9"/>
            <color indexed="81"/>
            <rFont val="Tahoma"/>
            <family val="2"/>
          </rPr>
          <t>722288 GENERATOR:</t>
        </r>
        <r>
          <rPr>
            <sz val="9"/>
            <color indexed="81"/>
            <rFont val="Tahoma"/>
            <family val="2"/>
          </rPr>
          <t xml:space="preserve">
518 CHAMBRE STAFF</t>
        </r>
      </text>
    </comment>
    <comment ref="R24" authorId="0" shapeId="0">
      <text>
        <r>
          <rPr>
            <b/>
            <sz val="9"/>
            <color indexed="81"/>
            <rFont val="Tahoma"/>
            <family val="2"/>
          </rPr>
          <t>722288 GENERATOR:</t>
        </r>
        <r>
          <rPr>
            <sz val="9"/>
            <color indexed="81"/>
            <rFont val="Tahoma"/>
            <family val="2"/>
          </rPr>
          <t xml:space="preserve">
604 CHAMBRE STAFF
715 CHAMBRE STAFF
719 CHAMBRE STAFF</t>
        </r>
      </text>
    </comment>
    <comment ref="R25" authorId="0" shapeId="0">
      <text>
        <r>
          <rPr>
            <b/>
            <sz val="9"/>
            <color indexed="81"/>
            <rFont val="Tahoma"/>
            <family val="2"/>
          </rPr>
          <t>722288 GENERATOR:</t>
        </r>
        <r>
          <rPr>
            <sz val="9"/>
            <color indexed="81"/>
            <rFont val="Tahoma"/>
            <family val="2"/>
          </rPr>
          <t xml:space="preserve">
403 CHAMBRE STAFF
404 CHAMBRE STAFF
812 CHAMBRE STAFF</t>
        </r>
      </text>
    </comment>
    <comment ref="R27" authorId="0" shapeId="0">
      <text>
        <r>
          <rPr>
            <b/>
            <sz val="9"/>
            <color indexed="81"/>
            <rFont val="Tahoma"/>
            <charset val="1"/>
          </rPr>
          <t>722288 GENERATOR:</t>
        </r>
        <r>
          <rPr>
            <sz val="9"/>
            <color indexed="81"/>
            <rFont val="Tahoma"/>
            <charset val="1"/>
          </rPr>
          <t xml:space="preserve">
NOUS AVONS REALISER CE JOUR TOUTES LES CHAMBRE GROUPE EF "SUSPICION COVID"</t>
        </r>
      </text>
    </comment>
  </commentList>
</comments>
</file>

<file path=xl/comments2.xml><?xml version="1.0" encoding="utf-8"?>
<comments xmlns="http://schemas.openxmlformats.org/spreadsheetml/2006/main">
  <authors>
    <author>722288 GENERATOR</author>
  </authors>
  <commentList>
    <comment ref="R15" authorId="0" shapeId="0">
      <text>
        <r>
          <rPr>
            <b/>
            <sz val="9"/>
            <color indexed="81"/>
            <rFont val="Tahoma"/>
            <family val="2"/>
          </rPr>
          <t>722288 GENERATOR:</t>
        </r>
        <r>
          <rPr>
            <sz val="9"/>
            <color indexed="81"/>
            <rFont val="Tahoma"/>
            <family val="2"/>
          </rPr>
          <t xml:space="preserve">
802 CHAMBRE STAFF</t>
        </r>
      </text>
    </comment>
    <comment ref="R16" authorId="0" shapeId="0">
      <text>
        <r>
          <rPr>
            <b/>
            <sz val="9"/>
            <color indexed="81"/>
            <rFont val="Tahoma"/>
            <family val="2"/>
          </rPr>
          <t>722288 GENERATOR:</t>
        </r>
        <r>
          <rPr>
            <sz val="9"/>
            <color indexed="81"/>
            <rFont val="Tahoma"/>
            <family val="2"/>
          </rPr>
          <t xml:space="preserve">
518 CHAMBRE STAFF</t>
        </r>
      </text>
    </comment>
    <comment ref="R18" authorId="0" shapeId="0">
      <text>
        <r>
          <rPr>
            <b/>
            <sz val="9"/>
            <color indexed="81"/>
            <rFont val="Tahoma"/>
            <family val="2"/>
          </rPr>
          <t>722288 GENERATOR:</t>
        </r>
        <r>
          <rPr>
            <sz val="9"/>
            <color indexed="81"/>
            <rFont val="Tahoma"/>
            <family val="2"/>
          </rPr>
          <t xml:space="preserve">
518 CHAMBRE STAFF
815 CHAMBRE STAFF
813 V.I.P </t>
        </r>
      </text>
    </comment>
    <comment ref="R22" authorId="0" shapeId="0">
      <text>
        <r>
          <rPr>
            <b/>
            <sz val="9"/>
            <color indexed="81"/>
            <rFont val="Tahoma"/>
            <family val="2"/>
          </rPr>
          <t>722288 GENERATOR:</t>
        </r>
        <r>
          <rPr>
            <sz val="9"/>
            <color indexed="81"/>
            <rFont val="Tahoma"/>
            <family val="2"/>
          </rPr>
          <t xml:space="preserve">
518 CHAMBRE STAFF</t>
        </r>
      </text>
    </comment>
    <comment ref="R24" authorId="0" shapeId="0">
      <text>
        <r>
          <rPr>
            <b/>
            <sz val="9"/>
            <color indexed="81"/>
            <rFont val="Tahoma"/>
            <family val="2"/>
          </rPr>
          <t>722288 GENERATOR:</t>
        </r>
        <r>
          <rPr>
            <sz val="9"/>
            <color indexed="81"/>
            <rFont val="Tahoma"/>
            <family val="2"/>
          </rPr>
          <t xml:space="preserve">
604 CHAMBRE STAFF
715 CHAMBRE STAFF
719 CHAMBRE STAFF</t>
        </r>
      </text>
    </comment>
    <comment ref="R25" authorId="0" shapeId="0">
      <text>
        <r>
          <rPr>
            <b/>
            <sz val="9"/>
            <color indexed="81"/>
            <rFont val="Tahoma"/>
            <family val="2"/>
          </rPr>
          <t>722288 GENERATOR:</t>
        </r>
        <r>
          <rPr>
            <sz val="9"/>
            <color indexed="81"/>
            <rFont val="Tahoma"/>
            <family val="2"/>
          </rPr>
          <t xml:space="preserve">
403 CHAMBRE STAFF
404 CHAMBRE STAFF
812 CHAMBRE STAFF</t>
        </r>
      </text>
    </comment>
    <comment ref="R27" authorId="0" shapeId="0">
      <text>
        <r>
          <rPr>
            <b/>
            <sz val="9"/>
            <color indexed="81"/>
            <rFont val="Tahoma"/>
            <charset val="1"/>
          </rPr>
          <t>722288 GENERATOR:</t>
        </r>
        <r>
          <rPr>
            <sz val="9"/>
            <color indexed="81"/>
            <rFont val="Tahoma"/>
            <charset val="1"/>
          </rPr>
          <t xml:space="preserve">
NOUS AVONS REALISER CE JOUR TOUTES LES CHAMBRE GROUPE EF "SUSPICION COVID"</t>
        </r>
      </text>
    </comment>
  </commentList>
</comments>
</file>

<file path=xl/comments3.xml><?xml version="1.0" encoding="utf-8"?>
<comments xmlns="http://schemas.openxmlformats.org/spreadsheetml/2006/main">
  <authors>
    <author>722288 GENERATOR</author>
  </authors>
  <commentList>
    <comment ref="R15" authorId="0" shapeId="0">
      <text>
        <r>
          <rPr>
            <b/>
            <sz val="9"/>
            <color indexed="81"/>
            <rFont val="Tahoma"/>
            <family val="2"/>
          </rPr>
          <t>722288 GENERATOR:</t>
        </r>
        <r>
          <rPr>
            <sz val="9"/>
            <color indexed="81"/>
            <rFont val="Tahoma"/>
            <family val="2"/>
          </rPr>
          <t xml:space="preserve">
802 CHAMBRE STAFF</t>
        </r>
      </text>
    </comment>
    <comment ref="R16" authorId="0" shapeId="0">
      <text>
        <r>
          <rPr>
            <b/>
            <sz val="9"/>
            <color indexed="81"/>
            <rFont val="Tahoma"/>
            <family val="2"/>
          </rPr>
          <t>722288 GENERATOR:</t>
        </r>
        <r>
          <rPr>
            <sz val="9"/>
            <color indexed="81"/>
            <rFont val="Tahoma"/>
            <family val="2"/>
          </rPr>
          <t xml:space="preserve">
518 CHAMBRE STAFF</t>
        </r>
      </text>
    </comment>
    <comment ref="R18" authorId="0" shapeId="0">
      <text>
        <r>
          <rPr>
            <b/>
            <sz val="9"/>
            <color indexed="81"/>
            <rFont val="Tahoma"/>
            <family val="2"/>
          </rPr>
          <t>722288 GENERATOR:</t>
        </r>
        <r>
          <rPr>
            <sz val="9"/>
            <color indexed="81"/>
            <rFont val="Tahoma"/>
            <family val="2"/>
          </rPr>
          <t xml:space="preserve">
518 CHAMBRE STAFF
815 CHAMBRE STAFF
813 V.I.P </t>
        </r>
      </text>
    </comment>
    <comment ref="R22" authorId="0" shapeId="0">
      <text>
        <r>
          <rPr>
            <b/>
            <sz val="9"/>
            <color indexed="81"/>
            <rFont val="Tahoma"/>
            <family val="2"/>
          </rPr>
          <t>722288 GENERATOR:</t>
        </r>
        <r>
          <rPr>
            <sz val="9"/>
            <color indexed="81"/>
            <rFont val="Tahoma"/>
            <family val="2"/>
          </rPr>
          <t xml:space="preserve">
518 CHAMBRE STAFF</t>
        </r>
      </text>
    </comment>
    <comment ref="R24" authorId="0" shapeId="0">
      <text>
        <r>
          <rPr>
            <b/>
            <sz val="9"/>
            <color indexed="81"/>
            <rFont val="Tahoma"/>
            <family val="2"/>
          </rPr>
          <t>722288 GENERATOR:</t>
        </r>
        <r>
          <rPr>
            <sz val="9"/>
            <color indexed="81"/>
            <rFont val="Tahoma"/>
            <family val="2"/>
          </rPr>
          <t xml:space="preserve">
604 CHAMBRE STAFF
715 CHAMBRE STAFF
719 CHAMBRE STAFF</t>
        </r>
      </text>
    </comment>
    <comment ref="R25" authorId="0" shapeId="0">
      <text>
        <r>
          <rPr>
            <b/>
            <sz val="9"/>
            <color indexed="81"/>
            <rFont val="Tahoma"/>
            <family val="2"/>
          </rPr>
          <t>722288 GENERATOR:</t>
        </r>
        <r>
          <rPr>
            <sz val="9"/>
            <color indexed="81"/>
            <rFont val="Tahoma"/>
            <family val="2"/>
          </rPr>
          <t xml:space="preserve">
403 CHAMBRE STAFF
404 CHAMBRE STAFF
812 CHAMBRE STAFF</t>
        </r>
      </text>
    </comment>
    <comment ref="R27" authorId="0" shapeId="0">
      <text>
        <r>
          <rPr>
            <b/>
            <sz val="9"/>
            <color indexed="81"/>
            <rFont val="Tahoma"/>
            <charset val="1"/>
          </rPr>
          <t>722288 GENERATOR:</t>
        </r>
        <r>
          <rPr>
            <sz val="9"/>
            <color indexed="81"/>
            <rFont val="Tahoma"/>
            <charset val="1"/>
          </rPr>
          <t xml:space="preserve">
NOUS AVONS REALISER CE JOUR TOUTES LES CHAMBRE GROUPE EF "SUSPICION COVID"</t>
        </r>
      </text>
    </comment>
  </commentList>
</comments>
</file>

<file path=xl/connections.xml><?xml version="1.0" encoding="utf-8"?>
<connections xmlns="http://schemas.openxmlformats.org/spreadsheetml/2006/main">
  <connection id="1" keepAlive="1" name="Requête - Tableau1" description="Connexion à la requête « Tableau1 » dans le classeur." type="5" refreshedVersion="6" background="1">
    <dbPr connection="Provider=Microsoft.Mashup.OleDb.1;Data Source=$Workbook$;Location=Tableau1;Extended Properties=&quot;&quot;" command="SELECT * FROM [Tableau1]"/>
  </connection>
</connections>
</file>

<file path=xl/sharedStrings.xml><?xml version="1.0" encoding="utf-8"?>
<sst xmlns="http://schemas.openxmlformats.org/spreadsheetml/2006/main" count="6968" uniqueCount="244">
  <si>
    <t>EXPLOITATION</t>
  </si>
  <si>
    <t xml:space="preserve">Total </t>
  </si>
  <si>
    <t>EQUIPIERS</t>
  </si>
  <si>
    <t xml:space="preserve">CUMULS </t>
  </si>
  <si>
    <t>Janvier</t>
  </si>
  <si>
    <t>Février</t>
  </si>
  <si>
    <t>Mars</t>
  </si>
  <si>
    <t>Avril</t>
  </si>
  <si>
    <t>Mai</t>
  </si>
  <si>
    <t>Juin</t>
  </si>
  <si>
    <t>Septembre</t>
  </si>
  <si>
    <t>Novembre</t>
  </si>
  <si>
    <t>TOTAL CHAMBRES REALISEES</t>
  </si>
  <si>
    <t>PRIX UNITAIRE CHAMBRES</t>
  </si>
  <si>
    <t>HEURES DONNEES CLIENT</t>
  </si>
  <si>
    <t>TOTAL HEURES CUMULEES REALISEES</t>
  </si>
  <si>
    <t>TOTAL BENEFICE / PERTES</t>
  </si>
  <si>
    <t xml:space="preserve">PRIX UNITAIRE </t>
  </si>
  <si>
    <t>TOTAL DIFFERENCE CHAMBRES REALISEES</t>
  </si>
  <si>
    <t>COUT TOTAL CHAMBRES HT</t>
  </si>
  <si>
    <t>TOTAL CUMULEES MOIS</t>
  </si>
  <si>
    <t>TOTAL CUMULEES ANNEE</t>
  </si>
  <si>
    <t>CHOMAGE PARTIEL / JOURS</t>
  </si>
  <si>
    <t>HORAIRE QUOTIDIEN</t>
  </si>
  <si>
    <t>CHOMAGE PARTIEL FEMME DE CHAMBRE</t>
  </si>
  <si>
    <t>CHOMAGE PARTIEL / HEURES</t>
  </si>
  <si>
    <t>MOIS EN COURS</t>
  </si>
  <si>
    <t>MOIS M - 1</t>
  </si>
  <si>
    <t>DIFFERENCE</t>
  </si>
  <si>
    <t>ANNEE PRECEDENTE</t>
  </si>
  <si>
    <t>HEURES TRAVAILEES</t>
  </si>
  <si>
    <t>CONGES PAYES DU …. AU…</t>
  </si>
  <si>
    <t>CHOMAGE PARTIEL JOURS</t>
  </si>
  <si>
    <t>COMMENTAIRE</t>
  </si>
  <si>
    <t>TOTAL CUMULEES</t>
  </si>
  <si>
    <t>ENCADREMENT</t>
  </si>
  <si>
    <t>CHAMBRES REALISEES</t>
  </si>
  <si>
    <t>HEURES TRAVAILLES EXPLOITATION</t>
  </si>
  <si>
    <t>HEURES TRAVAILLES ENCADREMENTS</t>
  </si>
  <si>
    <t>HEURES TRAVAILLES EQUIPIERS</t>
  </si>
  <si>
    <t xml:space="preserve">TOTAL HEURES TRAVAILLES </t>
  </si>
  <si>
    <t>ANNEE 2021</t>
  </si>
  <si>
    <t>Référence</t>
  </si>
  <si>
    <t>Nom du/des documents de référence</t>
  </si>
  <si>
    <t>03-01-PRO</t>
  </si>
  <si>
    <t>Réalisation et suivi de la prestation</t>
  </si>
  <si>
    <t>Référence : 03-01-009-HOT</t>
  </si>
  <si>
    <t>A conserver : 3 années civiles</t>
  </si>
  <si>
    <t>Signature</t>
  </si>
  <si>
    <t>VISA client suite contrôle</t>
  </si>
  <si>
    <t>VISA Elior suite contrôle</t>
  </si>
  <si>
    <t>Version 01 du 01/02/2021</t>
  </si>
  <si>
    <t>Création : 01/02/2021</t>
  </si>
  <si>
    <t>COMPTE RENDU MEININGER</t>
  </si>
  <si>
    <t>TOTAL HEURES CUMULEES REALISEES JANV</t>
  </si>
  <si>
    <t>Juillet</t>
  </si>
  <si>
    <t>Octobre</t>
  </si>
  <si>
    <t>Décembre</t>
  </si>
  <si>
    <t>Août</t>
  </si>
  <si>
    <t xml:space="preserve">SISSOKKO Mady </t>
  </si>
  <si>
    <t xml:space="preserve">RAPON Sébastien </t>
  </si>
  <si>
    <t>TOTAL BENEFICE /PERTE</t>
  </si>
  <si>
    <t>RAPON Sébastien</t>
  </si>
  <si>
    <t>NOM:</t>
  </si>
  <si>
    <t>Signature :</t>
  </si>
  <si>
    <t>Signature:</t>
  </si>
  <si>
    <t>Site :</t>
  </si>
  <si>
    <t xml:space="preserve">Mois : </t>
  </si>
  <si>
    <t>mars</t>
  </si>
  <si>
    <t>Année :</t>
  </si>
  <si>
    <t>Temps moyen</t>
  </si>
  <si>
    <t>Poste</t>
  </si>
  <si>
    <t>1er jour du mois</t>
  </si>
  <si>
    <t>Jours fériés théorique</t>
  </si>
  <si>
    <t>Jour férié réel</t>
  </si>
  <si>
    <t>Contrat</t>
  </si>
  <si>
    <t>H/jour</t>
  </si>
  <si>
    <t>Nb jour</t>
  </si>
  <si>
    <t>Femme de chambre</t>
  </si>
  <si>
    <t>Mois</t>
  </si>
  <si>
    <t>Jour</t>
  </si>
  <si>
    <t>01/01/</t>
  </si>
  <si>
    <t>Férié</t>
  </si>
  <si>
    <t>Equipier</t>
  </si>
  <si>
    <t>janvier</t>
  </si>
  <si>
    <t>01</t>
  </si>
  <si>
    <t>L</t>
  </si>
  <si>
    <t>Lundi de Pâques</t>
  </si>
  <si>
    <t>Dimanche</t>
  </si>
  <si>
    <t>Gouvernante</t>
  </si>
  <si>
    <t>février</t>
  </si>
  <si>
    <t>02</t>
  </si>
  <si>
    <t>M</t>
  </si>
  <si>
    <t>01/05/</t>
  </si>
  <si>
    <t>Nom</t>
  </si>
  <si>
    <t>Matricule</t>
  </si>
  <si>
    <t>Base Horaire</t>
  </si>
  <si>
    <t>Horaire quotidien</t>
  </si>
  <si>
    <t>J. mois</t>
  </si>
  <si>
    <t>Réalisé mensuel</t>
  </si>
  <si>
    <t>Théorique mensuel</t>
  </si>
  <si>
    <t>Différence</t>
  </si>
  <si>
    <t>03</t>
  </si>
  <si>
    <t>Me</t>
  </si>
  <si>
    <t>08/05/</t>
  </si>
  <si>
    <t>Date</t>
  </si>
  <si>
    <t>avril</t>
  </si>
  <si>
    <t>04</t>
  </si>
  <si>
    <t>J</t>
  </si>
  <si>
    <t>Ascension</t>
  </si>
  <si>
    <t>mai</t>
  </si>
  <si>
    <t>05</t>
  </si>
  <si>
    <t>V</t>
  </si>
  <si>
    <t>Lundi de Pentecôte</t>
  </si>
  <si>
    <t>N° semaine</t>
  </si>
  <si>
    <t>juin</t>
  </si>
  <si>
    <t>06</t>
  </si>
  <si>
    <t>S</t>
  </si>
  <si>
    <t>14/07/</t>
  </si>
  <si>
    <t>Prénom</t>
  </si>
  <si>
    <t>J. semaine</t>
  </si>
  <si>
    <t>juillet</t>
  </si>
  <si>
    <t>07</t>
  </si>
  <si>
    <t>D</t>
  </si>
  <si>
    <t>15/08/</t>
  </si>
  <si>
    <t>août</t>
  </si>
  <si>
    <t>08</t>
  </si>
  <si>
    <t>01/11/</t>
  </si>
  <si>
    <t>septembre</t>
  </si>
  <si>
    <t>09</t>
  </si>
  <si>
    <t>11/11/</t>
  </si>
  <si>
    <t>H. Arrivée</t>
  </si>
  <si>
    <t>Heures</t>
  </si>
  <si>
    <t>Prés.</t>
  </si>
  <si>
    <t>Prod.</t>
  </si>
  <si>
    <t>Présence - contrat</t>
  </si>
  <si>
    <t>Autres sites</t>
  </si>
  <si>
    <t>octobre</t>
  </si>
  <si>
    <t>10</t>
  </si>
  <si>
    <t>25/12/</t>
  </si>
  <si>
    <t>H. Départ</t>
  </si>
  <si>
    <t>novembre</t>
  </si>
  <si>
    <t>11</t>
  </si>
  <si>
    <t>Temps pause</t>
  </si>
  <si>
    <t>Tps productif</t>
  </si>
  <si>
    <t>décembre</t>
  </si>
  <si>
    <t>12</t>
  </si>
  <si>
    <t>H. Présence</t>
  </si>
  <si>
    <t>Dont H. non #</t>
  </si>
  <si>
    <t>Productivité - présence</t>
  </si>
  <si>
    <t>Absence</t>
  </si>
  <si>
    <t>Dim.</t>
  </si>
  <si>
    <t># réalisées</t>
  </si>
  <si>
    <t>GENERATOR</t>
  </si>
  <si>
    <t>TOTAL MOIS :</t>
  </si>
  <si>
    <t>DIMANCHE</t>
  </si>
  <si>
    <t>SAMEDI</t>
  </si>
  <si>
    <t>VENDREDI</t>
  </si>
  <si>
    <t>JEUDI</t>
  </si>
  <si>
    <t>MERCREDI</t>
  </si>
  <si>
    <t>MARDI</t>
  </si>
  <si>
    <t>LUNDI</t>
  </si>
  <si>
    <t>ELIOR</t>
  </si>
  <si>
    <t>SIGNATURES</t>
  </si>
  <si>
    <t>PRESTATIONS SUPPLEMENTAIRES</t>
  </si>
  <si>
    <t>CHAMBRES VOLUME JOUR</t>
  </si>
  <si>
    <t>NOMBRE DE LITS EN DEPARTS</t>
  </si>
  <si>
    <t>NOMBRE DE LITS EN RECOUCHES</t>
  </si>
  <si>
    <t>EQUIPIER</t>
  </si>
  <si>
    <t>B&amp;H</t>
  </si>
  <si>
    <t>FEMME DE CHAMBRE</t>
  </si>
  <si>
    <t>INSEP</t>
  </si>
  <si>
    <t>CHEF D'EQUIPE</t>
  </si>
  <si>
    <t>RESPONSABLE DE SITE</t>
  </si>
  <si>
    <t>VALET CHAMBRE</t>
  </si>
  <si>
    <t>CEP</t>
  </si>
  <si>
    <t>Heures prés</t>
  </si>
  <si>
    <t>CLAIRE Stella</t>
  </si>
  <si>
    <t>AKPALO ADJOWA DOPE Gisele</t>
  </si>
  <si>
    <t>MAKELELE Clauvis</t>
  </si>
  <si>
    <t>BANDIOUGOU Gary</t>
  </si>
  <si>
    <t>NUNES TAVARES Belmiro</t>
  </si>
  <si>
    <t>NORLHA Dorjee</t>
  </si>
  <si>
    <t>UMAR Gomes</t>
  </si>
  <si>
    <t>CAMPANG Reysol</t>
  </si>
  <si>
    <t>SITE</t>
  </si>
  <si>
    <t>01-01-PRO</t>
  </si>
  <si>
    <t>Référence : 01-01-020-PRO</t>
  </si>
  <si>
    <t>Création : 01/01/2020</t>
  </si>
  <si>
    <t>Version 01 du 01/01/2020</t>
  </si>
  <si>
    <t xml:space="preserve">RAPPROCHEMENT MENSUEL DE FACTURATION - GENERATOR PARIS </t>
  </si>
  <si>
    <t>SANTE</t>
  </si>
  <si>
    <t>C.S.S</t>
  </si>
  <si>
    <t>MEIN</t>
  </si>
  <si>
    <t>R</t>
  </si>
  <si>
    <t>CHOP</t>
  </si>
  <si>
    <t>IGESA</t>
  </si>
  <si>
    <t>CP</t>
  </si>
  <si>
    <t>ORPHEA</t>
  </si>
  <si>
    <t>ABI</t>
  </si>
  <si>
    <t>MOIS: JUILLET 2021</t>
  </si>
  <si>
    <t>EN,M</t>
  </si>
  <si>
    <t>BUREAU</t>
  </si>
  <si>
    <t>IBIS</t>
  </si>
  <si>
    <t>FC</t>
  </si>
  <si>
    <t>A,A</t>
  </si>
  <si>
    <t>A.A</t>
  </si>
  <si>
    <t>VALET DE CHAMBRE</t>
  </si>
  <si>
    <t xml:space="preserve">                                                                                                              </t>
  </si>
  <si>
    <t>BREAK&amp;HOME</t>
  </si>
  <si>
    <t>MEININGER</t>
  </si>
  <si>
    <t>AM</t>
  </si>
  <si>
    <t>ORFEA MAGENTA</t>
  </si>
  <si>
    <t>MAGENTA</t>
  </si>
  <si>
    <t>magenta</t>
  </si>
  <si>
    <t>Magenta</t>
  </si>
  <si>
    <t>STUDENT</t>
  </si>
  <si>
    <t>???</t>
  </si>
  <si>
    <t>STUDENT HOTEL</t>
  </si>
  <si>
    <t>CSS</t>
  </si>
  <si>
    <t>CONGE PARENTAL</t>
  </si>
  <si>
    <t>ASNIERE PARK</t>
  </si>
  <si>
    <t>ASNIERE</t>
  </si>
  <si>
    <t>IGESA VOLTAIRE</t>
  </si>
  <si>
    <t xml:space="preserve">ASNIERE </t>
  </si>
  <si>
    <t>7H/WEEK END</t>
  </si>
  <si>
    <t xml:space="preserve">R </t>
  </si>
  <si>
    <t>MENNIGER</t>
  </si>
  <si>
    <t>DEMENAGEMENT</t>
  </si>
  <si>
    <t>AGENCE</t>
  </si>
  <si>
    <t>RTT</t>
  </si>
  <si>
    <t>MENNNGER</t>
  </si>
  <si>
    <t>Demenagement</t>
  </si>
  <si>
    <t>MOIS: JANVIER 2021</t>
  </si>
  <si>
    <t>RAPPROCHEMENT MENSUEL DE FACTURATION</t>
  </si>
  <si>
    <t xml:space="preserve">COMPTE RENDU </t>
  </si>
  <si>
    <t>A</t>
  </si>
  <si>
    <t>B</t>
  </si>
  <si>
    <t>C</t>
  </si>
  <si>
    <t xml:space="preserve">RAPPROCHEMENT MENSUEL DE FACTURATION - </t>
  </si>
  <si>
    <t>MOIS: FEVRIER 2021</t>
  </si>
  <si>
    <t xml:space="preserve">RAPPROCHEMENT MENSUEL DE FACTURATION </t>
  </si>
  <si>
    <t>MOIS: MARS 2021</t>
  </si>
  <si>
    <t>COMPTE RENDU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</si>
</sst>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0.00\ &quot;€&quot;;[Red]\-#,##0.00\ &quot;€&quot;"/>
    <numFmt numFmtId="164" formatCode="mmmm\ yyyy"/>
    <numFmt numFmtId="165" formatCode="0.0"/>
  </numFmts>
  <fonts count="60">
    <font>
      <sz val="11"/>
      <color theme="1"/>
      <name val="Calibri"/>
      <family val="2"/>
      <scheme val="minor"/>
    </font>
    <font>
      <b/>
      <sz val="11"/>
      <color theme="1"/>
      <name val="Calibri"/>
      <family val="2"/>
      <scheme val="minor"/>
    </font>
    <font>
      <u/>
      <sz val="11"/>
      <color theme="1"/>
      <name val="Calibri"/>
      <family val="2"/>
      <scheme val="minor"/>
    </font>
    <font>
      <sz val="11"/>
      <color rgb="FF000000"/>
      <name val="Calibri"/>
      <family val="2"/>
      <scheme val="minor"/>
    </font>
    <font>
      <b/>
      <sz val="11"/>
      <color theme="0"/>
      <name val="Calibri"/>
      <family val="2"/>
      <scheme val="minor"/>
    </font>
    <font>
      <b/>
      <sz val="10"/>
      <color theme="1"/>
      <name val="Calibri"/>
      <family val="2"/>
      <scheme val="minor"/>
    </font>
    <font>
      <sz val="10"/>
      <color theme="1"/>
      <name val="Calibri"/>
      <family val="2"/>
      <scheme val="minor"/>
    </font>
    <font>
      <sz val="9"/>
      <color theme="1"/>
      <name val="Calibri"/>
      <family val="2"/>
      <scheme val="minor"/>
    </font>
    <font>
      <b/>
      <sz val="10"/>
      <color theme="0"/>
      <name val="Calibri"/>
      <family val="2"/>
      <scheme val="minor"/>
    </font>
    <font>
      <sz val="8"/>
      <color theme="1"/>
      <name val="Calibri"/>
      <family val="2"/>
      <scheme val="minor"/>
    </font>
    <font>
      <b/>
      <u/>
      <sz val="11"/>
      <color theme="0"/>
      <name val="Calibri"/>
      <family val="2"/>
      <scheme val="minor"/>
    </font>
    <font>
      <b/>
      <u/>
      <sz val="11"/>
      <color theme="1"/>
      <name val="Calibri"/>
      <family val="2"/>
      <scheme val="minor"/>
    </font>
    <font>
      <sz val="10"/>
      <name val="Arial"/>
      <family val="2"/>
    </font>
    <font>
      <sz val="11"/>
      <color theme="1"/>
      <name val="Arial"/>
      <family val="2"/>
    </font>
    <font>
      <b/>
      <sz val="18"/>
      <color theme="3" tint="-0.499984740745262"/>
      <name val="Elior"/>
    </font>
    <font>
      <b/>
      <sz val="14"/>
      <name val="Elior"/>
    </font>
    <font>
      <b/>
      <sz val="14"/>
      <name val="Arial"/>
      <family val="2"/>
    </font>
    <font>
      <b/>
      <sz val="8"/>
      <name val="Arial"/>
      <family val="2"/>
    </font>
    <font>
      <sz val="8"/>
      <name val="Arial"/>
      <family val="2"/>
    </font>
    <font>
      <b/>
      <sz val="10"/>
      <color indexed="10"/>
      <name val="Arial"/>
      <family val="2"/>
    </font>
    <font>
      <b/>
      <sz val="11"/>
      <name val="Arial"/>
      <family val="2"/>
    </font>
    <font>
      <b/>
      <sz val="14"/>
      <color indexed="10"/>
      <name val="Arial"/>
      <family val="2"/>
    </font>
    <font>
      <sz val="9"/>
      <name val="Arial"/>
      <family val="2"/>
    </font>
    <font>
      <sz val="9"/>
      <color theme="1"/>
      <name val="Arial"/>
      <family val="2"/>
    </font>
    <font>
      <sz val="8"/>
      <name val="Calibri"/>
      <family val="2"/>
      <scheme val="minor"/>
    </font>
    <font>
      <b/>
      <sz val="11"/>
      <color rgb="FFFF0000"/>
      <name val="Calibri"/>
      <family val="2"/>
      <scheme val="minor"/>
    </font>
    <font>
      <b/>
      <sz val="9"/>
      <color rgb="FFFF0000"/>
      <name val="Calibri"/>
      <family val="2"/>
      <scheme val="minor"/>
    </font>
    <font>
      <sz val="10"/>
      <name val="Arial"/>
      <family val="2"/>
    </font>
    <font>
      <b/>
      <sz val="9"/>
      <name val="Arial"/>
      <family val="2"/>
    </font>
    <font>
      <b/>
      <sz val="10"/>
      <name val="Arial"/>
      <family val="2"/>
    </font>
    <font>
      <sz val="5"/>
      <name val="Arial"/>
      <family val="2"/>
    </font>
    <font>
      <sz val="9"/>
      <name val="Calibri"/>
      <family val="2"/>
      <scheme val="minor"/>
    </font>
    <font>
      <sz val="7"/>
      <name val="Arial"/>
      <family val="2"/>
    </font>
    <font>
      <b/>
      <sz val="8"/>
      <color theme="1"/>
      <name val="Arial"/>
      <family val="2"/>
    </font>
    <font>
      <b/>
      <sz val="8"/>
      <color rgb="FF00B050"/>
      <name val="Arial"/>
      <family val="2"/>
    </font>
    <font>
      <sz val="11"/>
      <color theme="1"/>
      <name val="Elior"/>
    </font>
    <font>
      <sz val="9"/>
      <color theme="1"/>
      <name val="Elior"/>
    </font>
    <font>
      <sz val="11"/>
      <color rgb="FFFF0000"/>
      <name val="Arial"/>
      <family val="2"/>
    </font>
    <font>
      <sz val="8"/>
      <color theme="1"/>
      <name val="Elior"/>
    </font>
    <font>
      <b/>
      <sz val="20"/>
      <color theme="4" tint="-0.499984740745262"/>
      <name val="Elior"/>
    </font>
    <font>
      <b/>
      <sz val="8"/>
      <color rgb="FF0070C0"/>
      <name val="Arial"/>
      <family val="2"/>
    </font>
    <font>
      <b/>
      <sz val="9"/>
      <color theme="1"/>
      <name val="Arial"/>
      <family val="2"/>
    </font>
    <font>
      <b/>
      <sz val="18"/>
      <color theme="1"/>
      <name val="Elior"/>
    </font>
    <font>
      <b/>
      <sz val="20"/>
      <color theme="1"/>
      <name val="Elior"/>
    </font>
    <font>
      <b/>
      <sz val="6"/>
      <color theme="1"/>
      <name val="Arial"/>
      <family val="2"/>
    </font>
    <font>
      <sz val="6"/>
      <name val="Arial"/>
      <family val="2"/>
    </font>
    <font>
      <sz val="11"/>
      <color rgb="FF00B050"/>
      <name val="Calibri"/>
      <family val="2"/>
      <scheme val="minor"/>
    </font>
    <font>
      <sz val="11"/>
      <name val="Elior"/>
    </font>
    <font>
      <sz val="11"/>
      <color rgb="FF00B050"/>
      <name val="Arial"/>
      <family val="2"/>
    </font>
    <font>
      <sz val="9"/>
      <color indexed="81"/>
      <name val="Tahoma"/>
      <family val="2"/>
    </font>
    <font>
      <b/>
      <sz val="9"/>
      <color indexed="81"/>
      <name val="Tahoma"/>
      <family val="2"/>
    </font>
    <font>
      <b/>
      <sz val="7"/>
      <name val="Arial"/>
      <family val="2"/>
    </font>
    <font>
      <b/>
      <sz val="7"/>
      <color theme="1"/>
      <name val="Arial"/>
      <family val="2"/>
    </font>
    <font>
      <sz val="10"/>
      <color theme="1"/>
      <name val="Elior"/>
    </font>
    <font>
      <sz val="9"/>
      <color indexed="81"/>
      <name val="Tahoma"/>
      <charset val="1"/>
    </font>
    <font>
      <b/>
      <sz val="9"/>
      <color indexed="81"/>
      <name val="Tahoma"/>
      <charset val="1"/>
    </font>
    <font>
      <b/>
      <sz val="6"/>
      <name val="Arial"/>
      <family val="2"/>
    </font>
    <font>
      <i/>
      <sz val="8"/>
      <name val="Arial"/>
      <family val="2"/>
    </font>
    <font>
      <b/>
      <sz val="11"/>
      <color rgb="FF00B050"/>
      <name val="Calibri"/>
      <family val="2"/>
      <scheme val="minor"/>
    </font>
    <font>
      <b/>
      <sz val="11"/>
      <color rgb="FF00B050"/>
      <name val="Arial"/>
      <family val="2"/>
    </font>
  </fonts>
  <fills count="1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6"/>
        <bgColor theme="6"/>
      </patternFill>
    </fill>
    <fill>
      <patternFill patternType="solid">
        <fgColor theme="0"/>
        <bgColor theme="6"/>
      </patternFill>
    </fill>
    <fill>
      <patternFill patternType="solid">
        <fgColor indexed="44"/>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theme="1"/>
        <bgColor indexed="64"/>
      </patternFill>
    </fill>
    <fill>
      <patternFill patternType="solid">
        <fgColor rgb="FFFFC000"/>
        <bgColor indexed="64"/>
      </patternFill>
    </fill>
    <fill>
      <patternFill patternType="solid">
        <fgColor rgb="FF00B0F0"/>
        <bgColor indexed="64"/>
      </patternFill>
    </fill>
    <fill>
      <patternFill patternType="solid">
        <fgColor rgb="FFFA00FA"/>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12" fillId="0" borderId="0"/>
    <xf numFmtId="0" fontId="27" fillId="0" borderId="0"/>
  </cellStyleXfs>
  <cellXfs count="904">
    <xf numFmtId="0" fontId="0" fillId="0" borderId="0" xfId="0"/>
    <xf numFmtId="0" fontId="0" fillId="2" borderId="0" xfId="0" applyFill="1"/>
    <xf numFmtId="0" fontId="0" fillId="0" borderId="0" xfId="0" applyBorder="1"/>
    <xf numFmtId="0" fontId="0" fillId="2" borderId="0" xfId="0" applyFill="1" applyBorder="1"/>
    <xf numFmtId="0" fontId="0" fillId="3" borderId="2" xfId="0" applyFill="1" applyBorder="1"/>
    <xf numFmtId="0" fontId="5" fillId="4" borderId="2" xfId="0" applyFont="1" applyFill="1" applyBorder="1" applyAlignment="1">
      <alignment horizontal="center" vertical="center" wrapText="1"/>
    </xf>
    <xf numFmtId="0" fontId="0" fillId="0" borderId="0" xfId="0" applyAlignment="1">
      <alignment horizontal="center" vertical="center"/>
    </xf>
    <xf numFmtId="0" fontId="4" fillId="5" borderId="9" xfId="0" applyFont="1" applyFill="1" applyBorder="1" applyAlignment="1">
      <alignment horizontal="center" vertical="center" wrapText="1"/>
    </xf>
    <xf numFmtId="0" fontId="0" fillId="2" borderId="0" xfId="0" applyFill="1" applyBorder="1" applyAlignment="1"/>
    <xf numFmtId="0" fontId="0" fillId="2" borderId="0" xfId="0" applyFill="1" applyAlignment="1">
      <alignment horizontal="center" vertical="center"/>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0" fillId="2" borderId="0" xfId="0" applyFill="1" applyBorder="1" applyAlignment="1">
      <alignment wrapText="1"/>
    </xf>
    <xf numFmtId="0" fontId="0" fillId="2" borderId="0" xfId="0" applyFill="1" applyAlignment="1">
      <alignment wrapText="1"/>
    </xf>
    <xf numFmtId="0" fontId="6" fillId="0" borderId="0" xfId="0" applyFont="1" applyAlignment="1">
      <alignment horizontal="center" vertical="center" wrapText="1"/>
    </xf>
    <xf numFmtId="0" fontId="8" fillId="5" borderId="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6" fillId="0" borderId="0" xfId="0" applyFont="1" applyAlignment="1">
      <alignment horizontal="center" vertical="center"/>
    </xf>
    <xf numFmtId="0" fontId="4" fillId="6" borderId="0" xfId="0" applyFont="1" applyFill="1" applyBorder="1" applyAlignment="1">
      <alignment horizontal="center" vertical="center" wrapText="1"/>
    </xf>
    <xf numFmtId="0" fontId="9" fillId="0" borderId="0" xfId="0" applyFont="1" applyAlignment="1">
      <alignment horizontal="center" vertical="center" wrapText="1"/>
    </xf>
    <xf numFmtId="0" fontId="10" fillId="5" borderId="8" xfId="0" applyFont="1" applyFill="1" applyBorder="1" applyAlignment="1">
      <alignment horizontal="center" vertical="center" wrapText="1"/>
    </xf>
    <xf numFmtId="0" fontId="11" fillId="0" borderId="0" xfId="0" applyFont="1" applyAlignment="1">
      <alignment horizontal="center" vertical="center"/>
    </xf>
    <xf numFmtId="0" fontId="2" fillId="0" borderId="0" xfId="0" applyFont="1" applyAlignment="1">
      <alignment horizontal="center" vertical="center"/>
    </xf>
    <xf numFmtId="0" fontId="1" fillId="3" borderId="2" xfId="0" applyFont="1" applyFill="1" applyBorder="1" applyAlignment="1">
      <alignment horizontal="center" vertical="center"/>
    </xf>
    <xf numFmtId="0" fontId="12" fillId="0" borderId="0" xfId="0" applyFont="1"/>
    <xf numFmtId="0" fontId="16" fillId="0" borderId="0" xfId="0" applyFont="1" applyAlignment="1">
      <alignment vertical="center"/>
    </xf>
    <xf numFmtId="0" fontId="13" fillId="0" borderId="0" xfId="0" applyFont="1"/>
    <xf numFmtId="0" fontId="17" fillId="0" borderId="1" xfId="0" applyFont="1" applyBorder="1" applyAlignment="1">
      <alignment vertical="center"/>
    </xf>
    <xf numFmtId="0" fontId="12" fillId="0" borderId="0" xfId="0" applyFont="1" applyAlignment="1">
      <alignment vertical="center"/>
    </xf>
    <xf numFmtId="0" fontId="18" fillId="0" borderId="1" xfId="0" applyFont="1" applyBorder="1" applyAlignment="1">
      <alignment vertical="center"/>
    </xf>
    <xf numFmtId="0" fontId="17" fillId="7" borderId="0" xfId="0" applyFont="1" applyFill="1" applyAlignment="1">
      <alignment vertical="center"/>
    </xf>
    <xf numFmtId="0" fontId="12" fillId="7" borderId="0" xfId="0" applyFont="1" applyFill="1" applyAlignment="1">
      <alignment vertical="center"/>
    </xf>
    <xf numFmtId="0" fontId="18" fillId="7" borderId="0" xfId="0" applyFont="1" applyFill="1" applyAlignment="1">
      <alignment horizontal="left" vertical="center"/>
    </xf>
    <xf numFmtId="0" fontId="18" fillId="7" borderId="0" xfId="0" applyFont="1" applyFill="1" applyAlignment="1">
      <alignment vertical="center"/>
    </xf>
    <xf numFmtId="0" fontId="12" fillId="7" borderId="0" xfId="0" applyFont="1" applyFill="1" applyAlignment="1">
      <alignment horizontal="right" vertical="center"/>
    </xf>
    <xf numFmtId="0" fontId="19" fillId="0" borderId="18" xfId="1" applyFont="1" applyBorder="1" applyAlignment="1">
      <alignment vertical="center"/>
    </xf>
    <xf numFmtId="0" fontId="12" fillId="0" borderId="19" xfId="1" applyBorder="1" applyAlignment="1">
      <alignment vertical="center"/>
    </xf>
    <xf numFmtId="0" fontId="20" fillId="0" borderId="19" xfId="1" applyFont="1" applyBorder="1" applyAlignment="1">
      <alignment horizontal="center" vertical="center"/>
    </xf>
    <xf numFmtId="0" fontId="21" fillId="0" borderId="19" xfId="1" applyFont="1" applyBorder="1" applyAlignment="1">
      <alignment vertical="center"/>
    </xf>
    <xf numFmtId="0" fontId="22" fillId="0" borderId="17" xfId="1" applyFont="1" applyBorder="1" applyAlignment="1" applyProtection="1">
      <alignment vertical="center"/>
      <protection locked="0"/>
    </xf>
    <xf numFmtId="0" fontId="22" fillId="0" borderId="17" xfId="1" applyFont="1" applyBorder="1" applyAlignment="1" applyProtection="1">
      <alignment vertical="center" wrapText="1"/>
      <protection locked="0"/>
    </xf>
    <xf numFmtId="0" fontId="14" fillId="0" borderId="0" xfId="0" applyFont="1" applyAlignment="1">
      <alignment vertical="center" wrapText="1"/>
    </xf>
    <xf numFmtId="0" fontId="20" fillId="0" borderId="19" xfId="1" applyFont="1" applyBorder="1" applyAlignment="1">
      <alignment vertical="center"/>
    </xf>
    <xf numFmtId="14" fontId="0" fillId="2" borderId="0" xfId="0" applyNumberFormat="1" applyFill="1" applyBorder="1" applyAlignment="1">
      <alignment horizontal="center" vertical="center"/>
    </xf>
    <xf numFmtId="40" fontId="1" fillId="0" borderId="1" xfId="0" applyNumberFormat="1" applyFont="1" applyBorder="1" applyAlignment="1">
      <alignment horizontal="center" vertical="center"/>
    </xf>
    <xf numFmtId="0" fontId="1" fillId="3" borderId="21" xfId="0" applyFont="1" applyFill="1" applyBorder="1"/>
    <xf numFmtId="0" fontId="1" fillId="3" borderId="7"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20" xfId="0" applyFont="1" applyFill="1" applyBorder="1" applyAlignment="1">
      <alignment horizontal="center" vertical="center"/>
    </xf>
    <xf numFmtId="0" fontId="0" fillId="2" borderId="0" xfId="0" applyFill="1" applyAlignment="1">
      <alignment horizontal="center"/>
    </xf>
    <xf numFmtId="0" fontId="1" fillId="3" borderId="2" xfId="0" applyFont="1" applyFill="1" applyBorder="1"/>
    <xf numFmtId="0" fontId="0" fillId="0" borderId="2" xfId="0" applyBorder="1" applyAlignment="1">
      <alignment horizontal="center"/>
    </xf>
    <xf numFmtId="0" fontId="3" fillId="0" borderId="2" xfId="0" applyFont="1" applyBorder="1" applyAlignment="1">
      <alignment horizontal="center"/>
    </xf>
    <xf numFmtId="0" fontId="1" fillId="0" borderId="2" xfId="0" applyFont="1" applyBorder="1" applyAlignment="1">
      <alignment horizontal="center" vertical="center"/>
    </xf>
    <xf numFmtId="0" fontId="0" fillId="0" borderId="2" xfId="0" applyBorder="1" applyAlignment="1">
      <alignment horizontal="center" vertical="center"/>
    </xf>
    <xf numFmtId="0" fontId="0" fillId="0" borderId="2" xfId="0" applyFont="1" applyBorder="1" applyAlignment="1">
      <alignment horizontal="center" vertical="center"/>
    </xf>
    <xf numFmtId="0" fontId="7" fillId="0" borderId="2" xfId="0" applyFont="1" applyBorder="1" applyAlignment="1">
      <alignment horizontal="center" vertical="center"/>
    </xf>
    <xf numFmtId="0" fontId="0" fillId="0" borderId="2" xfId="0" applyBorder="1" applyAlignment="1">
      <alignment horizontal="left" vertical="center"/>
    </xf>
    <xf numFmtId="0" fontId="0" fillId="0" borderId="2" xfId="0" applyFont="1" applyBorder="1" applyAlignment="1">
      <alignment horizontal="left" vertical="center"/>
    </xf>
    <xf numFmtId="0" fontId="7" fillId="0" borderId="2" xfId="0" applyFont="1" applyBorder="1" applyAlignment="1">
      <alignment horizontal="center" vertical="center" wrapText="1"/>
    </xf>
    <xf numFmtId="0" fontId="1" fillId="3" borderId="2" xfId="0" applyFont="1" applyFill="1" applyBorder="1" applyAlignment="1">
      <alignment horizontal="center"/>
    </xf>
    <xf numFmtId="0" fontId="6" fillId="0" borderId="2" xfId="0" applyFont="1" applyBorder="1"/>
    <xf numFmtId="0" fontId="6" fillId="2" borderId="2" xfId="0" applyFont="1" applyFill="1" applyBorder="1" applyAlignment="1">
      <alignment horizontal="left" vertical="center"/>
    </xf>
    <xf numFmtId="0" fontId="6" fillId="2" borderId="2" xfId="0" applyFont="1" applyFill="1" applyBorder="1" applyAlignment="1">
      <alignment horizontal="left"/>
    </xf>
    <xf numFmtId="40" fontId="1" fillId="0" borderId="2" xfId="0" applyNumberFormat="1" applyFont="1" applyBorder="1" applyAlignment="1">
      <alignment horizontal="center" vertical="center"/>
    </xf>
    <xf numFmtId="40" fontId="0" fillId="0" borderId="2" xfId="0" applyNumberFormat="1" applyBorder="1" applyAlignment="1">
      <alignment horizontal="center" vertical="center"/>
    </xf>
    <xf numFmtId="0" fontId="17" fillId="2" borderId="1" xfId="0" applyFont="1" applyFill="1" applyBorder="1" applyAlignment="1">
      <alignment vertical="center"/>
    </xf>
    <xf numFmtId="0" fontId="12" fillId="2" borderId="0" xfId="0" applyFont="1" applyFill="1" applyAlignment="1">
      <alignment vertical="center"/>
    </xf>
    <xf numFmtId="0" fontId="13" fillId="2" borderId="0" xfId="0" applyFont="1" applyFill="1"/>
    <xf numFmtId="0" fontId="18" fillId="2" borderId="1" xfId="0" applyFont="1" applyFill="1" applyBorder="1" applyAlignment="1">
      <alignment vertical="center"/>
    </xf>
    <xf numFmtId="0" fontId="19" fillId="2" borderId="18" xfId="1" applyFont="1" applyFill="1" applyBorder="1" applyAlignment="1">
      <alignment vertical="center"/>
    </xf>
    <xf numFmtId="0" fontId="12" fillId="2" borderId="19" xfId="1" applyFill="1" applyBorder="1" applyAlignment="1">
      <alignment vertical="center"/>
    </xf>
    <xf numFmtId="0" fontId="20" fillId="2" borderId="19" xfId="1" applyFont="1" applyFill="1" applyBorder="1" applyAlignment="1">
      <alignment horizontal="center" vertical="center"/>
    </xf>
    <xf numFmtId="0" fontId="20" fillId="2" borderId="19" xfId="1" applyFont="1" applyFill="1" applyBorder="1" applyAlignment="1">
      <alignment vertical="center"/>
    </xf>
    <xf numFmtId="0" fontId="21" fillId="2" borderId="19" xfId="1" applyFont="1" applyFill="1" applyBorder="1" applyAlignment="1">
      <alignment vertical="center"/>
    </xf>
    <xf numFmtId="0" fontId="22" fillId="2" borderId="17" xfId="1" applyFont="1" applyFill="1" applyBorder="1" applyAlignment="1" applyProtection="1">
      <alignment vertical="center"/>
      <protection locked="0"/>
    </xf>
    <xf numFmtId="0" fontId="22" fillId="2" borderId="17" xfId="1" applyFont="1" applyFill="1" applyBorder="1" applyAlignment="1" applyProtection="1">
      <alignment vertical="center" wrapText="1"/>
      <protection locked="0"/>
    </xf>
    <xf numFmtId="0" fontId="21" fillId="2" borderId="0" xfId="1" applyFont="1" applyFill="1" applyBorder="1" applyAlignment="1">
      <alignment vertical="center"/>
    </xf>
    <xf numFmtId="0" fontId="14" fillId="2" borderId="0" xfId="0" applyFont="1" applyFill="1" applyAlignment="1">
      <alignment vertical="center" wrapText="1"/>
    </xf>
    <xf numFmtId="0" fontId="20" fillId="2" borderId="19" xfId="1" applyFont="1" applyFill="1" applyBorder="1" applyAlignment="1">
      <alignment horizontal="left" vertical="center"/>
    </xf>
    <xf numFmtId="0" fontId="20" fillId="2" borderId="19" xfId="1" applyFont="1" applyFill="1" applyBorder="1" applyAlignment="1">
      <alignment horizontal="center" vertical="center"/>
    </xf>
    <xf numFmtId="40" fontId="1" fillId="0" borderId="2" xfId="0" applyNumberFormat="1" applyFont="1" applyBorder="1" applyAlignment="1" applyProtection="1">
      <alignment horizontal="center" vertical="center"/>
    </xf>
    <xf numFmtId="0" fontId="25" fillId="0" borderId="2" xfId="0" applyFont="1" applyBorder="1" applyAlignment="1">
      <alignment horizontal="center" vertical="center"/>
    </xf>
    <xf numFmtId="3" fontId="0" fillId="2" borderId="2" xfId="0" applyNumberFormat="1" applyFill="1" applyBorder="1" applyAlignment="1">
      <alignment horizontal="center" vertical="center"/>
    </xf>
    <xf numFmtId="0" fontId="0" fillId="3" borderId="2" xfId="0" applyFill="1" applyBorder="1" applyAlignment="1">
      <alignment horizontal="center" vertical="center"/>
    </xf>
    <xf numFmtId="40" fontId="0" fillId="3" borderId="2" xfId="0" applyNumberFormat="1" applyFill="1" applyBorder="1" applyAlignment="1">
      <alignment horizontal="center" vertical="center"/>
    </xf>
    <xf numFmtId="40" fontId="0" fillId="3" borderId="2" xfId="0" applyNumberFormat="1" applyFill="1" applyBorder="1" applyAlignment="1">
      <alignment horizontal="center" vertical="center"/>
    </xf>
    <xf numFmtId="0" fontId="1" fillId="2" borderId="0" xfId="0" applyFont="1" applyFill="1" applyBorder="1"/>
    <xf numFmtId="0" fontId="1" fillId="2" borderId="0" xfId="0" applyFont="1" applyFill="1" applyBorder="1" applyAlignment="1">
      <alignment horizontal="center" vertical="center"/>
    </xf>
    <xf numFmtId="0" fontId="26" fillId="0" borderId="2" xfId="0" applyFont="1" applyBorder="1" applyAlignment="1">
      <alignment horizontal="center" vertical="center"/>
    </xf>
    <xf numFmtId="0" fontId="20" fillId="2" borderId="19" xfId="1" applyFont="1" applyFill="1" applyBorder="1" applyAlignment="1">
      <alignment horizontal="right" vertical="center"/>
    </xf>
    <xf numFmtId="0" fontId="35" fillId="0" borderId="0" xfId="0" applyFont="1"/>
    <xf numFmtId="14" fontId="35" fillId="0" borderId="0" xfId="0" applyNumberFormat="1" applyFont="1"/>
    <xf numFmtId="0" fontId="35" fillId="0" borderId="0" xfId="0" applyFont="1" applyAlignment="1">
      <alignment horizontal="center" vertical="center"/>
    </xf>
    <xf numFmtId="0" fontId="35" fillId="0" borderId="0" xfId="0" applyFont="1" applyBorder="1" applyAlignment="1">
      <alignment horizontal="center"/>
    </xf>
    <xf numFmtId="0" fontId="35" fillId="0" borderId="0" xfId="0" applyFont="1" applyBorder="1" applyAlignment="1">
      <alignment horizontal="center" vertical="center"/>
    </xf>
    <xf numFmtId="0" fontId="35" fillId="0" borderId="0" xfId="0" applyFont="1" applyBorder="1"/>
    <xf numFmtId="0" fontId="36" fillId="0" borderId="0" xfId="0" applyFont="1" applyBorder="1" applyAlignment="1">
      <alignment horizontal="left" vertical="center"/>
    </xf>
    <xf numFmtId="14" fontId="36" fillId="0" borderId="0" xfId="0" applyNumberFormat="1" applyFont="1" applyBorder="1" applyAlignment="1">
      <alignment horizontal="center" vertical="center"/>
    </xf>
    <xf numFmtId="0" fontId="35" fillId="0" borderId="2" xfId="0" applyFont="1" applyBorder="1" applyAlignment="1">
      <alignment horizontal="center" vertical="center"/>
    </xf>
    <xf numFmtId="0" fontId="35" fillId="2" borderId="2" xfId="0" applyFont="1" applyFill="1" applyBorder="1" applyAlignment="1">
      <alignment horizontal="center" vertical="center"/>
    </xf>
    <xf numFmtId="0" fontId="12" fillId="0" borderId="0" xfId="1" applyFont="1" applyProtection="1"/>
    <xf numFmtId="0" fontId="12" fillId="0" borderId="0" xfId="1" applyNumberFormat="1" applyFont="1" applyProtection="1"/>
    <xf numFmtId="0" fontId="12" fillId="0" borderId="0" xfId="1" applyFont="1" applyAlignment="1" applyProtection="1">
      <alignment vertical="center"/>
    </xf>
    <xf numFmtId="2" fontId="18" fillId="0" borderId="44" xfId="1" applyNumberFormat="1" applyFont="1" applyBorder="1" applyAlignment="1" applyProtection="1">
      <alignment horizontal="center" vertical="center"/>
    </xf>
    <xf numFmtId="0" fontId="18" fillId="0" borderId="47" xfId="1" applyNumberFormat="1" applyFont="1" applyBorder="1" applyAlignment="1" applyProtection="1">
      <alignment horizontal="center" vertical="center"/>
    </xf>
    <xf numFmtId="2" fontId="18" fillId="2" borderId="40" xfId="1" applyNumberFormat="1" applyFont="1" applyFill="1" applyBorder="1" applyAlignment="1" applyProtection="1">
      <alignment horizontal="center" vertical="center"/>
    </xf>
    <xf numFmtId="1" fontId="18" fillId="2" borderId="40" xfId="1" applyNumberFormat="1" applyFont="1" applyFill="1" applyBorder="1" applyAlignment="1" applyProtection="1">
      <alignment horizontal="center" vertical="center"/>
    </xf>
    <xf numFmtId="2" fontId="18" fillId="2" borderId="40" xfId="1" applyNumberFormat="1" applyFont="1" applyFill="1" applyBorder="1" applyAlignment="1" applyProtection="1">
      <alignment vertical="center"/>
    </xf>
    <xf numFmtId="0" fontId="18" fillId="0" borderId="40" xfId="1" applyFont="1" applyFill="1" applyBorder="1" applyAlignment="1" applyProtection="1">
      <alignment horizontal="center" vertical="center" wrapText="1"/>
    </xf>
    <xf numFmtId="2" fontId="18" fillId="0" borderId="36" xfId="1" applyNumberFormat="1" applyFont="1" applyBorder="1" applyAlignment="1" applyProtection="1">
      <alignment horizontal="center" vertical="center"/>
    </xf>
    <xf numFmtId="0" fontId="18" fillId="0" borderId="49" xfId="1" applyNumberFormat="1" applyFont="1" applyBorder="1" applyAlignment="1" applyProtection="1">
      <alignment horizontal="center" vertical="center" wrapText="1"/>
    </xf>
    <xf numFmtId="1" fontId="18" fillId="2" borderId="1" xfId="1" applyNumberFormat="1" applyFont="1" applyFill="1" applyBorder="1" applyAlignment="1" applyProtection="1">
      <alignment horizontal="center" vertical="center"/>
    </xf>
    <xf numFmtId="0" fontId="18" fillId="0" borderId="1" xfId="1" applyFont="1" applyBorder="1" applyAlignment="1" applyProtection="1">
      <alignment vertical="center"/>
    </xf>
    <xf numFmtId="0" fontId="18" fillId="0" borderId="1" xfId="1" applyFont="1" applyFill="1" applyBorder="1" applyAlignment="1" applyProtection="1">
      <alignment horizontal="center" vertical="center" wrapText="1"/>
    </xf>
    <xf numFmtId="0" fontId="18" fillId="0" borderId="36" xfId="1" applyFont="1" applyBorder="1" applyAlignment="1" applyProtection="1">
      <alignment horizontal="center" vertical="center"/>
    </xf>
    <xf numFmtId="0" fontId="18" fillId="0" borderId="49" xfId="1" applyNumberFormat="1" applyFont="1" applyBorder="1" applyAlignment="1" applyProtection="1">
      <alignment horizontal="center" vertical="center"/>
    </xf>
    <xf numFmtId="1" fontId="18" fillId="2" borderId="1" xfId="1" applyNumberFormat="1" applyFont="1" applyFill="1" applyBorder="1" applyAlignment="1" applyProtection="1">
      <alignment horizontal="center" vertical="center"/>
      <protection locked="0"/>
    </xf>
    <xf numFmtId="0" fontId="18" fillId="0" borderId="34" xfId="1" applyFont="1" applyBorder="1" applyAlignment="1" applyProtection="1">
      <alignment horizontal="center" vertical="center"/>
    </xf>
    <xf numFmtId="0" fontId="18" fillId="0" borderId="48" xfId="1" applyNumberFormat="1" applyFont="1" applyBorder="1" applyAlignment="1" applyProtection="1">
      <alignment horizontal="center" vertical="center"/>
    </xf>
    <xf numFmtId="2" fontId="18" fillId="2" borderId="29" xfId="1" applyNumberFormat="1" applyFont="1" applyFill="1" applyBorder="1" applyAlignment="1" applyProtection="1">
      <alignment horizontal="center" vertical="center"/>
    </xf>
    <xf numFmtId="1" fontId="18" fillId="2" borderId="14" xfId="1" applyNumberFormat="1" applyFont="1" applyFill="1" applyBorder="1" applyAlignment="1" applyProtection="1">
      <alignment horizontal="center" vertical="center"/>
      <protection locked="0"/>
    </xf>
    <xf numFmtId="0" fontId="18" fillId="0" borderId="29" xfId="1" applyFont="1" applyFill="1" applyBorder="1" applyAlignment="1" applyProtection="1">
      <alignment horizontal="center" vertical="center" wrapText="1"/>
    </xf>
    <xf numFmtId="0" fontId="12" fillId="2" borderId="0" xfId="1" applyFill="1"/>
    <xf numFmtId="1" fontId="40" fillId="2" borderId="1" xfId="1" applyNumberFormat="1" applyFont="1" applyFill="1" applyBorder="1" applyAlignment="1" applyProtection="1">
      <alignment horizontal="center" vertical="center"/>
      <protection locked="0"/>
    </xf>
    <xf numFmtId="1" fontId="40" fillId="2" borderId="14" xfId="1" applyNumberFormat="1" applyFont="1" applyFill="1" applyBorder="1" applyAlignment="1" applyProtection="1">
      <alignment horizontal="center" vertical="center"/>
      <protection locked="0"/>
    </xf>
    <xf numFmtId="0" fontId="40" fillId="2" borderId="1" xfId="1" applyNumberFormat="1" applyFont="1" applyFill="1" applyBorder="1" applyAlignment="1" applyProtection="1">
      <alignment horizontal="center" vertical="center"/>
      <protection locked="0"/>
    </xf>
    <xf numFmtId="2" fontId="40" fillId="2" borderId="14" xfId="1" applyNumberFormat="1" applyFont="1" applyFill="1" applyBorder="1" applyAlignment="1" applyProtection="1">
      <alignment horizontal="center" vertical="center"/>
      <protection locked="0"/>
    </xf>
    <xf numFmtId="0" fontId="18" fillId="2" borderId="40" xfId="1" applyFont="1" applyFill="1" applyBorder="1" applyAlignment="1" applyProtection="1">
      <alignment horizontal="center" vertical="center" wrapText="1"/>
    </xf>
    <xf numFmtId="0" fontId="18" fillId="2" borderId="1" xfId="1" applyFont="1" applyFill="1" applyBorder="1" applyAlignment="1" applyProtection="1">
      <alignment horizontal="center" vertical="center" wrapText="1"/>
    </xf>
    <xf numFmtId="0" fontId="18" fillId="2" borderId="48" xfId="1" applyNumberFormat="1" applyFont="1" applyFill="1" applyBorder="1" applyAlignment="1" applyProtection="1">
      <alignment horizontal="center" vertical="center"/>
    </xf>
    <xf numFmtId="0" fontId="18" fillId="2" borderId="29" xfId="1" applyFont="1" applyFill="1" applyBorder="1" applyAlignment="1" applyProtection="1">
      <alignment horizontal="center" vertical="center" wrapText="1"/>
    </xf>
    <xf numFmtId="0" fontId="12" fillId="0" borderId="1" xfId="1" applyFont="1" applyBorder="1" applyAlignment="1" applyProtection="1">
      <alignment vertical="center"/>
    </xf>
    <xf numFmtId="0" fontId="12" fillId="0" borderId="12" xfId="1" applyFont="1" applyBorder="1" applyAlignment="1" applyProtection="1">
      <alignment vertical="center"/>
    </xf>
    <xf numFmtId="0" fontId="18" fillId="0" borderId="12" xfId="1" applyNumberFormat="1" applyFont="1" applyBorder="1" applyAlignment="1" applyProtection="1">
      <alignment horizontal="center" vertical="center"/>
    </xf>
    <xf numFmtId="0" fontId="18" fillId="2" borderId="12" xfId="1" applyNumberFormat="1" applyFont="1" applyFill="1" applyBorder="1" applyAlignment="1" applyProtection="1">
      <alignment horizontal="center" vertical="center"/>
    </xf>
    <xf numFmtId="1" fontId="18" fillId="2" borderId="29" xfId="1" applyNumberFormat="1" applyFont="1" applyFill="1" applyBorder="1" applyAlignment="1" applyProtection="1">
      <alignment horizontal="center" vertical="center"/>
      <protection locked="0"/>
    </xf>
    <xf numFmtId="2" fontId="12" fillId="0" borderId="0" xfId="1" applyNumberFormat="1" applyFont="1" applyAlignment="1" applyProtection="1">
      <alignment vertical="center"/>
    </xf>
    <xf numFmtId="2" fontId="18" fillId="2" borderId="36" xfId="1" applyNumberFormat="1" applyFont="1" applyFill="1" applyBorder="1" applyAlignment="1" applyProtection="1">
      <alignment horizontal="center" vertical="center"/>
    </xf>
    <xf numFmtId="49" fontId="12" fillId="0" borderId="1" xfId="1" applyNumberFormat="1" applyFont="1" applyBorder="1" applyProtection="1"/>
    <xf numFmtId="0" fontId="12" fillId="0" borderId="1" xfId="1" applyFont="1" applyFill="1" applyBorder="1" applyAlignment="1" applyProtection="1">
      <alignment vertical="center"/>
    </xf>
    <xf numFmtId="14" fontId="12" fillId="0" borderId="1" xfId="1" applyNumberFormat="1" applyFont="1" applyBorder="1" applyProtection="1"/>
    <xf numFmtId="49" fontId="12" fillId="0" borderId="1" xfId="1" applyNumberFormat="1" applyFont="1" applyBorder="1" applyAlignment="1" applyProtection="1">
      <alignment horizontal="center"/>
    </xf>
    <xf numFmtId="0" fontId="12" fillId="0" borderId="1" xfId="1" applyFont="1" applyBorder="1" applyAlignment="1" applyProtection="1">
      <alignment horizontal="center" vertical="center"/>
    </xf>
    <xf numFmtId="0" fontId="12" fillId="0" borderId="0" xfId="1" applyFont="1" applyBorder="1" applyAlignment="1" applyProtection="1">
      <alignment vertical="center"/>
    </xf>
    <xf numFmtId="0" fontId="12" fillId="2" borderId="0" xfId="1" applyNumberFormat="1" applyFont="1" applyFill="1" applyBorder="1" applyProtection="1"/>
    <xf numFmtId="2" fontId="18" fillId="0" borderId="44" xfId="1" applyNumberFormat="1" applyFont="1" applyBorder="1" applyAlignment="1" applyProtection="1">
      <alignment horizontal="center"/>
    </xf>
    <xf numFmtId="49" fontId="12" fillId="0" borderId="1" xfId="1" applyNumberFormat="1" applyFont="1" applyBorder="1" applyAlignment="1" applyProtection="1">
      <alignment vertical="center"/>
    </xf>
    <xf numFmtId="2" fontId="18" fillId="0" borderId="46" xfId="1" applyNumberFormat="1" applyFont="1" applyBorder="1" applyAlignment="1" applyProtection="1">
      <alignment horizontal="center"/>
    </xf>
    <xf numFmtId="0" fontId="12" fillId="0" borderId="1" xfId="1" applyFont="1" applyBorder="1" applyProtection="1"/>
    <xf numFmtId="0" fontId="12" fillId="0" borderId="1" xfId="1" applyFont="1" applyFill="1" applyBorder="1" applyProtection="1"/>
    <xf numFmtId="0" fontId="12" fillId="0" borderId="0" xfId="1" applyProtection="1"/>
    <xf numFmtId="0" fontId="18" fillId="7" borderId="41" xfId="1" applyFont="1" applyFill="1" applyBorder="1" applyAlignment="1" applyProtection="1">
      <alignment vertical="center" wrapText="1"/>
    </xf>
    <xf numFmtId="0" fontId="18" fillId="7" borderId="24" xfId="1" applyFont="1" applyFill="1" applyBorder="1" applyAlignment="1" applyProtection="1">
      <alignment vertical="center" wrapText="1"/>
    </xf>
    <xf numFmtId="14" fontId="31" fillId="8" borderId="1" xfId="1" applyNumberFormat="1" applyFont="1" applyFill="1" applyBorder="1" applyProtection="1"/>
    <xf numFmtId="49" fontId="12" fillId="0" borderId="1" xfId="1" applyNumberFormat="1" applyBorder="1" applyAlignment="1" applyProtection="1">
      <alignment horizontal="center"/>
    </xf>
    <xf numFmtId="0" fontId="29" fillId="7" borderId="12" xfId="1" applyNumberFormat="1" applyFont="1" applyFill="1" applyBorder="1" applyAlignment="1" applyProtection="1">
      <alignment vertical="center" wrapText="1"/>
    </xf>
    <xf numFmtId="0" fontId="29" fillId="7" borderId="11" xfId="1" applyNumberFormat="1" applyFont="1" applyFill="1" applyBorder="1" applyAlignment="1" applyProtection="1">
      <alignment vertical="center" wrapText="1"/>
    </xf>
    <xf numFmtId="0" fontId="18" fillId="7" borderId="11" xfId="1" applyFont="1" applyFill="1" applyBorder="1" applyAlignment="1" applyProtection="1">
      <alignment vertical="center" wrapText="1"/>
    </xf>
    <xf numFmtId="0" fontId="18" fillId="7" borderId="30" xfId="1" applyFont="1" applyFill="1" applyBorder="1" applyAlignment="1" applyProtection="1">
      <alignment vertical="center" wrapText="1"/>
    </xf>
    <xf numFmtId="0" fontId="12" fillId="2" borderId="0" xfId="1" applyFont="1" applyFill="1" applyAlignment="1" applyProtection="1">
      <alignment vertical="center"/>
    </xf>
    <xf numFmtId="0" fontId="12" fillId="2" borderId="25" xfId="1" applyFont="1" applyFill="1" applyBorder="1" applyAlignment="1" applyProtection="1">
      <alignment vertical="center"/>
    </xf>
    <xf numFmtId="0" fontId="12" fillId="2" borderId="24" xfId="1" applyFont="1" applyFill="1" applyBorder="1" applyAlignment="1" applyProtection="1">
      <alignment vertical="center"/>
    </xf>
    <xf numFmtId="0" fontId="18" fillId="2" borderId="13" xfId="1" applyFont="1" applyFill="1" applyBorder="1" applyAlignment="1" applyProtection="1">
      <alignment vertical="center"/>
    </xf>
    <xf numFmtId="0" fontId="30" fillId="2" borderId="0" xfId="1" applyFont="1" applyFill="1" applyAlignment="1" applyProtection="1">
      <alignment vertical="center"/>
    </xf>
    <xf numFmtId="0" fontId="12" fillId="2" borderId="12" xfId="1" applyFont="1" applyFill="1" applyBorder="1" applyAlignment="1" applyProtection="1">
      <alignment vertical="center"/>
    </xf>
    <xf numFmtId="0" fontId="12" fillId="2" borderId="11" xfId="1" applyFont="1" applyFill="1" applyBorder="1" applyAlignment="1" applyProtection="1">
      <alignment vertical="center"/>
    </xf>
    <xf numFmtId="0" fontId="18" fillId="2" borderId="1" xfId="1" applyFont="1" applyFill="1" applyBorder="1" applyAlignment="1" applyProtection="1">
      <alignment vertical="center"/>
    </xf>
    <xf numFmtId="14" fontId="12" fillId="0" borderId="14" xfId="1" applyNumberFormat="1" applyFont="1" applyBorder="1" applyProtection="1"/>
    <xf numFmtId="49" fontId="12" fillId="0" borderId="14" xfId="1" applyNumberFormat="1" applyFont="1" applyBorder="1" applyAlignment="1" applyProtection="1">
      <alignment horizontal="center"/>
    </xf>
    <xf numFmtId="0" fontId="12" fillId="0" borderId="14" xfId="1" applyFont="1" applyBorder="1" applyAlignment="1" applyProtection="1">
      <alignment horizontal="center" vertical="center"/>
    </xf>
    <xf numFmtId="0" fontId="12" fillId="0" borderId="0" xfId="1" applyFont="1" applyBorder="1" applyAlignment="1" applyProtection="1">
      <alignment horizontal="center" vertical="center" wrapText="1"/>
    </xf>
    <xf numFmtId="0" fontId="12" fillId="0" borderId="0" xfId="1" applyFont="1" applyBorder="1" applyProtection="1"/>
    <xf numFmtId="14" fontId="22" fillId="0" borderId="0" xfId="1" applyNumberFormat="1" applyFont="1" applyBorder="1" applyProtection="1"/>
    <xf numFmtId="0" fontId="29" fillId="0" borderId="0" xfId="1" applyFont="1" applyBorder="1" applyAlignment="1" applyProtection="1">
      <alignment horizontal="center" vertical="center"/>
    </xf>
    <xf numFmtId="0" fontId="12" fillId="2" borderId="0" xfId="1" applyFont="1" applyFill="1" applyBorder="1" applyAlignment="1" applyProtection="1">
      <alignment vertical="center"/>
    </xf>
    <xf numFmtId="0" fontId="28" fillId="2" borderId="0" xfId="1" applyFont="1" applyFill="1" applyBorder="1" applyAlignment="1" applyProtection="1">
      <alignment vertical="center"/>
    </xf>
    <xf numFmtId="0" fontId="12" fillId="2" borderId="0" xfId="1" applyFont="1" applyFill="1" applyBorder="1" applyAlignment="1" applyProtection="1">
      <alignment horizontal="center" vertical="center"/>
    </xf>
    <xf numFmtId="0" fontId="29" fillId="2" borderId="0" xfId="1" applyFont="1" applyFill="1" applyBorder="1" applyAlignment="1" applyProtection="1">
      <alignment vertical="center"/>
    </xf>
    <xf numFmtId="0" fontId="22" fillId="2" borderId="0" xfId="1" applyFont="1" applyFill="1" applyBorder="1" applyAlignment="1" applyProtection="1">
      <alignment horizontal="center" vertical="center"/>
    </xf>
    <xf numFmtId="0" fontId="12" fillId="2" borderId="0" xfId="1" applyFont="1" applyFill="1" applyBorder="1" applyProtection="1"/>
    <xf numFmtId="0" fontId="1" fillId="2" borderId="0" xfId="0" applyFont="1" applyFill="1" applyBorder="1" applyAlignment="1">
      <alignment horizontal="center"/>
    </xf>
    <xf numFmtId="0" fontId="3" fillId="0" borderId="2" xfId="0" applyFont="1" applyBorder="1" applyAlignment="1">
      <alignment horizontal="left" vertical="center"/>
    </xf>
    <xf numFmtId="14" fontId="39" fillId="0" borderId="0" xfId="0" applyNumberFormat="1" applyFont="1" applyAlignment="1">
      <alignment vertical="center"/>
    </xf>
    <xf numFmtId="0" fontId="45" fillId="2" borderId="48" xfId="1" applyNumberFormat="1" applyFont="1" applyFill="1" applyBorder="1" applyAlignment="1" applyProtection="1">
      <alignment horizontal="center" vertical="center"/>
    </xf>
    <xf numFmtId="0" fontId="36" fillId="0" borderId="2" xfId="0" applyFont="1" applyBorder="1" applyAlignment="1">
      <alignment horizontal="left" vertical="center"/>
    </xf>
    <xf numFmtId="14" fontId="36" fillId="0" borderId="2" xfId="0" applyNumberFormat="1" applyFont="1" applyBorder="1" applyAlignment="1">
      <alignment horizontal="center" vertical="center"/>
    </xf>
    <xf numFmtId="0" fontId="18" fillId="8" borderId="29" xfId="1" applyFont="1" applyFill="1" applyBorder="1" applyAlignment="1" applyProtection="1">
      <alignment horizontal="center" vertical="center" wrapText="1"/>
    </xf>
    <xf numFmtId="1" fontId="18" fillId="8" borderId="14" xfId="1" applyNumberFormat="1" applyFont="1" applyFill="1" applyBorder="1" applyAlignment="1" applyProtection="1">
      <alignment horizontal="center" vertical="center"/>
      <protection locked="0"/>
    </xf>
    <xf numFmtId="2" fontId="18" fillId="8" borderId="29" xfId="1" applyNumberFormat="1" applyFont="1" applyFill="1" applyBorder="1" applyAlignment="1" applyProtection="1">
      <alignment horizontal="center" vertical="center"/>
    </xf>
    <xf numFmtId="0" fontId="18" fillId="8" borderId="34" xfId="1" applyFont="1" applyFill="1" applyBorder="1" applyAlignment="1" applyProtection="1">
      <alignment horizontal="center" vertical="center"/>
    </xf>
    <xf numFmtId="0" fontId="18" fillId="8" borderId="1" xfId="1" applyFont="1" applyFill="1" applyBorder="1" applyAlignment="1" applyProtection="1">
      <alignment horizontal="center" vertical="center" wrapText="1"/>
    </xf>
    <xf numFmtId="1" fontId="18" fillId="8" borderId="1" xfId="1" applyNumberFormat="1" applyFont="1" applyFill="1" applyBorder="1" applyAlignment="1" applyProtection="1">
      <alignment horizontal="center" vertical="center"/>
      <protection locked="0"/>
    </xf>
    <xf numFmtId="1" fontId="18" fillId="8" borderId="1" xfId="1" applyNumberFormat="1" applyFont="1" applyFill="1" applyBorder="1" applyAlignment="1" applyProtection="1">
      <alignment horizontal="center" vertical="center"/>
    </xf>
    <xf numFmtId="0" fontId="18" fillId="8" borderId="36" xfId="1" applyFont="1" applyFill="1" applyBorder="1" applyAlignment="1" applyProtection="1">
      <alignment horizontal="center" vertical="center"/>
    </xf>
    <xf numFmtId="0" fontId="18" fillId="8" borderId="1" xfId="1" applyFont="1" applyFill="1" applyBorder="1" applyAlignment="1" applyProtection="1">
      <alignment vertical="center"/>
    </xf>
    <xf numFmtId="0" fontId="18" fillId="8" borderId="40" xfId="1" applyFont="1" applyFill="1" applyBorder="1" applyAlignment="1" applyProtection="1">
      <alignment horizontal="center" vertical="center" wrapText="1"/>
    </xf>
    <xf numFmtId="2" fontId="18" fillId="8" borderId="40" xfId="1" applyNumberFormat="1" applyFont="1" applyFill="1" applyBorder="1" applyAlignment="1" applyProtection="1">
      <alignment vertical="center"/>
    </xf>
    <xf numFmtId="2" fontId="18" fillId="8" borderId="40" xfId="1" applyNumberFormat="1" applyFont="1" applyFill="1" applyBorder="1" applyAlignment="1" applyProtection="1">
      <alignment horizontal="center" vertical="center"/>
    </xf>
    <xf numFmtId="1" fontId="18" fillId="8" borderId="40" xfId="1" applyNumberFormat="1" applyFont="1" applyFill="1" applyBorder="1" applyAlignment="1" applyProtection="1">
      <alignment horizontal="center" vertical="center"/>
    </xf>
    <xf numFmtId="1" fontId="18" fillId="10" borderId="14" xfId="1" applyNumberFormat="1" applyFont="1" applyFill="1" applyBorder="1" applyAlignment="1" applyProtection="1">
      <alignment horizontal="center" vertical="center"/>
      <protection locked="0"/>
    </xf>
    <xf numFmtId="2" fontId="18" fillId="10" borderId="29" xfId="1" applyNumberFormat="1" applyFont="1" applyFill="1" applyBorder="1" applyAlignment="1" applyProtection="1">
      <alignment horizontal="center" vertical="center"/>
    </xf>
    <xf numFmtId="0" fontId="18" fillId="10" borderId="34" xfId="1" applyFont="1" applyFill="1" applyBorder="1" applyAlignment="1" applyProtection="1">
      <alignment horizontal="center" vertical="center"/>
    </xf>
    <xf numFmtId="0" fontId="18" fillId="10" borderId="1" xfId="1" applyFont="1" applyFill="1" applyBorder="1" applyAlignment="1" applyProtection="1">
      <alignment horizontal="center" vertical="center" wrapText="1"/>
    </xf>
    <xf numFmtId="1" fontId="18" fillId="10" borderId="1" xfId="1" applyNumberFormat="1" applyFont="1" applyFill="1" applyBorder="1" applyAlignment="1" applyProtection="1">
      <alignment horizontal="center" vertical="center"/>
      <protection locked="0"/>
    </xf>
    <xf numFmtId="1" fontId="18" fillId="10" borderId="1" xfId="1" applyNumberFormat="1" applyFont="1" applyFill="1" applyBorder="1" applyAlignment="1" applyProtection="1">
      <alignment horizontal="center" vertical="center"/>
    </xf>
    <xf numFmtId="0" fontId="18" fillId="10" borderId="36" xfId="1" applyFont="1" applyFill="1" applyBorder="1" applyAlignment="1" applyProtection="1">
      <alignment horizontal="center" vertical="center"/>
    </xf>
    <xf numFmtId="0" fontId="18" fillId="10" borderId="1" xfId="1" applyFont="1" applyFill="1" applyBorder="1" applyAlignment="1" applyProtection="1">
      <alignment vertical="center"/>
    </xf>
    <xf numFmtId="0" fontId="18" fillId="10" borderId="40" xfId="1" applyFont="1" applyFill="1" applyBorder="1" applyAlignment="1" applyProtection="1">
      <alignment horizontal="center" vertical="center" wrapText="1"/>
    </xf>
    <xf numFmtId="2" fontId="18" fillId="10" borderId="40" xfId="1" applyNumberFormat="1" applyFont="1" applyFill="1" applyBorder="1" applyAlignment="1" applyProtection="1">
      <alignment vertical="center"/>
    </xf>
    <xf numFmtId="2" fontId="18" fillId="10" borderId="40" xfId="1" applyNumberFormat="1" applyFont="1" applyFill="1" applyBorder="1" applyAlignment="1" applyProtection="1">
      <alignment horizontal="center" vertical="center"/>
    </xf>
    <xf numFmtId="1" fontId="18" fillId="10" borderId="40" xfId="1" applyNumberFormat="1" applyFont="1" applyFill="1" applyBorder="1" applyAlignment="1" applyProtection="1">
      <alignment horizontal="center" vertical="center"/>
    </xf>
    <xf numFmtId="1" fontId="18" fillId="8" borderId="29" xfId="1" applyNumberFormat="1" applyFont="1" applyFill="1" applyBorder="1" applyAlignment="1" applyProtection="1">
      <alignment horizontal="center" vertical="center"/>
      <protection locked="0"/>
    </xf>
    <xf numFmtId="0" fontId="18" fillId="10" borderId="29" xfId="1" applyFont="1" applyFill="1" applyBorder="1" applyAlignment="1" applyProtection="1">
      <alignment horizontal="center" vertical="center" wrapText="1"/>
    </xf>
    <xf numFmtId="40" fontId="46" fillId="3" borderId="2" xfId="0" applyNumberFormat="1" applyFont="1" applyFill="1" applyBorder="1" applyAlignment="1">
      <alignment horizontal="center" vertical="center"/>
    </xf>
    <xf numFmtId="0" fontId="18" fillId="13" borderId="29" xfId="1" applyFont="1" applyFill="1" applyBorder="1" applyAlignment="1" applyProtection="1">
      <alignment horizontal="center" vertical="center" wrapText="1"/>
    </xf>
    <xf numFmtId="1" fontId="18" fillId="13" borderId="14" xfId="1" applyNumberFormat="1" applyFont="1" applyFill="1" applyBorder="1" applyAlignment="1" applyProtection="1">
      <alignment horizontal="center" vertical="center"/>
      <protection locked="0"/>
    </xf>
    <xf numFmtId="2" fontId="18" fillId="13" borderId="29" xfId="1" applyNumberFormat="1" applyFont="1" applyFill="1" applyBorder="1" applyAlignment="1" applyProtection="1">
      <alignment horizontal="center" vertical="center"/>
    </xf>
    <xf numFmtId="0" fontId="18" fillId="13" borderId="1" xfId="1" applyFont="1" applyFill="1" applyBorder="1" applyAlignment="1" applyProtection="1">
      <alignment horizontal="center" vertical="center" wrapText="1"/>
    </xf>
    <xf numFmtId="1" fontId="18" fillId="13" borderId="1" xfId="1" applyNumberFormat="1" applyFont="1" applyFill="1" applyBorder="1" applyAlignment="1" applyProtection="1">
      <alignment horizontal="center" vertical="center"/>
      <protection locked="0"/>
    </xf>
    <xf numFmtId="1" fontId="18" fillId="13" borderId="1" xfId="1" applyNumberFormat="1" applyFont="1" applyFill="1" applyBorder="1" applyAlignment="1" applyProtection="1">
      <alignment horizontal="center" vertical="center"/>
    </xf>
    <xf numFmtId="0" fontId="18" fillId="13" borderId="1" xfId="1" applyFont="1" applyFill="1" applyBorder="1" applyAlignment="1" applyProtection="1">
      <alignment vertical="center"/>
    </xf>
    <xf numFmtId="0" fontId="18" fillId="13" borderId="40" xfId="1" applyFont="1" applyFill="1" applyBorder="1" applyAlignment="1" applyProtection="1">
      <alignment horizontal="center" vertical="center" wrapText="1"/>
    </xf>
    <xf numFmtId="2" fontId="18" fillId="13" borderId="40" xfId="1" applyNumberFormat="1" applyFont="1" applyFill="1" applyBorder="1" applyAlignment="1" applyProtection="1">
      <alignment vertical="center"/>
    </xf>
    <xf numFmtId="2" fontId="18" fillId="13" borderId="40" xfId="1" applyNumberFormat="1" applyFont="1" applyFill="1" applyBorder="1" applyAlignment="1" applyProtection="1">
      <alignment horizontal="center" vertical="center"/>
    </xf>
    <xf numFmtId="1" fontId="18" fillId="13" borderId="40" xfId="1" applyNumberFormat="1" applyFont="1" applyFill="1" applyBorder="1" applyAlignment="1" applyProtection="1">
      <alignment horizontal="center" vertical="center"/>
    </xf>
    <xf numFmtId="11" fontId="18" fillId="2" borderId="29" xfId="1" applyNumberFormat="1" applyFont="1" applyFill="1" applyBorder="1" applyAlignment="1" applyProtection="1">
      <alignment horizontal="center" vertical="center"/>
      <protection locked="0"/>
    </xf>
    <xf numFmtId="0" fontId="18" fillId="2" borderId="34" xfId="1" applyFont="1" applyFill="1" applyBorder="1" applyAlignment="1" applyProtection="1">
      <alignment horizontal="center" vertical="center"/>
    </xf>
    <xf numFmtId="11" fontId="18" fillId="2" borderId="1" xfId="1" applyNumberFormat="1" applyFont="1" applyFill="1" applyBorder="1" applyAlignment="1" applyProtection="1">
      <alignment horizontal="center" vertical="center"/>
      <protection locked="0"/>
    </xf>
    <xf numFmtId="2" fontId="18" fillId="2" borderId="1" xfId="1" applyNumberFormat="1" applyFont="1" applyFill="1" applyBorder="1" applyAlignment="1" applyProtection="1">
      <alignment vertical="center"/>
    </xf>
    <xf numFmtId="0" fontId="18" fillId="2" borderId="36" xfId="1" applyFont="1" applyFill="1" applyBorder="1" applyAlignment="1" applyProtection="1">
      <alignment horizontal="center" vertical="center"/>
    </xf>
    <xf numFmtId="0" fontId="18" fillId="2" borderId="14" xfId="1" applyFont="1" applyFill="1" applyBorder="1" applyAlignment="1" applyProtection="1">
      <alignment horizontal="center" vertical="center" wrapText="1"/>
    </xf>
    <xf numFmtId="0" fontId="18" fillId="13" borderId="34" xfId="1" applyFont="1" applyFill="1" applyBorder="1" applyAlignment="1" applyProtection="1">
      <alignment horizontal="center" vertical="center"/>
    </xf>
    <xf numFmtId="0" fontId="18" fillId="13" borderId="48" xfId="1" applyNumberFormat="1" applyFont="1" applyFill="1" applyBorder="1" applyAlignment="1" applyProtection="1">
      <alignment horizontal="center" vertical="center"/>
    </xf>
    <xf numFmtId="0" fontId="18" fillId="13" borderId="49" xfId="1" applyNumberFormat="1" applyFont="1" applyFill="1" applyBorder="1" applyAlignment="1" applyProtection="1">
      <alignment horizontal="center" vertical="center"/>
    </xf>
    <xf numFmtId="0" fontId="18" fillId="13" borderId="36" xfId="1" applyFont="1" applyFill="1" applyBorder="1" applyAlignment="1" applyProtection="1">
      <alignment horizontal="center" vertical="center"/>
    </xf>
    <xf numFmtId="0" fontId="18" fillId="13" borderId="49" xfId="1" applyNumberFormat="1" applyFont="1" applyFill="1" applyBorder="1" applyAlignment="1" applyProtection="1">
      <alignment horizontal="center" vertical="center" wrapText="1"/>
    </xf>
    <xf numFmtId="0" fontId="18" fillId="13" borderId="47" xfId="1" applyNumberFormat="1" applyFont="1" applyFill="1" applyBorder="1" applyAlignment="1" applyProtection="1">
      <alignment horizontal="center" vertical="center"/>
    </xf>
    <xf numFmtId="2" fontId="18" fillId="13" borderId="36" xfId="1" applyNumberFormat="1" applyFont="1" applyFill="1" applyBorder="1" applyAlignment="1" applyProtection="1">
      <alignment horizontal="center" vertical="center"/>
    </xf>
    <xf numFmtId="2" fontId="18" fillId="13" borderId="44" xfId="1" applyNumberFormat="1" applyFont="1" applyFill="1" applyBorder="1" applyAlignment="1" applyProtection="1">
      <alignment horizontal="center" vertical="center"/>
    </xf>
    <xf numFmtId="0" fontId="18" fillId="2" borderId="58" xfId="1" applyFont="1" applyFill="1" applyBorder="1" applyAlignment="1" applyProtection="1">
      <alignment horizontal="center" vertical="center"/>
    </xf>
    <xf numFmtId="0" fontId="18" fillId="2" borderId="46" xfId="1" applyFont="1" applyFill="1" applyBorder="1" applyAlignment="1" applyProtection="1">
      <alignment horizontal="center" vertical="center"/>
    </xf>
    <xf numFmtId="0" fontId="18" fillId="10" borderId="48" xfId="1" applyNumberFormat="1" applyFont="1" applyFill="1" applyBorder="1" applyAlignment="1" applyProtection="1">
      <alignment horizontal="center" vertical="center"/>
    </xf>
    <xf numFmtId="0" fontId="18" fillId="10" borderId="49" xfId="1" applyNumberFormat="1" applyFont="1" applyFill="1" applyBorder="1" applyAlignment="1" applyProtection="1">
      <alignment horizontal="center" vertical="center"/>
    </xf>
    <xf numFmtId="2" fontId="18" fillId="10" borderId="36" xfId="1" applyNumberFormat="1" applyFont="1" applyFill="1" applyBorder="1" applyAlignment="1" applyProtection="1">
      <alignment horizontal="center" vertical="center"/>
    </xf>
    <xf numFmtId="0" fontId="18" fillId="10" borderId="49" xfId="1" applyNumberFormat="1" applyFont="1" applyFill="1" applyBorder="1" applyAlignment="1" applyProtection="1">
      <alignment horizontal="center" vertical="center" wrapText="1"/>
    </xf>
    <xf numFmtId="0" fontId="18" fillId="10" borderId="47" xfId="1" applyNumberFormat="1" applyFont="1" applyFill="1" applyBorder="1" applyAlignment="1" applyProtection="1">
      <alignment horizontal="center" vertical="center"/>
    </xf>
    <xf numFmtId="2" fontId="18" fillId="10" borderId="44" xfId="1" applyNumberFormat="1" applyFont="1" applyFill="1" applyBorder="1" applyAlignment="1" applyProtection="1">
      <alignment horizontal="center" vertical="center"/>
    </xf>
    <xf numFmtId="0" fontId="18" fillId="8" borderId="48" xfId="1" applyNumberFormat="1" applyFont="1" applyFill="1" applyBorder="1" applyAlignment="1" applyProtection="1">
      <alignment horizontal="center" vertical="center"/>
    </xf>
    <xf numFmtId="0" fontId="18" fillId="8" borderId="49" xfId="1" applyNumberFormat="1" applyFont="1" applyFill="1" applyBorder="1" applyAlignment="1" applyProtection="1">
      <alignment horizontal="center" vertical="center"/>
    </xf>
    <xf numFmtId="2" fontId="18" fillId="8" borderId="36" xfId="1" applyNumberFormat="1" applyFont="1" applyFill="1" applyBorder="1" applyAlignment="1" applyProtection="1">
      <alignment horizontal="center" vertical="center"/>
    </xf>
    <xf numFmtId="0" fontId="18" fillId="8" borderId="49" xfId="1" applyNumberFormat="1" applyFont="1" applyFill="1" applyBorder="1" applyAlignment="1" applyProtection="1">
      <alignment horizontal="center" vertical="center" wrapText="1"/>
    </xf>
    <xf numFmtId="0" fontId="18" fillId="8" borderId="47" xfId="1" applyNumberFormat="1" applyFont="1" applyFill="1" applyBorder="1" applyAlignment="1" applyProtection="1">
      <alignment horizontal="center" vertical="center"/>
    </xf>
    <xf numFmtId="2" fontId="18" fillId="8" borderId="44" xfId="1" applyNumberFormat="1" applyFont="1" applyFill="1" applyBorder="1" applyAlignment="1" applyProtection="1">
      <alignment horizontal="center" vertical="center"/>
    </xf>
    <xf numFmtId="0" fontId="18" fillId="15" borderId="29" xfId="1" applyFont="1" applyFill="1" applyBorder="1" applyAlignment="1" applyProtection="1">
      <alignment horizontal="center" vertical="center" wrapText="1"/>
    </xf>
    <xf numFmtId="1" fontId="18" fillId="15" borderId="14" xfId="1" applyNumberFormat="1" applyFont="1" applyFill="1" applyBorder="1" applyAlignment="1" applyProtection="1">
      <alignment horizontal="center" vertical="center"/>
      <protection locked="0"/>
    </xf>
    <xf numFmtId="2" fontId="18" fillId="15" borderId="29" xfId="1" applyNumberFormat="1" applyFont="1" applyFill="1" applyBorder="1" applyAlignment="1" applyProtection="1">
      <alignment horizontal="center" vertical="center"/>
    </xf>
    <xf numFmtId="0" fontId="18" fillId="15" borderId="34" xfId="1" applyFont="1" applyFill="1" applyBorder="1" applyAlignment="1" applyProtection="1">
      <alignment horizontal="center" vertical="center"/>
    </xf>
    <xf numFmtId="0" fontId="18" fillId="15" borderId="48" xfId="1" applyNumberFormat="1" applyFont="1" applyFill="1" applyBorder="1" applyAlignment="1" applyProtection="1">
      <alignment horizontal="center" vertical="center"/>
    </xf>
    <xf numFmtId="0" fontId="18" fillId="15" borderId="1" xfId="1" applyFont="1" applyFill="1" applyBorder="1" applyAlignment="1" applyProtection="1">
      <alignment horizontal="center" vertical="center" wrapText="1"/>
    </xf>
    <xf numFmtId="1" fontId="18" fillId="15" borderId="1" xfId="1" applyNumberFormat="1" applyFont="1" applyFill="1" applyBorder="1" applyAlignment="1" applyProtection="1">
      <alignment horizontal="center" vertical="center"/>
      <protection locked="0"/>
    </xf>
    <xf numFmtId="1" fontId="18" fillId="15" borderId="1" xfId="1" applyNumberFormat="1" applyFont="1" applyFill="1" applyBorder="1" applyAlignment="1" applyProtection="1">
      <alignment horizontal="center" vertical="center"/>
    </xf>
    <xf numFmtId="2" fontId="18" fillId="15" borderId="1" xfId="1" applyNumberFormat="1" applyFont="1" applyFill="1" applyBorder="1" applyAlignment="1" applyProtection="1">
      <alignment horizontal="center" vertical="center"/>
    </xf>
    <xf numFmtId="0" fontId="18" fillId="15" borderId="49" xfId="1" applyNumberFormat="1" applyFont="1" applyFill="1" applyBorder="1" applyAlignment="1" applyProtection="1">
      <alignment horizontal="center" vertical="center"/>
    </xf>
    <xf numFmtId="2" fontId="18" fillId="15" borderId="36" xfId="1" applyNumberFormat="1" applyFont="1" applyFill="1" applyBorder="1" applyAlignment="1" applyProtection="1">
      <alignment horizontal="center" vertical="center"/>
    </xf>
    <xf numFmtId="0" fontId="18" fillId="15" borderId="36" xfId="1" applyFont="1" applyFill="1" applyBorder="1" applyAlignment="1" applyProtection="1">
      <alignment horizontal="center" vertical="center"/>
    </xf>
    <xf numFmtId="0" fontId="18" fillId="15" borderId="49" xfId="1" applyNumberFormat="1" applyFont="1" applyFill="1" applyBorder="1" applyAlignment="1" applyProtection="1">
      <alignment horizontal="center" vertical="center" wrapText="1"/>
    </xf>
    <xf numFmtId="0" fontId="18" fillId="15" borderId="1" xfId="1" applyFont="1" applyFill="1" applyBorder="1" applyAlignment="1" applyProtection="1">
      <alignment vertical="center"/>
    </xf>
    <xf numFmtId="0" fontId="18" fillId="15" borderId="40" xfId="1" applyFont="1" applyFill="1" applyBorder="1" applyAlignment="1" applyProtection="1">
      <alignment horizontal="center" vertical="center" wrapText="1"/>
    </xf>
    <xf numFmtId="2" fontId="18" fillId="15" borderId="40" xfId="1" applyNumberFormat="1" applyFont="1" applyFill="1" applyBorder="1" applyAlignment="1" applyProtection="1">
      <alignment vertical="center"/>
    </xf>
    <xf numFmtId="2" fontId="18" fillId="15" borderId="40" xfId="1" applyNumberFormat="1" applyFont="1" applyFill="1" applyBorder="1" applyAlignment="1" applyProtection="1">
      <alignment horizontal="center" vertical="center"/>
    </xf>
    <xf numFmtId="1" fontId="18" fillId="15" borderId="40" xfId="1" applyNumberFormat="1" applyFont="1" applyFill="1" applyBorder="1" applyAlignment="1" applyProtection="1">
      <alignment horizontal="center" vertical="center"/>
    </xf>
    <xf numFmtId="0" fontId="18" fillId="15" borderId="47" xfId="1" applyNumberFormat="1" applyFont="1" applyFill="1" applyBorder="1" applyAlignment="1" applyProtection="1">
      <alignment horizontal="center" vertical="center"/>
    </xf>
    <xf numFmtId="2" fontId="18" fillId="15" borderId="44" xfId="1" applyNumberFormat="1" applyFont="1" applyFill="1" applyBorder="1" applyAlignment="1" applyProtection="1">
      <alignment horizontal="center" vertical="center"/>
    </xf>
    <xf numFmtId="1" fontId="17" fillId="2" borderId="14" xfId="1" applyNumberFormat="1" applyFont="1" applyFill="1" applyBorder="1" applyAlignment="1" applyProtection="1">
      <alignment horizontal="center" vertical="center"/>
      <protection locked="0"/>
    </xf>
    <xf numFmtId="1" fontId="17" fillId="2" borderId="1" xfId="1" applyNumberFormat="1" applyFont="1" applyFill="1" applyBorder="1" applyAlignment="1" applyProtection="1">
      <alignment horizontal="center" vertical="center"/>
      <protection locked="0"/>
    </xf>
    <xf numFmtId="0" fontId="18" fillId="7" borderId="27" xfId="1" applyFont="1" applyFill="1" applyBorder="1" applyAlignment="1" applyProtection="1">
      <alignment horizontal="center" vertical="center" wrapText="1"/>
    </xf>
    <xf numFmtId="0" fontId="18" fillId="7" borderId="15" xfId="1" applyFont="1" applyFill="1" applyBorder="1" applyAlignment="1" applyProtection="1">
      <alignment horizontal="center" vertical="center" wrapText="1"/>
    </xf>
    <xf numFmtId="0" fontId="18" fillId="7" borderId="38" xfId="1" applyFont="1" applyFill="1" applyBorder="1" applyAlignment="1" applyProtection="1">
      <alignment horizontal="center" vertical="center" wrapText="1"/>
    </xf>
    <xf numFmtId="14" fontId="29" fillId="7" borderId="11" xfId="1" applyNumberFormat="1" applyFont="1" applyFill="1" applyBorder="1" applyAlignment="1" applyProtection="1">
      <alignment horizontal="center" vertical="center" wrapText="1"/>
    </xf>
    <xf numFmtId="14" fontId="29" fillId="7" borderId="12" xfId="1" applyNumberFormat="1" applyFont="1" applyFill="1" applyBorder="1" applyAlignment="1" applyProtection="1">
      <alignment horizontal="center" vertical="center" wrapText="1"/>
    </xf>
    <xf numFmtId="2" fontId="18" fillId="2" borderId="11" xfId="1" applyNumberFormat="1" applyFont="1" applyFill="1" applyBorder="1" applyAlignment="1" applyProtection="1">
      <alignment horizontal="center" vertical="center"/>
    </xf>
    <xf numFmtId="2" fontId="18" fillId="2" borderId="1" xfId="1" applyNumberFormat="1" applyFont="1" applyFill="1" applyBorder="1" applyAlignment="1" applyProtection="1">
      <alignment horizontal="center" vertical="center"/>
    </xf>
    <xf numFmtId="2" fontId="18" fillId="13" borderId="1" xfId="1" applyNumberFormat="1" applyFont="1" applyFill="1" applyBorder="1" applyAlignment="1" applyProtection="1">
      <alignment horizontal="center" vertical="center"/>
    </xf>
    <xf numFmtId="2" fontId="18" fillId="8" borderId="1" xfId="1" applyNumberFormat="1" applyFont="1" applyFill="1" applyBorder="1" applyAlignment="1" applyProtection="1">
      <alignment horizontal="center" vertical="center"/>
    </xf>
    <xf numFmtId="2" fontId="18" fillId="10" borderId="1" xfId="1" applyNumberFormat="1" applyFont="1" applyFill="1" applyBorder="1" applyAlignment="1" applyProtection="1">
      <alignment horizontal="center" vertical="center"/>
    </xf>
    <xf numFmtId="0" fontId="18" fillId="2" borderId="49" xfId="1" applyNumberFormat="1" applyFont="1" applyFill="1" applyBorder="1" applyAlignment="1" applyProtection="1">
      <alignment horizontal="center" vertical="center"/>
    </xf>
    <xf numFmtId="0" fontId="18" fillId="0" borderId="14" xfId="1" applyFont="1" applyFill="1" applyBorder="1" applyAlignment="1" applyProtection="1">
      <alignment horizontal="center" vertical="center" wrapText="1"/>
    </xf>
    <xf numFmtId="0" fontId="18" fillId="0" borderId="58" xfId="1" applyFont="1" applyBorder="1" applyAlignment="1" applyProtection="1">
      <alignment horizontal="center" vertical="center"/>
    </xf>
    <xf numFmtId="0" fontId="18" fillId="0" borderId="46" xfId="1" applyFont="1" applyBorder="1" applyAlignment="1" applyProtection="1">
      <alignment horizontal="center" vertical="center"/>
    </xf>
    <xf numFmtId="0" fontId="29" fillId="7" borderId="30" xfId="1" applyFont="1" applyFill="1" applyBorder="1" applyAlignment="1" applyProtection="1">
      <alignment horizontal="center" vertical="center" wrapText="1"/>
    </xf>
    <xf numFmtId="0" fontId="29" fillId="7" borderId="28" xfId="1" applyFont="1" applyFill="1" applyBorder="1" applyAlignment="1" applyProtection="1">
      <alignment horizontal="center" vertical="center" wrapText="1"/>
    </xf>
    <xf numFmtId="0" fontId="22" fillId="2" borderId="11" xfId="1" applyFont="1" applyFill="1" applyBorder="1" applyAlignment="1" applyProtection="1">
      <alignment horizontal="center" vertical="center"/>
      <protection locked="0"/>
    </xf>
    <xf numFmtId="0" fontId="22" fillId="2" borderId="17" xfId="1" applyFont="1" applyFill="1" applyBorder="1" applyAlignment="1" applyProtection="1">
      <alignment horizontal="center" vertical="center"/>
      <protection locked="0"/>
    </xf>
    <xf numFmtId="0" fontId="22" fillId="2" borderId="12" xfId="1" applyFont="1" applyFill="1" applyBorder="1" applyAlignment="1" applyProtection="1">
      <alignment horizontal="center" vertical="center"/>
      <protection locked="0"/>
    </xf>
    <xf numFmtId="0" fontId="12" fillId="2" borderId="11" xfId="1" applyFont="1" applyFill="1" applyBorder="1" applyAlignment="1" applyProtection="1">
      <alignment horizontal="center" vertical="center"/>
      <protection locked="0"/>
    </xf>
    <xf numFmtId="0" fontId="12" fillId="2" borderId="17" xfId="1" applyFont="1" applyFill="1" applyBorder="1" applyAlignment="1" applyProtection="1">
      <alignment horizontal="center" vertical="center"/>
      <protection locked="0"/>
    </xf>
    <xf numFmtId="0" fontId="12" fillId="2" borderId="12" xfId="1" applyFont="1" applyFill="1" applyBorder="1" applyAlignment="1" applyProtection="1">
      <alignment horizontal="center" vertical="center"/>
      <protection locked="0"/>
    </xf>
    <xf numFmtId="0" fontId="18" fillId="7" borderId="26" xfId="1" applyFont="1" applyFill="1" applyBorder="1" applyAlignment="1" applyProtection="1">
      <alignment horizontal="center" vertical="center" wrapText="1"/>
    </xf>
    <xf numFmtId="0" fontId="18" fillId="7" borderId="35" xfId="1" applyFont="1" applyFill="1" applyBorder="1" applyAlignment="1" applyProtection="1">
      <alignment horizontal="center" vertical="center" wrapText="1"/>
    </xf>
    <xf numFmtId="0" fontId="18" fillId="7" borderId="37" xfId="1" applyFont="1" applyFill="1" applyBorder="1" applyAlignment="1" applyProtection="1">
      <alignment horizontal="center" vertical="center" wrapText="1"/>
    </xf>
    <xf numFmtId="0" fontId="18" fillId="7" borderId="28" xfId="1" applyFont="1" applyFill="1" applyBorder="1" applyAlignment="1" applyProtection="1">
      <alignment horizontal="center" vertical="center" wrapText="1"/>
    </xf>
    <xf numFmtId="0" fontId="18" fillId="7" borderId="12" xfId="1" applyFont="1" applyFill="1" applyBorder="1" applyAlignment="1" applyProtection="1">
      <alignment horizontal="center" vertical="center" wrapText="1"/>
    </xf>
    <xf numFmtId="0" fontId="18" fillId="7" borderId="39" xfId="1" applyFont="1" applyFill="1" applyBorder="1" applyAlignment="1" applyProtection="1">
      <alignment horizontal="center" vertical="center" wrapText="1"/>
    </xf>
    <xf numFmtId="0" fontId="18" fillId="7" borderId="29" xfId="1" applyFont="1" applyFill="1" applyBorder="1" applyAlignment="1" applyProtection="1">
      <alignment horizontal="center" vertical="center" wrapText="1"/>
    </xf>
    <xf numFmtId="0" fontId="18" fillId="7" borderId="1" xfId="1" applyFont="1" applyFill="1" applyBorder="1" applyAlignment="1" applyProtection="1">
      <alignment horizontal="center" vertical="center" wrapText="1"/>
    </xf>
    <xf numFmtId="0" fontId="18" fillId="7" borderId="40" xfId="1" applyFont="1" applyFill="1" applyBorder="1" applyAlignment="1" applyProtection="1">
      <alignment horizontal="center" vertical="center" wrapText="1"/>
    </xf>
    <xf numFmtId="0" fontId="18" fillId="7" borderId="27" xfId="1" applyFont="1" applyFill="1" applyBorder="1" applyAlignment="1" applyProtection="1">
      <alignment horizontal="center" vertical="center" wrapText="1"/>
    </xf>
    <xf numFmtId="0" fontId="18" fillId="7" borderId="15" xfId="1" applyFont="1" applyFill="1" applyBorder="1" applyAlignment="1" applyProtection="1">
      <alignment horizontal="center" vertical="center" wrapText="1"/>
    </xf>
    <xf numFmtId="0" fontId="18" fillId="7" borderId="38" xfId="1" applyFont="1" applyFill="1" applyBorder="1" applyAlignment="1" applyProtection="1">
      <alignment horizontal="center" vertical="center" wrapText="1"/>
    </xf>
    <xf numFmtId="0" fontId="28" fillId="7" borderId="31" xfId="1" applyFont="1" applyFill="1" applyBorder="1" applyAlignment="1" applyProtection="1">
      <alignment horizontal="center" vertical="center" wrapText="1"/>
    </xf>
    <xf numFmtId="0" fontId="28" fillId="7" borderId="33" xfId="1" applyFont="1" applyFill="1" applyBorder="1" applyAlignment="1" applyProtection="1">
      <alignment horizontal="center" vertical="center" wrapText="1"/>
    </xf>
    <xf numFmtId="0" fontId="28" fillId="7" borderId="32" xfId="1" applyFont="1" applyFill="1" applyBorder="1" applyAlignment="1" applyProtection="1">
      <alignment horizontal="center" vertical="center" wrapText="1"/>
    </xf>
    <xf numFmtId="0" fontId="28" fillId="7" borderId="16" xfId="1" applyFont="1" applyFill="1" applyBorder="1" applyAlignment="1" applyProtection="1">
      <alignment horizontal="center" vertical="center" wrapText="1"/>
    </xf>
    <xf numFmtId="0" fontId="28" fillId="7" borderId="0" xfId="1" applyFont="1" applyFill="1" applyBorder="1" applyAlignment="1" applyProtection="1">
      <alignment horizontal="center" vertical="center" wrapText="1"/>
    </xf>
    <xf numFmtId="0" fontId="28" fillId="7" borderId="23" xfId="1" applyFont="1" applyFill="1" applyBorder="1" applyAlignment="1" applyProtection="1">
      <alignment horizontal="center" vertical="center" wrapText="1"/>
    </xf>
    <xf numFmtId="0" fontId="28" fillId="7" borderId="42" xfId="1" applyFont="1" applyFill="1" applyBorder="1" applyAlignment="1" applyProtection="1">
      <alignment horizontal="center" vertical="center" wrapText="1"/>
    </xf>
    <xf numFmtId="0" fontId="28" fillId="7" borderId="21" xfId="1" applyFont="1" applyFill="1" applyBorder="1" applyAlignment="1" applyProtection="1">
      <alignment horizontal="center" vertical="center" wrapText="1"/>
    </xf>
    <xf numFmtId="0" fontId="28" fillId="7" borderId="43" xfId="1" applyFont="1" applyFill="1" applyBorder="1" applyAlignment="1" applyProtection="1">
      <alignment horizontal="center" vertical="center" wrapText="1"/>
    </xf>
    <xf numFmtId="0" fontId="28" fillId="7" borderId="34" xfId="1" applyFont="1" applyFill="1" applyBorder="1" applyAlignment="1" applyProtection="1">
      <alignment horizontal="center" vertical="center" wrapText="1"/>
    </xf>
    <xf numFmtId="0" fontId="28" fillId="7" borderId="36" xfId="1" applyFont="1" applyFill="1" applyBorder="1" applyAlignment="1" applyProtection="1">
      <alignment horizontal="center" vertical="center" wrapText="1"/>
    </xf>
    <xf numFmtId="0" fontId="28" fillId="7" borderId="44" xfId="1" applyFont="1" applyFill="1" applyBorder="1" applyAlignment="1" applyProtection="1">
      <alignment horizontal="center" vertical="center" wrapText="1"/>
    </xf>
    <xf numFmtId="14" fontId="29" fillId="7" borderId="11" xfId="1" applyNumberFormat="1" applyFont="1" applyFill="1" applyBorder="1" applyAlignment="1" applyProtection="1">
      <alignment horizontal="center" vertical="center" wrapText="1"/>
    </xf>
    <xf numFmtId="14" fontId="29" fillId="7" borderId="12" xfId="1" applyNumberFormat="1" applyFont="1" applyFill="1" applyBorder="1" applyAlignment="1" applyProtection="1">
      <alignment horizontal="center" vertical="center" wrapText="1"/>
    </xf>
    <xf numFmtId="0" fontId="29" fillId="7" borderId="31" xfId="1" applyFont="1" applyFill="1" applyBorder="1" applyAlignment="1" applyProtection="1">
      <alignment horizontal="center" vertical="center" wrapText="1"/>
    </xf>
    <xf numFmtId="0" fontId="29" fillId="7" borderId="32" xfId="1" applyFont="1" applyFill="1" applyBorder="1" applyAlignment="1" applyProtection="1">
      <alignment horizontal="center" vertical="center" wrapText="1"/>
    </xf>
    <xf numFmtId="0" fontId="29" fillId="7" borderId="16" xfId="1" applyFont="1" applyFill="1" applyBorder="1" applyAlignment="1" applyProtection="1">
      <alignment horizontal="center" vertical="center" wrapText="1"/>
    </xf>
    <xf numFmtId="0" fontId="29" fillId="7" borderId="23" xfId="1" applyFont="1" applyFill="1" applyBorder="1" applyAlignment="1" applyProtection="1">
      <alignment horizontal="center" vertical="center" wrapText="1"/>
    </xf>
    <xf numFmtId="0" fontId="29" fillId="7" borderId="42" xfId="1" applyFont="1" applyFill="1" applyBorder="1" applyAlignment="1" applyProtection="1">
      <alignment horizontal="center" vertical="center" wrapText="1"/>
    </xf>
    <xf numFmtId="0" fontId="29" fillId="7" borderId="43" xfId="1" applyFont="1" applyFill="1" applyBorder="1" applyAlignment="1" applyProtection="1">
      <alignment horizontal="center" vertical="center" wrapText="1"/>
    </xf>
    <xf numFmtId="0" fontId="29" fillId="7" borderId="35" xfId="1" applyNumberFormat="1" applyFont="1" applyFill="1" applyBorder="1" applyAlignment="1" applyProtection="1">
      <alignment horizontal="center" vertical="center" wrapText="1"/>
    </xf>
    <xf numFmtId="0" fontId="29" fillId="7" borderId="12" xfId="1" applyNumberFormat="1" applyFont="1" applyFill="1" applyBorder="1" applyAlignment="1" applyProtection="1">
      <alignment horizontal="center" vertical="center" wrapText="1"/>
    </xf>
    <xf numFmtId="0" fontId="29" fillId="7" borderId="11" xfId="1" applyNumberFormat="1" applyFont="1" applyFill="1" applyBorder="1" applyAlignment="1" applyProtection="1">
      <alignment horizontal="center" vertical="center" wrapText="1"/>
    </xf>
    <xf numFmtId="0" fontId="18" fillId="7" borderId="41" xfId="1" applyFont="1" applyFill="1" applyBorder="1" applyAlignment="1" applyProtection="1">
      <alignment horizontal="center" vertical="center" wrapText="1"/>
    </xf>
    <xf numFmtId="2" fontId="32" fillId="9" borderId="18" xfId="1" applyNumberFormat="1" applyFont="1" applyFill="1" applyBorder="1" applyAlignment="1" applyProtection="1">
      <alignment horizontal="center" vertical="center"/>
    </xf>
    <xf numFmtId="2" fontId="32" fillId="9" borderId="22" xfId="1" applyNumberFormat="1" applyFont="1" applyFill="1" applyBorder="1" applyAlignment="1" applyProtection="1">
      <alignment horizontal="center" vertical="center"/>
    </xf>
    <xf numFmtId="0" fontId="28" fillId="9" borderId="45" xfId="1" applyFont="1" applyFill="1" applyBorder="1" applyAlignment="1" applyProtection="1">
      <alignment horizontal="center" vertical="center" wrapText="1"/>
    </xf>
    <xf numFmtId="0" fontId="28" fillId="9" borderId="14" xfId="1" applyFont="1" applyFill="1" applyBorder="1" applyAlignment="1" applyProtection="1">
      <alignment horizontal="center" vertical="center" wrapText="1"/>
    </xf>
    <xf numFmtId="165" fontId="32" fillId="9" borderId="41" xfId="1" applyNumberFormat="1" applyFont="1" applyFill="1" applyBorder="1" applyAlignment="1" applyProtection="1">
      <alignment horizontal="center" vertical="center"/>
    </xf>
    <xf numFmtId="165" fontId="32" fillId="9" borderId="39" xfId="1" applyNumberFormat="1" applyFont="1" applyFill="1" applyBorder="1" applyAlignment="1" applyProtection="1">
      <alignment horizontal="center" vertical="center"/>
    </xf>
    <xf numFmtId="4" fontId="18" fillId="9" borderId="18" xfId="1" applyNumberFormat="1" applyFont="1" applyFill="1" applyBorder="1" applyAlignment="1" applyProtection="1">
      <alignment horizontal="center" vertical="center"/>
      <protection locked="0"/>
    </xf>
    <xf numFmtId="4" fontId="18" fillId="9" borderId="19" xfId="1" applyNumberFormat="1" applyFont="1" applyFill="1" applyBorder="1" applyAlignment="1" applyProtection="1">
      <alignment horizontal="center" vertical="center"/>
      <protection locked="0"/>
    </xf>
    <xf numFmtId="4" fontId="18" fillId="9" borderId="22" xfId="1" applyNumberFormat="1" applyFont="1" applyFill="1" applyBorder="1" applyAlignment="1" applyProtection="1">
      <alignment horizontal="center" vertical="center"/>
      <protection locked="0"/>
    </xf>
    <xf numFmtId="0" fontId="28" fillId="9" borderId="47" xfId="1" applyFont="1" applyFill="1" applyBorder="1" applyAlignment="1" applyProtection="1">
      <alignment horizontal="center" vertical="center" wrapText="1"/>
    </xf>
    <xf numFmtId="0" fontId="28" fillId="9" borderId="40" xfId="1" applyFont="1" applyFill="1" applyBorder="1" applyAlignment="1" applyProtection="1">
      <alignment horizontal="center" vertical="center" wrapText="1"/>
    </xf>
    <xf numFmtId="4" fontId="18" fillId="9" borderId="18" xfId="1" applyNumberFormat="1" applyFont="1" applyFill="1" applyBorder="1" applyAlignment="1" applyProtection="1">
      <alignment horizontal="center" vertical="center"/>
    </xf>
    <xf numFmtId="4" fontId="18" fillId="9" borderId="22" xfId="1" applyNumberFormat="1" applyFont="1" applyFill="1" applyBorder="1" applyAlignment="1" applyProtection="1">
      <alignment horizontal="center" vertical="center"/>
    </xf>
    <xf numFmtId="2" fontId="18" fillId="0" borderId="50" xfId="1" applyNumberFormat="1" applyFont="1" applyBorder="1" applyAlignment="1" applyProtection="1">
      <alignment horizontal="center" vertical="center"/>
    </xf>
    <xf numFmtId="2" fontId="18" fillId="0" borderId="51" xfId="1" applyNumberFormat="1" applyFont="1" applyBorder="1" applyAlignment="1" applyProtection="1">
      <alignment horizontal="center" vertical="center"/>
    </xf>
    <xf numFmtId="2" fontId="18" fillId="0" borderId="46" xfId="1" applyNumberFormat="1" applyFont="1" applyBorder="1" applyAlignment="1" applyProtection="1">
      <alignment horizontal="center" vertical="center"/>
    </xf>
    <xf numFmtId="1" fontId="18" fillId="2" borderId="11" xfId="1" applyNumberFormat="1" applyFont="1" applyFill="1" applyBorder="1" applyAlignment="1" applyProtection="1">
      <alignment horizontal="center" vertical="center"/>
      <protection locked="0"/>
    </xf>
    <xf numFmtId="1" fontId="18" fillId="2" borderId="12" xfId="1" applyNumberFormat="1" applyFont="1" applyFill="1" applyBorder="1" applyAlignment="1" applyProtection="1">
      <alignment horizontal="center" vertical="center"/>
      <protection locked="0"/>
    </xf>
    <xf numFmtId="4" fontId="18" fillId="2" borderId="41" xfId="1" applyNumberFormat="1" applyFont="1" applyFill="1" applyBorder="1" applyAlignment="1" applyProtection="1">
      <alignment horizontal="center" vertical="center"/>
      <protection locked="0"/>
    </xf>
    <xf numFmtId="4" fontId="18" fillId="2" borderId="59" xfId="1" applyNumberFormat="1" applyFont="1" applyFill="1" applyBorder="1" applyAlignment="1" applyProtection="1">
      <alignment horizontal="center" vertical="center"/>
      <protection locked="0"/>
    </xf>
    <xf numFmtId="4" fontId="18" fillId="2" borderId="39" xfId="1" applyNumberFormat="1" applyFont="1" applyFill="1" applyBorder="1" applyAlignment="1" applyProtection="1">
      <alignment horizontal="center" vertical="center"/>
      <protection locked="0"/>
    </xf>
    <xf numFmtId="0" fontId="22" fillId="8" borderId="48" xfId="1" applyFont="1" applyFill="1" applyBorder="1" applyAlignment="1" applyProtection="1">
      <alignment horizontal="center" vertical="center" wrapText="1"/>
      <protection locked="0"/>
    </xf>
    <xf numFmtId="0" fontId="22" fillId="8" borderId="49" xfId="1" applyFont="1" applyFill="1" applyBorder="1" applyAlignment="1" applyProtection="1">
      <alignment horizontal="center" vertical="center" wrapText="1"/>
      <protection locked="0"/>
    </xf>
    <xf numFmtId="0" fontId="22" fillId="8" borderId="47" xfId="1" applyFont="1" applyFill="1" applyBorder="1" applyAlignment="1" applyProtection="1">
      <alignment horizontal="center" vertical="center" wrapText="1"/>
      <protection locked="0"/>
    </xf>
    <xf numFmtId="0" fontId="28" fillId="8" borderId="29" xfId="1" applyFont="1" applyFill="1" applyBorder="1" applyAlignment="1" applyProtection="1">
      <alignment horizontal="center" vertical="center" wrapText="1"/>
      <protection locked="0"/>
    </xf>
    <xf numFmtId="0" fontId="28" fillId="8" borderId="1" xfId="1" applyFont="1" applyFill="1" applyBorder="1" applyAlignment="1" applyProtection="1">
      <alignment horizontal="center" vertical="center" wrapText="1"/>
      <protection locked="0"/>
    </xf>
    <xf numFmtId="0" fontId="28" fillId="8" borderId="40" xfId="1" applyFont="1" applyFill="1" applyBorder="1" applyAlignment="1" applyProtection="1">
      <alignment horizontal="center" vertical="center" wrapText="1"/>
      <protection locked="0"/>
    </xf>
    <xf numFmtId="49" fontId="18" fillId="8" borderId="27" xfId="1" applyNumberFormat="1" applyFont="1" applyFill="1" applyBorder="1" applyAlignment="1" applyProtection="1">
      <alignment horizontal="center" vertical="center" wrapText="1"/>
      <protection locked="0"/>
    </xf>
    <xf numFmtId="49" fontId="18" fillId="8" borderId="15" xfId="1" applyNumberFormat="1" applyFont="1" applyFill="1" applyBorder="1" applyAlignment="1" applyProtection="1">
      <alignment horizontal="center" vertical="center" wrapText="1"/>
      <protection locked="0"/>
    </xf>
    <xf numFmtId="49" fontId="18" fillId="8" borderId="38" xfId="1" applyNumberFormat="1" applyFont="1" applyFill="1" applyBorder="1" applyAlignment="1" applyProtection="1">
      <alignment horizontal="center" vertical="center" wrapText="1"/>
      <protection locked="0"/>
    </xf>
    <xf numFmtId="2" fontId="22" fillId="8" borderId="27" xfId="1" applyNumberFormat="1" applyFont="1" applyFill="1" applyBorder="1" applyAlignment="1" applyProtection="1">
      <alignment horizontal="center" vertical="center" wrapText="1"/>
      <protection locked="0"/>
    </xf>
    <xf numFmtId="2" fontId="22" fillId="8" borderId="15" xfId="1" applyNumberFormat="1" applyFont="1" applyFill="1" applyBorder="1" applyAlignment="1" applyProtection="1">
      <alignment horizontal="center" vertical="center" wrapText="1"/>
      <protection locked="0"/>
    </xf>
    <xf numFmtId="2" fontId="22" fillId="8" borderId="38" xfId="1" applyNumberFormat="1" applyFont="1" applyFill="1" applyBorder="1" applyAlignment="1" applyProtection="1">
      <alignment horizontal="center" vertical="center" wrapText="1"/>
      <protection locked="0"/>
    </xf>
    <xf numFmtId="2" fontId="18" fillId="2" borderId="30" xfId="1" applyNumberFormat="1" applyFont="1" applyFill="1" applyBorder="1" applyAlignment="1" applyProtection="1">
      <alignment horizontal="center" vertical="center"/>
    </xf>
    <xf numFmtId="2" fontId="18" fillId="2" borderId="28" xfId="1" applyNumberFormat="1" applyFont="1" applyFill="1" applyBorder="1" applyAlignment="1" applyProtection="1">
      <alignment horizontal="center" vertical="center"/>
    </xf>
    <xf numFmtId="2" fontId="18" fillId="2" borderId="11" xfId="1" applyNumberFormat="1" applyFont="1" applyFill="1" applyBorder="1" applyAlignment="1" applyProtection="1">
      <alignment horizontal="center" vertical="center"/>
    </xf>
    <xf numFmtId="2" fontId="18" fillId="2" borderId="12" xfId="1" applyNumberFormat="1" applyFont="1" applyFill="1" applyBorder="1" applyAlignment="1" applyProtection="1">
      <alignment horizontal="center" vertical="center"/>
    </xf>
    <xf numFmtId="3" fontId="18" fillId="9" borderId="41" xfId="1" applyNumberFormat="1" applyFont="1" applyFill="1" applyBorder="1" applyAlignment="1" applyProtection="1">
      <alignment horizontal="center" vertical="center"/>
    </xf>
    <xf numFmtId="3" fontId="18" fillId="9" borderId="39" xfId="1" applyNumberFormat="1" applyFont="1" applyFill="1" applyBorder="1" applyAlignment="1" applyProtection="1">
      <alignment horizontal="center" vertical="center"/>
    </xf>
    <xf numFmtId="2" fontId="18" fillId="2" borderId="11" xfId="1" applyNumberFormat="1" applyFont="1" applyFill="1" applyBorder="1" applyAlignment="1" applyProtection="1">
      <alignment horizontal="center" vertical="center"/>
      <protection locked="0"/>
    </xf>
    <xf numFmtId="2" fontId="18" fillId="2" borderId="12" xfId="1" applyNumberFormat="1" applyFont="1" applyFill="1" applyBorder="1" applyAlignment="1" applyProtection="1">
      <alignment horizontal="center" vertical="center"/>
      <protection locked="0"/>
    </xf>
    <xf numFmtId="1" fontId="33" fillId="2" borderId="11" xfId="1" applyNumberFormat="1" applyFont="1" applyFill="1" applyBorder="1" applyAlignment="1" applyProtection="1">
      <alignment horizontal="center" vertical="center"/>
      <protection locked="0"/>
    </xf>
    <xf numFmtId="1" fontId="33" fillId="2" borderId="12" xfId="1" applyNumberFormat="1" applyFont="1" applyFill="1" applyBorder="1" applyAlignment="1" applyProtection="1">
      <alignment horizontal="center" vertical="center"/>
      <protection locked="0"/>
    </xf>
    <xf numFmtId="2" fontId="18" fillId="0" borderId="52" xfId="1" applyNumberFormat="1" applyFont="1" applyBorder="1" applyAlignment="1" applyProtection="1">
      <alignment horizontal="center" vertical="center"/>
    </xf>
    <xf numFmtId="1" fontId="18" fillId="2" borderId="41" xfId="1" applyNumberFormat="1" applyFont="1" applyFill="1" applyBorder="1" applyAlignment="1" applyProtection="1">
      <alignment horizontal="center" vertical="center"/>
      <protection locked="0"/>
    </xf>
    <xf numFmtId="1" fontId="18" fillId="2" borderId="39" xfId="1" applyNumberFormat="1" applyFont="1" applyFill="1" applyBorder="1" applyAlignment="1" applyProtection="1">
      <alignment horizontal="center" vertical="center"/>
      <protection locked="0"/>
    </xf>
    <xf numFmtId="2" fontId="18" fillId="2" borderId="1" xfId="1" applyNumberFormat="1" applyFont="1" applyFill="1" applyBorder="1" applyAlignment="1" applyProtection="1">
      <alignment horizontal="center" vertical="center"/>
    </xf>
    <xf numFmtId="165" fontId="18" fillId="2" borderId="41" xfId="1" applyNumberFormat="1" applyFont="1" applyFill="1" applyBorder="1" applyAlignment="1" applyProtection="1">
      <alignment horizontal="center" vertical="center"/>
      <protection locked="0"/>
    </xf>
    <xf numFmtId="165" fontId="18" fillId="2" borderId="39" xfId="1" applyNumberFormat="1" applyFont="1" applyFill="1" applyBorder="1" applyAlignment="1" applyProtection="1">
      <alignment horizontal="center" vertical="center"/>
      <protection locked="0"/>
    </xf>
    <xf numFmtId="0" fontId="22" fillId="10" borderId="48" xfId="1" applyFont="1" applyFill="1" applyBorder="1" applyAlignment="1" applyProtection="1">
      <alignment horizontal="center" vertical="center" wrapText="1"/>
      <protection locked="0"/>
    </xf>
    <xf numFmtId="0" fontId="22" fillId="10" borderId="49" xfId="1" applyFont="1" applyFill="1" applyBorder="1" applyAlignment="1" applyProtection="1">
      <alignment horizontal="center" vertical="center" wrapText="1"/>
      <protection locked="0"/>
    </xf>
    <xf numFmtId="0" fontId="22" fillId="10" borderId="47" xfId="1" applyFont="1" applyFill="1" applyBorder="1" applyAlignment="1" applyProtection="1">
      <alignment horizontal="center" vertical="center" wrapText="1"/>
      <protection locked="0"/>
    </xf>
    <xf numFmtId="0" fontId="28" fillId="10" borderId="29" xfId="1" applyFont="1" applyFill="1" applyBorder="1" applyAlignment="1" applyProtection="1">
      <alignment horizontal="center" vertical="center" wrapText="1"/>
      <protection locked="0"/>
    </xf>
    <xf numFmtId="0" fontId="28" fillId="10" borderId="1" xfId="1" applyFont="1" applyFill="1" applyBorder="1" applyAlignment="1" applyProtection="1">
      <alignment horizontal="center" vertical="center" wrapText="1"/>
      <protection locked="0"/>
    </xf>
    <xf numFmtId="0" fontId="28" fillId="10" borderId="40" xfId="1" applyFont="1" applyFill="1" applyBorder="1" applyAlignment="1" applyProtection="1">
      <alignment horizontal="center" vertical="center" wrapText="1"/>
      <protection locked="0"/>
    </xf>
    <xf numFmtId="49" fontId="18" fillId="10" borderId="29" xfId="1" applyNumberFormat="1" applyFont="1" applyFill="1" applyBorder="1" applyAlignment="1" applyProtection="1">
      <alignment horizontal="center" vertical="center" wrapText="1"/>
      <protection locked="0"/>
    </xf>
    <xf numFmtId="49" fontId="18" fillId="10" borderId="1" xfId="1" applyNumberFormat="1" applyFont="1" applyFill="1" applyBorder="1" applyAlignment="1" applyProtection="1">
      <alignment horizontal="center" vertical="center" wrapText="1"/>
      <protection locked="0"/>
    </xf>
    <xf numFmtId="49" fontId="18" fillId="10" borderId="40" xfId="1" applyNumberFormat="1" applyFont="1" applyFill="1" applyBorder="1" applyAlignment="1" applyProtection="1">
      <alignment horizontal="center" vertical="center" wrapText="1"/>
      <protection locked="0"/>
    </xf>
    <xf numFmtId="2" fontId="22" fillId="10" borderId="29" xfId="1" applyNumberFormat="1" applyFont="1" applyFill="1" applyBorder="1" applyAlignment="1" applyProtection="1">
      <alignment horizontal="center" vertical="center" wrapText="1"/>
      <protection locked="0"/>
    </xf>
    <xf numFmtId="2" fontId="22" fillId="10" borderId="1" xfId="1" applyNumberFormat="1" applyFont="1" applyFill="1" applyBorder="1" applyAlignment="1" applyProtection="1">
      <alignment horizontal="center" vertical="center" wrapText="1"/>
      <protection locked="0"/>
    </xf>
    <xf numFmtId="2" fontId="22" fillId="10" borderId="40" xfId="1" applyNumberFormat="1" applyFont="1" applyFill="1" applyBorder="1" applyAlignment="1" applyProtection="1">
      <alignment horizontal="center" vertical="center" wrapText="1"/>
      <protection locked="0"/>
    </xf>
    <xf numFmtId="2" fontId="22" fillId="10" borderId="14" xfId="1" applyNumberFormat="1" applyFont="1" applyFill="1" applyBorder="1" applyAlignment="1" applyProtection="1">
      <alignment horizontal="center" vertical="center" wrapText="1"/>
      <protection locked="0"/>
    </xf>
    <xf numFmtId="1" fontId="34" fillId="2" borderId="11" xfId="1" applyNumberFormat="1" applyFont="1" applyFill="1" applyBorder="1" applyAlignment="1" applyProtection="1">
      <alignment horizontal="center" vertical="center"/>
      <protection locked="0"/>
    </xf>
    <xf numFmtId="1" fontId="34" fillId="2" borderId="12" xfId="1" applyNumberFormat="1" applyFont="1" applyFill="1" applyBorder="1" applyAlignment="1" applyProtection="1">
      <alignment horizontal="center" vertical="center"/>
      <protection locked="0"/>
    </xf>
    <xf numFmtId="49" fontId="18" fillId="8" borderId="29" xfId="1" applyNumberFormat="1" applyFont="1" applyFill="1" applyBorder="1" applyAlignment="1" applyProtection="1">
      <alignment horizontal="center" vertical="center" wrapText="1"/>
      <protection locked="0"/>
    </xf>
    <xf numFmtId="49" fontId="18" fillId="8" borderId="1" xfId="1" applyNumberFormat="1" applyFont="1" applyFill="1" applyBorder="1" applyAlignment="1" applyProtection="1">
      <alignment horizontal="center" vertical="center" wrapText="1"/>
      <protection locked="0"/>
    </xf>
    <xf numFmtId="49" fontId="18" fillId="8" borderId="40" xfId="1" applyNumberFormat="1" applyFont="1" applyFill="1" applyBorder="1" applyAlignment="1" applyProtection="1">
      <alignment horizontal="center" vertical="center" wrapText="1"/>
      <protection locked="0"/>
    </xf>
    <xf numFmtId="2" fontId="22" fillId="8" borderId="29" xfId="1" applyNumberFormat="1" applyFont="1" applyFill="1" applyBorder="1" applyAlignment="1" applyProtection="1">
      <alignment horizontal="center" vertical="center" wrapText="1"/>
      <protection locked="0"/>
    </xf>
    <xf numFmtId="2" fontId="22" fillId="8" borderId="1" xfId="1" applyNumberFormat="1" applyFont="1" applyFill="1" applyBorder="1" applyAlignment="1" applyProtection="1">
      <alignment horizontal="center" vertical="center" wrapText="1"/>
      <protection locked="0"/>
    </xf>
    <xf numFmtId="2" fontId="22" fillId="8" borderId="40" xfId="1" applyNumberFormat="1" applyFont="1" applyFill="1" applyBorder="1" applyAlignment="1" applyProtection="1">
      <alignment horizontal="center" vertical="center" wrapText="1"/>
      <protection locked="0"/>
    </xf>
    <xf numFmtId="1" fontId="17" fillId="2" borderId="11" xfId="1" applyNumberFormat="1" applyFont="1" applyFill="1" applyBorder="1" applyAlignment="1" applyProtection="1">
      <alignment horizontal="center" vertical="center"/>
      <protection locked="0"/>
    </xf>
    <xf numFmtId="1" fontId="17" fillId="2" borderId="12" xfId="1" applyNumberFormat="1" applyFont="1" applyFill="1" applyBorder="1" applyAlignment="1" applyProtection="1">
      <alignment horizontal="center" vertical="center"/>
      <protection locked="0"/>
    </xf>
    <xf numFmtId="0" fontId="22" fillId="0" borderId="48" xfId="1" applyFont="1" applyFill="1" applyBorder="1" applyAlignment="1" applyProtection="1">
      <alignment horizontal="center" vertical="center" wrapText="1"/>
      <protection locked="0"/>
    </xf>
    <xf numFmtId="0" fontId="22" fillId="0" borderId="49" xfId="1" applyFont="1" applyFill="1" applyBorder="1" applyAlignment="1" applyProtection="1">
      <alignment horizontal="center" vertical="center" wrapText="1"/>
      <protection locked="0"/>
    </xf>
    <xf numFmtId="0" fontId="22" fillId="0" borderId="47" xfId="1" applyFont="1" applyFill="1" applyBorder="1" applyAlignment="1" applyProtection="1">
      <alignment horizontal="center" vertical="center" wrapText="1"/>
      <protection locked="0"/>
    </xf>
    <xf numFmtId="0" fontId="28" fillId="2" borderId="27" xfId="1" applyFont="1" applyFill="1" applyBorder="1" applyAlignment="1" applyProtection="1">
      <alignment horizontal="center" vertical="center" wrapText="1"/>
      <protection locked="0"/>
    </xf>
    <xf numFmtId="0" fontId="28" fillId="2" borderId="15" xfId="1" applyFont="1" applyFill="1" applyBorder="1" applyAlignment="1" applyProtection="1">
      <alignment horizontal="center" vertical="center" wrapText="1"/>
      <protection locked="0"/>
    </xf>
    <xf numFmtId="0" fontId="28" fillId="2" borderId="38" xfId="1" applyFont="1" applyFill="1" applyBorder="1" applyAlignment="1" applyProtection="1">
      <alignment horizontal="center" vertical="center" wrapText="1"/>
      <protection locked="0"/>
    </xf>
    <xf numFmtId="49" fontId="18" fillId="0" borderId="29" xfId="1" applyNumberFormat="1" applyFont="1" applyFill="1" applyBorder="1" applyAlignment="1" applyProtection="1">
      <alignment horizontal="center" vertical="center" wrapText="1"/>
      <protection locked="0"/>
    </xf>
    <xf numFmtId="49" fontId="18" fillId="0" borderId="1" xfId="1" applyNumberFormat="1" applyFont="1" applyFill="1" applyBorder="1" applyAlignment="1" applyProtection="1">
      <alignment horizontal="center" vertical="center" wrapText="1"/>
      <protection locked="0"/>
    </xf>
    <xf numFmtId="49" fontId="18" fillId="0" borderId="40" xfId="1" applyNumberFormat="1" applyFont="1" applyFill="1" applyBorder="1" applyAlignment="1" applyProtection="1">
      <alignment horizontal="center" vertical="center" wrapText="1"/>
      <protection locked="0"/>
    </xf>
    <xf numFmtId="2" fontId="23" fillId="0" borderId="29" xfId="1" applyNumberFormat="1" applyFont="1" applyFill="1" applyBorder="1" applyAlignment="1" applyProtection="1">
      <alignment horizontal="center" vertical="center" wrapText="1"/>
      <protection locked="0"/>
    </xf>
    <xf numFmtId="2" fontId="23" fillId="0" borderId="1" xfId="1" applyNumberFormat="1" applyFont="1" applyFill="1" applyBorder="1" applyAlignment="1" applyProtection="1">
      <alignment horizontal="center" vertical="center" wrapText="1"/>
      <protection locked="0"/>
    </xf>
    <xf numFmtId="2" fontId="23" fillId="0" borderId="40" xfId="1" applyNumberFormat="1" applyFont="1" applyFill="1" applyBorder="1" applyAlignment="1" applyProtection="1">
      <alignment horizontal="center" vertical="center" wrapText="1"/>
      <protection locked="0"/>
    </xf>
    <xf numFmtId="2" fontId="22" fillId="0" borderId="29" xfId="1" applyNumberFormat="1" applyFont="1" applyFill="1" applyBorder="1" applyAlignment="1" applyProtection="1">
      <alignment horizontal="center" vertical="center" wrapText="1"/>
      <protection locked="0"/>
    </xf>
    <xf numFmtId="2" fontId="22" fillId="0" borderId="1" xfId="1" applyNumberFormat="1" applyFont="1" applyFill="1" applyBorder="1" applyAlignment="1" applyProtection="1">
      <alignment horizontal="center" vertical="center" wrapText="1"/>
      <protection locked="0"/>
    </xf>
    <xf numFmtId="2" fontId="22" fillId="0" borderId="40" xfId="1" applyNumberFormat="1" applyFont="1" applyFill="1" applyBorder="1" applyAlignment="1" applyProtection="1">
      <alignment horizontal="center" vertical="center" wrapText="1"/>
      <protection locked="0"/>
    </xf>
    <xf numFmtId="0" fontId="28" fillId="8" borderId="27" xfId="1" applyFont="1" applyFill="1" applyBorder="1" applyAlignment="1" applyProtection="1">
      <alignment horizontal="center" vertical="center" wrapText="1"/>
      <protection locked="0"/>
    </xf>
    <xf numFmtId="0" fontId="28" fillId="8" borderId="15" xfId="1" applyFont="1" applyFill="1" applyBorder="1" applyAlignment="1" applyProtection="1">
      <alignment horizontal="center" vertical="center" wrapText="1"/>
      <protection locked="0"/>
    </xf>
    <xf numFmtId="0" fontId="28" fillId="8" borderId="38" xfId="1" applyFont="1" applyFill="1" applyBorder="1" applyAlignment="1" applyProtection="1">
      <alignment horizontal="center" vertical="center" wrapText="1"/>
      <protection locked="0"/>
    </xf>
    <xf numFmtId="0" fontId="28" fillId="0" borderId="27" xfId="1" applyFont="1" applyFill="1" applyBorder="1" applyAlignment="1" applyProtection="1">
      <alignment horizontal="center" vertical="center" wrapText="1"/>
      <protection locked="0"/>
    </xf>
    <xf numFmtId="0" fontId="28" fillId="0" borderId="15" xfId="1" applyFont="1" applyFill="1" applyBorder="1" applyAlignment="1" applyProtection="1">
      <alignment horizontal="center" vertical="center" wrapText="1"/>
      <protection locked="0"/>
    </xf>
    <xf numFmtId="0" fontId="28" fillId="0" borderId="38" xfId="1" applyFont="1" applyFill="1" applyBorder="1" applyAlignment="1" applyProtection="1">
      <alignment horizontal="center" vertical="center" wrapText="1"/>
      <protection locked="0"/>
    </xf>
    <xf numFmtId="49" fontId="18" fillId="0" borderId="27" xfId="1" applyNumberFormat="1" applyFont="1" applyFill="1" applyBorder="1" applyAlignment="1" applyProtection="1">
      <alignment horizontal="center" vertical="center" wrapText="1"/>
      <protection locked="0"/>
    </xf>
    <xf numFmtId="49" fontId="18" fillId="0" borderId="15" xfId="1" applyNumberFormat="1" applyFont="1" applyFill="1" applyBorder="1" applyAlignment="1" applyProtection="1">
      <alignment horizontal="center" vertical="center" wrapText="1"/>
      <protection locked="0"/>
    </xf>
    <xf numFmtId="49" fontId="18" fillId="0" borderId="38" xfId="1" applyNumberFormat="1" applyFont="1" applyFill="1" applyBorder="1" applyAlignment="1" applyProtection="1">
      <alignment horizontal="center" vertical="center" wrapText="1"/>
      <protection locked="0"/>
    </xf>
    <xf numFmtId="2" fontId="22" fillId="0" borderId="27" xfId="1" applyNumberFormat="1" applyFont="1" applyFill="1" applyBorder="1" applyAlignment="1" applyProtection="1">
      <alignment horizontal="center" vertical="center" wrapText="1"/>
      <protection locked="0"/>
    </xf>
    <xf numFmtId="2" fontId="22" fillId="0" borderId="15" xfId="1" applyNumberFormat="1" applyFont="1" applyFill="1" applyBorder="1" applyAlignment="1" applyProtection="1">
      <alignment horizontal="center" vertical="center" wrapText="1"/>
      <protection locked="0"/>
    </xf>
    <xf numFmtId="2" fontId="22" fillId="0" borderId="38" xfId="1" applyNumberFormat="1" applyFont="1" applyFill="1" applyBorder="1" applyAlignment="1" applyProtection="1">
      <alignment horizontal="center" vertical="center" wrapText="1"/>
      <protection locked="0"/>
    </xf>
    <xf numFmtId="1" fontId="57" fillId="2" borderId="11" xfId="1" applyNumberFormat="1" applyFont="1" applyFill="1" applyBorder="1" applyAlignment="1" applyProtection="1">
      <alignment horizontal="center" vertical="center"/>
      <protection locked="0"/>
    </xf>
    <xf numFmtId="1" fontId="57" fillId="2" borderId="12" xfId="1" applyNumberFormat="1" applyFont="1" applyFill="1" applyBorder="1" applyAlignment="1" applyProtection="1">
      <alignment horizontal="center" vertical="center"/>
      <protection locked="0"/>
    </xf>
    <xf numFmtId="1" fontId="17" fillId="2" borderId="41" xfId="1" applyNumberFormat="1" applyFont="1" applyFill="1" applyBorder="1" applyAlignment="1" applyProtection="1">
      <alignment horizontal="center" vertical="center"/>
      <protection locked="0"/>
    </xf>
    <xf numFmtId="1" fontId="17" fillId="2" borderId="39" xfId="1" applyNumberFormat="1" applyFont="1" applyFill="1" applyBorder="1" applyAlignment="1" applyProtection="1">
      <alignment horizontal="center" vertical="center"/>
      <protection locked="0"/>
    </xf>
    <xf numFmtId="2" fontId="23" fillId="8" borderId="29" xfId="1" applyNumberFormat="1" applyFont="1" applyFill="1" applyBorder="1" applyAlignment="1" applyProtection="1">
      <alignment horizontal="center" vertical="center" wrapText="1"/>
      <protection locked="0"/>
    </xf>
    <xf numFmtId="2" fontId="23" fillId="8" borderId="1" xfId="1" applyNumberFormat="1" applyFont="1" applyFill="1" applyBorder="1" applyAlignment="1" applyProtection="1">
      <alignment horizontal="center" vertical="center" wrapText="1"/>
      <protection locked="0"/>
    </xf>
    <xf numFmtId="2" fontId="23" fillId="8" borderId="40" xfId="1" applyNumberFormat="1" applyFont="1" applyFill="1" applyBorder="1" applyAlignment="1" applyProtection="1">
      <alignment horizontal="center" vertical="center" wrapText="1"/>
      <protection locked="0"/>
    </xf>
    <xf numFmtId="0" fontId="28" fillId="10" borderId="27" xfId="1" applyFont="1" applyFill="1" applyBorder="1" applyAlignment="1" applyProtection="1">
      <alignment horizontal="center" vertical="center" wrapText="1"/>
      <protection locked="0"/>
    </xf>
    <xf numFmtId="0" fontId="28" fillId="10" borderId="15" xfId="1" applyFont="1" applyFill="1" applyBorder="1" applyAlignment="1" applyProtection="1">
      <alignment horizontal="center" vertical="center" wrapText="1"/>
      <protection locked="0"/>
    </xf>
    <xf numFmtId="0" fontId="28" fillId="10" borderId="38" xfId="1" applyFont="1" applyFill="1" applyBorder="1" applyAlignment="1" applyProtection="1">
      <alignment horizontal="center" vertical="center" wrapText="1"/>
      <protection locked="0"/>
    </xf>
    <xf numFmtId="2" fontId="18" fillId="0" borderId="57" xfId="1" applyNumberFormat="1" applyFont="1" applyBorder="1" applyAlignment="1" applyProtection="1">
      <alignment horizontal="center" vertical="center"/>
    </xf>
    <xf numFmtId="2" fontId="18" fillId="0" borderId="56" xfId="1" applyNumberFormat="1" applyFont="1" applyBorder="1" applyAlignment="1" applyProtection="1">
      <alignment horizontal="center" vertical="center"/>
    </xf>
    <xf numFmtId="2" fontId="18" fillId="0" borderId="7" xfId="1" applyNumberFormat="1" applyFont="1" applyBorder="1" applyAlignment="1" applyProtection="1">
      <alignment horizontal="center" vertical="center"/>
    </xf>
    <xf numFmtId="0" fontId="22" fillId="2" borderId="48" xfId="1" applyFont="1" applyFill="1" applyBorder="1" applyAlignment="1" applyProtection="1">
      <alignment horizontal="center" vertical="center" wrapText="1"/>
      <protection locked="0"/>
    </xf>
    <xf numFmtId="0" fontId="22" fillId="2" borderId="49" xfId="1" applyFont="1" applyFill="1" applyBorder="1" applyAlignment="1" applyProtection="1">
      <alignment horizontal="center" vertical="center" wrapText="1"/>
      <protection locked="0"/>
    </xf>
    <xf numFmtId="0" fontId="22" fillId="2" borderId="47" xfId="1" applyFont="1" applyFill="1" applyBorder="1" applyAlignment="1" applyProtection="1">
      <alignment horizontal="center" vertical="center" wrapText="1"/>
      <protection locked="0"/>
    </xf>
    <xf numFmtId="49" fontId="18" fillId="2" borderId="29" xfId="1" applyNumberFormat="1" applyFont="1" applyFill="1" applyBorder="1" applyAlignment="1" applyProtection="1">
      <alignment horizontal="center" vertical="center" wrapText="1"/>
      <protection locked="0"/>
    </xf>
    <xf numFmtId="49" fontId="18" fillId="2" borderId="1" xfId="1" applyNumberFormat="1" applyFont="1" applyFill="1" applyBorder="1" applyAlignment="1" applyProtection="1">
      <alignment horizontal="center" vertical="center" wrapText="1"/>
      <protection locked="0"/>
    </xf>
    <xf numFmtId="49" fontId="18" fillId="2" borderId="40" xfId="1" applyNumberFormat="1" applyFont="1" applyFill="1" applyBorder="1" applyAlignment="1" applyProtection="1">
      <alignment horizontal="center" vertical="center" wrapText="1"/>
      <protection locked="0"/>
    </xf>
    <xf numFmtId="2" fontId="22" fillId="2" borderId="29" xfId="1" applyNumberFormat="1" applyFont="1" applyFill="1" applyBorder="1" applyAlignment="1" applyProtection="1">
      <alignment horizontal="center" vertical="center" wrapText="1"/>
      <protection locked="0"/>
    </xf>
    <xf numFmtId="2" fontId="22" fillId="2" borderId="1" xfId="1" applyNumberFormat="1" applyFont="1" applyFill="1" applyBorder="1" applyAlignment="1" applyProtection="1">
      <alignment horizontal="center" vertical="center" wrapText="1"/>
      <protection locked="0"/>
    </xf>
    <xf numFmtId="2" fontId="22" fillId="2" borderId="40" xfId="1" applyNumberFormat="1" applyFont="1" applyFill="1" applyBorder="1" applyAlignment="1" applyProtection="1">
      <alignment horizontal="center" vertical="center" wrapText="1"/>
      <protection locked="0"/>
    </xf>
    <xf numFmtId="0" fontId="17" fillId="2" borderId="27" xfId="1" applyFont="1" applyFill="1" applyBorder="1" applyAlignment="1" applyProtection="1">
      <alignment horizontal="center" vertical="center" wrapText="1"/>
      <protection locked="0"/>
    </xf>
    <xf numFmtId="0" fontId="17" fillId="2" borderId="15" xfId="1" applyFont="1" applyFill="1" applyBorder="1" applyAlignment="1" applyProtection="1">
      <alignment horizontal="center" vertical="center" wrapText="1"/>
      <protection locked="0"/>
    </xf>
    <xf numFmtId="0" fontId="17" fillId="2" borderId="38" xfId="1" applyFont="1" applyFill="1" applyBorder="1" applyAlignment="1" applyProtection="1">
      <alignment horizontal="center" vertical="center" wrapText="1"/>
      <protection locked="0"/>
    </xf>
    <xf numFmtId="0" fontId="22" fillId="2" borderId="53" xfId="1" applyFont="1" applyFill="1" applyBorder="1" applyAlignment="1" applyProtection="1">
      <alignment horizontal="center" vertical="center" wrapText="1"/>
      <protection locked="0"/>
    </xf>
    <xf numFmtId="0" fontId="22" fillId="2" borderId="54" xfId="1" applyFont="1" applyFill="1" applyBorder="1" applyAlignment="1" applyProtection="1">
      <alignment horizontal="center" vertical="center" wrapText="1"/>
      <protection locked="0"/>
    </xf>
    <xf numFmtId="0" fontId="22" fillId="2" borderId="55" xfId="1" applyFont="1" applyFill="1" applyBorder="1" applyAlignment="1" applyProtection="1">
      <alignment horizontal="center" vertical="center" wrapText="1"/>
      <protection locked="0"/>
    </xf>
    <xf numFmtId="49" fontId="18" fillId="2" borderId="27" xfId="1" applyNumberFormat="1" applyFont="1" applyFill="1" applyBorder="1" applyAlignment="1" applyProtection="1">
      <alignment horizontal="center" vertical="center" wrapText="1"/>
      <protection locked="0"/>
    </xf>
    <xf numFmtId="49" fontId="18" fillId="2" borderId="15" xfId="1" applyNumberFormat="1" applyFont="1" applyFill="1" applyBorder="1" applyAlignment="1" applyProtection="1">
      <alignment horizontal="center" vertical="center" wrapText="1"/>
      <protection locked="0"/>
    </xf>
    <xf numFmtId="49" fontId="18" fillId="2" borderId="38" xfId="1" applyNumberFormat="1" applyFont="1" applyFill="1" applyBorder="1" applyAlignment="1" applyProtection="1">
      <alignment horizontal="center" vertical="center" wrapText="1"/>
      <protection locked="0"/>
    </xf>
    <xf numFmtId="2" fontId="23" fillId="2" borderId="27" xfId="1" applyNumberFormat="1" applyFont="1" applyFill="1" applyBorder="1" applyAlignment="1" applyProtection="1">
      <alignment horizontal="center" vertical="center" wrapText="1"/>
      <protection locked="0"/>
    </xf>
    <xf numFmtId="2" fontId="23" fillId="2" borderId="15" xfId="1" applyNumberFormat="1" applyFont="1" applyFill="1" applyBorder="1" applyAlignment="1" applyProtection="1">
      <alignment horizontal="center" vertical="center" wrapText="1"/>
      <protection locked="0"/>
    </xf>
    <xf numFmtId="2" fontId="23" fillId="2" borderId="38" xfId="1" applyNumberFormat="1" applyFont="1" applyFill="1" applyBorder="1" applyAlignment="1" applyProtection="1">
      <alignment horizontal="center" vertical="center" wrapText="1"/>
      <protection locked="0"/>
    </xf>
    <xf numFmtId="2" fontId="22" fillId="2" borderId="27" xfId="1" applyNumberFormat="1" applyFont="1" applyFill="1" applyBorder="1" applyAlignment="1" applyProtection="1">
      <alignment horizontal="center" vertical="center" wrapText="1"/>
      <protection locked="0"/>
    </xf>
    <xf numFmtId="2" fontId="22" fillId="2" borderId="15" xfId="1" applyNumberFormat="1" applyFont="1" applyFill="1" applyBorder="1" applyAlignment="1" applyProtection="1">
      <alignment horizontal="center" vertical="center" wrapText="1"/>
      <protection locked="0"/>
    </xf>
    <xf numFmtId="2" fontId="22" fillId="2" borderId="38" xfId="1" applyNumberFormat="1" applyFont="1" applyFill="1" applyBorder="1" applyAlignment="1" applyProtection="1">
      <alignment horizontal="center" vertical="center" wrapText="1"/>
      <protection locked="0"/>
    </xf>
    <xf numFmtId="1" fontId="40" fillId="2" borderId="11" xfId="1" applyNumberFormat="1" applyFont="1" applyFill="1" applyBorder="1" applyAlignment="1" applyProtection="1">
      <alignment horizontal="center" vertical="center"/>
      <protection locked="0"/>
    </xf>
    <xf numFmtId="1" fontId="40" fillId="2" borderId="12" xfId="1" applyNumberFormat="1" applyFont="1" applyFill="1" applyBorder="1" applyAlignment="1" applyProtection="1">
      <alignment horizontal="center" vertical="center"/>
      <protection locked="0"/>
    </xf>
    <xf numFmtId="2" fontId="40" fillId="2" borderId="11" xfId="1" applyNumberFormat="1" applyFont="1" applyFill="1" applyBorder="1" applyAlignment="1" applyProtection="1">
      <alignment horizontal="center" vertical="center"/>
    </xf>
    <xf numFmtId="2" fontId="40" fillId="2" borderId="12" xfId="1" applyNumberFormat="1" applyFont="1" applyFill="1" applyBorder="1" applyAlignment="1" applyProtection="1">
      <alignment horizontal="center" vertical="center"/>
    </xf>
    <xf numFmtId="2" fontId="40" fillId="2" borderId="11" xfId="1" applyNumberFormat="1" applyFont="1" applyFill="1" applyBorder="1" applyAlignment="1" applyProtection="1">
      <alignment horizontal="center" vertical="center"/>
      <protection locked="0"/>
    </xf>
    <xf numFmtId="2" fontId="40" fillId="2" borderId="12" xfId="1" applyNumberFormat="1" applyFont="1" applyFill="1" applyBorder="1" applyAlignment="1" applyProtection="1">
      <alignment horizontal="center" vertical="center"/>
      <protection locked="0"/>
    </xf>
    <xf numFmtId="1" fontId="40" fillId="2" borderId="41" xfId="1" applyNumberFormat="1" applyFont="1" applyFill="1" applyBorder="1" applyAlignment="1" applyProtection="1">
      <alignment horizontal="center" vertical="center"/>
      <protection locked="0"/>
    </xf>
    <xf numFmtId="1" fontId="40" fillId="2" borderId="39" xfId="1" applyNumberFormat="1" applyFont="1" applyFill="1" applyBorder="1" applyAlignment="1" applyProtection="1">
      <alignment horizontal="center" vertical="center"/>
      <protection locked="0"/>
    </xf>
    <xf numFmtId="165" fontId="40" fillId="2" borderId="41" xfId="1" applyNumberFormat="1" applyFont="1" applyFill="1" applyBorder="1" applyAlignment="1" applyProtection="1">
      <alignment horizontal="center" vertical="center"/>
      <protection locked="0"/>
    </xf>
    <xf numFmtId="165" fontId="40" fillId="2" borderId="39" xfId="1" applyNumberFormat="1" applyFont="1" applyFill="1" applyBorder="1" applyAlignment="1" applyProtection="1">
      <alignment horizontal="center" vertical="center"/>
      <protection locked="0"/>
    </xf>
    <xf numFmtId="2" fontId="23" fillId="0" borderId="27" xfId="1" applyNumberFormat="1" applyFont="1" applyFill="1" applyBorder="1" applyAlignment="1" applyProtection="1">
      <alignment horizontal="center" vertical="center" wrapText="1"/>
      <protection locked="0"/>
    </xf>
    <xf numFmtId="2" fontId="23" fillId="0" borderId="15" xfId="1" applyNumberFormat="1" applyFont="1" applyFill="1" applyBorder="1" applyAlignment="1" applyProtection="1">
      <alignment horizontal="center" vertical="center" wrapText="1"/>
      <protection locked="0"/>
    </xf>
    <xf numFmtId="2" fontId="23" fillId="0" borderId="38" xfId="1" applyNumberFormat="1" applyFont="1" applyFill="1" applyBorder="1" applyAlignment="1" applyProtection="1">
      <alignment horizontal="center" vertical="center" wrapText="1"/>
      <protection locked="0"/>
    </xf>
    <xf numFmtId="1" fontId="34" fillId="13" borderId="11" xfId="1" applyNumberFormat="1" applyFont="1" applyFill="1" applyBorder="1" applyAlignment="1" applyProtection="1">
      <alignment horizontal="center" vertical="center"/>
      <protection locked="0"/>
    </xf>
    <xf numFmtId="1" fontId="34" fillId="13" borderId="12" xfId="1" applyNumberFormat="1" applyFont="1" applyFill="1" applyBorder="1" applyAlignment="1" applyProtection="1">
      <alignment horizontal="center" vertical="center"/>
      <protection locked="0"/>
    </xf>
    <xf numFmtId="0" fontId="22" fillId="10" borderId="53" xfId="1" applyFont="1" applyFill="1" applyBorder="1" applyAlignment="1" applyProtection="1">
      <alignment horizontal="center" vertical="center" wrapText="1"/>
      <protection locked="0"/>
    </xf>
    <xf numFmtId="0" fontId="22" fillId="10" borderId="54" xfId="1" applyFont="1" applyFill="1" applyBorder="1" applyAlignment="1" applyProtection="1">
      <alignment horizontal="center" vertical="center" wrapText="1"/>
      <protection locked="0"/>
    </xf>
    <xf numFmtId="0" fontId="22" fillId="10" borderId="55" xfId="1" applyFont="1" applyFill="1" applyBorder="1" applyAlignment="1" applyProtection="1">
      <alignment horizontal="center" vertical="center" wrapText="1"/>
      <protection locked="0"/>
    </xf>
    <xf numFmtId="49" fontId="18" fillId="10" borderId="27" xfId="1" applyNumberFormat="1" applyFont="1" applyFill="1" applyBorder="1" applyAlignment="1" applyProtection="1">
      <alignment horizontal="center" vertical="center" wrapText="1"/>
      <protection locked="0"/>
    </xf>
    <xf numFmtId="49" fontId="18" fillId="10" borderId="15" xfId="1" applyNumberFormat="1" applyFont="1" applyFill="1" applyBorder="1" applyAlignment="1" applyProtection="1">
      <alignment horizontal="center" vertical="center" wrapText="1"/>
      <protection locked="0"/>
    </xf>
    <xf numFmtId="49" fontId="18" fillId="10" borderId="38" xfId="1" applyNumberFormat="1" applyFont="1" applyFill="1" applyBorder="1" applyAlignment="1" applyProtection="1">
      <alignment horizontal="center" vertical="center" wrapText="1"/>
      <protection locked="0"/>
    </xf>
    <xf numFmtId="2" fontId="22" fillId="10" borderId="27" xfId="1" applyNumberFormat="1" applyFont="1" applyFill="1" applyBorder="1" applyAlignment="1" applyProtection="1">
      <alignment horizontal="center" vertical="center" wrapText="1"/>
      <protection locked="0"/>
    </xf>
    <xf numFmtId="2" fontId="22" fillId="10" borderId="15" xfId="1" applyNumberFormat="1" applyFont="1" applyFill="1" applyBorder="1" applyAlignment="1" applyProtection="1">
      <alignment horizontal="center" vertical="center" wrapText="1"/>
      <protection locked="0"/>
    </xf>
    <xf numFmtId="2" fontId="22" fillId="10" borderId="38" xfId="1" applyNumberFormat="1" applyFont="1" applyFill="1" applyBorder="1" applyAlignment="1" applyProtection="1">
      <alignment horizontal="center" vertical="center" wrapText="1"/>
      <protection locked="0"/>
    </xf>
    <xf numFmtId="0" fontId="41" fillId="2" borderId="27" xfId="1" applyFont="1" applyFill="1" applyBorder="1" applyAlignment="1" applyProtection="1">
      <alignment horizontal="center" vertical="center" wrapText="1"/>
      <protection locked="0"/>
    </xf>
    <xf numFmtId="0" fontId="41" fillId="2" borderId="15" xfId="1" applyFont="1" applyFill="1" applyBorder="1" applyAlignment="1" applyProtection="1">
      <alignment horizontal="center" vertical="center" wrapText="1"/>
      <protection locked="0"/>
    </xf>
    <xf numFmtId="0" fontId="41" fillId="2" borderId="38" xfId="1" applyFont="1" applyFill="1" applyBorder="1" applyAlignment="1" applyProtection="1">
      <alignment horizontal="center" vertical="center" wrapText="1"/>
      <protection locked="0"/>
    </xf>
    <xf numFmtId="0" fontId="22" fillId="8" borderId="53" xfId="1" applyFont="1" applyFill="1" applyBorder="1" applyAlignment="1" applyProtection="1">
      <alignment horizontal="center" vertical="center" wrapText="1"/>
      <protection locked="0"/>
    </xf>
    <xf numFmtId="0" fontId="22" fillId="8" borderId="54" xfId="1" applyFont="1" applyFill="1" applyBorder="1" applyAlignment="1" applyProtection="1">
      <alignment horizontal="center" vertical="center" wrapText="1"/>
      <protection locked="0"/>
    </xf>
    <xf numFmtId="0" fontId="22" fillId="8" borderId="55" xfId="1" applyFont="1" applyFill="1" applyBorder="1" applyAlignment="1" applyProtection="1">
      <alignment horizontal="center" vertical="center" wrapText="1"/>
      <protection locked="0"/>
    </xf>
    <xf numFmtId="0" fontId="22" fillId="14" borderId="48" xfId="1" applyFont="1" applyFill="1" applyBorder="1" applyAlignment="1" applyProtection="1">
      <alignment horizontal="center" vertical="center" wrapText="1"/>
      <protection locked="0"/>
    </xf>
    <xf numFmtId="0" fontId="22" fillId="14" borderId="49" xfId="1" applyFont="1" applyFill="1" applyBorder="1" applyAlignment="1" applyProtection="1">
      <alignment horizontal="center" vertical="center" wrapText="1"/>
      <protection locked="0"/>
    </xf>
    <xf numFmtId="0" fontId="22" fillId="14" borderId="47" xfId="1" applyFont="1" applyFill="1" applyBorder="1" applyAlignment="1" applyProtection="1">
      <alignment horizontal="center" vertical="center" wrapText="1"/>
      <protection locked="0"/>
    </xf>
    <xf numFmtId="0" fontId="28" fillId="14" borderId="27" xfId="1" applyFont="1" applyFill="1" applyBorder="1" applyAlignment="1" applyProtection="1">
      <alignment horizontal="center" vertical="center" wrapText="1"/>
      <protection locked="0"/>
    </xf>
    <xf numFmtId="0" fontId="28" fillId="14" borderId="15" xfId="1" applyFont="1" applyFill="1" applyBorder="1" applyAlignment="1" applyProtection="1">
      <alignment horizontal="center" vertical="center" wrapText="1"/>
      <protection locked="0"/>
    </xf>
    <xf numFmtId="0" fontId="28" fillId="14" borderId="38" xfId="1" applyFont="1" applyFill="1" applyBorder="1" applyAlignment="1" applyProtection="1">
      <alignment horizontal="center" vertical="center" wrapText="1"/>
      <protection locked="0"/>
    </xf>
    <xf numFmtId="49" fontId="18" fillId="14" borderId="29" xfId="1" applyNumberFormat="1" applyFont="1" applyFill="1" applyBorder="1" applyAlignment="1" applyProtection="1">
      <alignment horizontal="center" vertical="center" wrapText="1"/>
      <protection locked="0"/>
    </xf>
    <xf numFmtId="49" fontId="18" fillId="14" borderId="1" xfId="1" applyNumberFormat="1" applyFont="1" applyFill="1" applyBorder="1" applyAlignment="1" applyProtection="1">
      <alignment horizontal="center" vertical="center" wrapText="1"/>
      <protection locked="0"/>
    </xf>
    <xf numFmtId="49" fontId="18" fillId="14" borderId="40" xfId="1" applyNumberFormat="1" applyFont="1" applyFill="1" applyBorder="1" applyAlignment="1" applyProtection="1">
      <alignment horizontal="center" vertical="center" wrapText="1"/>
      <protection locked="0"/>
    </xf>
    <xf numFmtId="2" fontId="22" fillId="14" borderId="29" xfId="1" applyNumberFormat="1" applyFont="1" applyFill="1" applyBorder="1" applyAlignment="1" applyProtection="1">
      <alignment horizontal="center" vertical="center" wrapText="1"/>
      <protection locked="0"/>
    </xf>
    <xf numFmtId="2" fontId="22" fillId="14" borderId="1" xfId="1" applyNumberFormat="1" applyFont="1" applyFill="1" applyBorder="1" applyAlignment="1" applyProtection="1">
      <alignment horizontal="center" vertical="center" wrapText="1"/>
      <protection locked="0"/>
    </xf>
    <xf numFmtId="2" fontId="22" fillId="14" borderId="40" xfId="1" applyNumberFormat="1" applyFont="1" applyFill="1" applyBorder="1" applyAlignment="1" applyProtection="1">
      <alignment horizontal="center" vertical="center" wrapText="1"/>
      <protection locked="0"/>
    </xf>
    <xf numFmtId="0" fontId="28" fillId="0" borderId="48" xfId="1" applyFont="1" applyFill="1" applyBorder="1" applyAlignment="1" applyProtection="1">
      <alignment horizontal="center" vertical="center" wrapText="1"/>
      <protection locked="0"/>
    </xf>
    <xf numFmtId="0" fontId="28" fillId="0" borderId="49" xfId="1" applyFont="1" applyFill="1" applyBorder="1" applyAlignment="1" applyProtection="1">
      <alignment horizontal="center" vertical="center" wrapText="1"/>
      <protection locked="0"/>
    </xf>
    <xf numFmtId="0" fontId="28" fillId="0" borderId="47" xfId="1" applyFont="1" applyFill="1" applyBorder="1" applyAlignment="1" applyProtection="1">
      <alignment horizontal="center" vertical="center" wrapText="1"/>
      <protection locked="0"/>
    </xf>
    <xf numFmtId="0" fontId="28" fillId="0" borderId="29" xfId="1" applyFont="1" applyFill="1" applyBorder="1" applyAlignment="1" applyProtection="1">
      <alignment horizontal="center" vertical="center" wrapText="1"/>
      <protection locked="0"/>
    </xf>
    <xf numFmtId="0" fontId="28" fillId="0" borderId="1" xfId="1" applyFont="1" applyFill="1" applyBorder="1" applyAlignment="1" applyProtection="1">
      <alignment horizontal="center" vertical="center" wrapText="1"/>
      <protection locked="0"/>
    </xf>
    <xf numFmtId="0" fontId="28" fillId="0" borderId="40" xfId="1" applyFont="1" applyFill="1" applyBorder="1" applyAlignment="1" applyProtection="1">
      <alignment horizontal="center" vertical="center" wrapText="1"/>
      <protection locked="0"/>
    </xf>
    <xf numFmtId="49" fontId="17" fillId="0" borderId="29" xfId="1" applyNumberFormat="1" applyFont="1" applyFill="1" applyBorder="1" applyAlignment="1" applyProtection="1">
      <alignment horizontal="center" vertical="center" wrapText="1"/>
      <protection locked="0"/>
    </xf>
    <xf numFmtId="49" fontId="17" fillId="0" borderId="1" xfId="1" applyNumberFormat="1" applyFont="1" applyFill="1" applyBorder="1" applyAlignment="1" applyProtection="1">
      <alignment horizontal="center" vertical="center" wrapText="1"/>
      <protection locked="0"/>
    </xf>
    <xf numFmtId="49" fontId="17" fillId="0" borderId="40" xfId="1" applyNumberFormat="1" applyFont="1" applyFill="1" applyBorder="1" applyAlignment="1" applyProtection="1">
      <alignment horizontal="center" vertical="center" wrapText="1"/>
      <protection locked="0"/>
    </xf>
    <xf numFmtId="2" fontId="28" fillId="0" borderId="29" xfId="1" applyNumberFormat="1" applyFont="1" applyFill="1" applyBorder="1" applyAlignment="1" applyProtection="1">
      <alignment horizontal="center" vertical="center" wrapText="1"/>
      <protection locked="0"/>
    </xf>
    <xf numFmtId="2" fontId="28" fillId="0" borderId="1" xfId="1" applyNumberFormat="1" applyFont="1" applyFill="1" applyBorder="1" applyAlignment="1" applyProtection="1">
      <alignment horizontal="center" vertical="center" wrapText="1"/>
      <protection locked="0"/>
    </xf>
    <xf numFmtId="2" fontId="28" fillId="0" borderId="40" xfId="1" applyNumberFormat="1" applyFont="1" applyFill="1" applyBorder="1" applyAlignment="1" applyProtection="1">
      <alignment horizontal="center" vertical="center" wrapText="1"/>
      <protection locked="0"/>
    </xf>
    <xf numFmtId="2" fontId="28" fillId="2" borderId="29" xfId="1" applyNumberFormat="1" applyFont="1" applyFill="1" applyBorder="1" applyAlignment="1" applyProtection="1">
      <alignment horizontal="center" vertical="center" wrapText="1"/>
      <protection locked="0"/>
    </xf>
    <xf numFmtId="2" fontId="28" fillId="2" borderId="1" xfId="1" applyNumberFormat="1" applyFont="1" applyFill="1" applyBorder="1" applyAlignment="1" applyProtection="1">
      <alignment horizontal="center" vertical="center" wrapText="1"/>
      <protection locked="0"/>
    </xf>
    <xf numFmtId="2" fontId="28" fillId="2" borderId="40" xfId="1" applyNumberFormat="1" applyFont="1" applyFill="1" applyBorder="1" applyAlignment="1" applyProtection="1">
      <alignment horizontal="center" vertical="center" wrapText="1"/>
      <protection locked="0"/>
    </xf>
    <xf numFmtId="0" fontId="28" fillId="2" borderId="48" xfId="1" applyFont="1" applyFill="1" applyBorder="1" applyAlignment="1" applyProtection="1">
      <alignment horizontal="center" vertical="center" wrapText="1"/>
      <protection locked="0"/>
    </xf>
    <xf numFmtId="0" fontId="28" fillId="2" borderId="49" xfId="1" applyFont="1" applyFill="1" applyBorder="1" applyAlignment="1" applyProtection="1">
      <alignment horizontal="center" vertical="center" wrapText="1"/>
      <protection locked="0"/>
    </xf>
    <xf numFmtId="0" fontId="28" fillId="2" borderId="47" xfId="1" applyFont="1" applyFill="1" applyBorder="1" applyAlignment="1" applyProtection="1">
      <alignment horizontal="center" vertical="center" wrapText="1"/>
      <protection locked="0"/>
    </xf>
    <xf numFmtId="0" fontId="28" fillId="2" borderId="29" xfId="1" applyFont="1" applyFill="1" applyBorder="1" applyAlignment="1" applyProtection="1">
      <alignment horizontal="center" vertical="center" wrapText="1"/>
      <protection locked="0"/>
    </xf>
    <xf numFmtId="0" fontId="28" fillId="2" borderId="1" xfId="1" applyFont="1" applyFill="1" applyBorder="1" applyAlignment="1" applyProtection="1">
      <alignment horizontal="center" vertical="center" wrapText="1"/>
      <protection locked="0"/>
    </xf>
    <xf numFmtId="0" fontId="28" fillId="2" borderId="40" xfId="1" applyFont="1" applyFill="1" applyBorder="1" applyAlignment="1" applyProtection="1">
      <alignment horizontal="center" vertical="center" wrapText="1"/>
      <protection locked="0"/>
    </xf>
    <xf numFmtId="49" fontId="17" fillId="2" borderId="29" xfId="1" applyNumberFormat="1" applyFont="1" applyFill="1" applyBorder="1" applyAlignment="1" applyProtection="1">
      <alignment horizontal="center" vertical="center" wrapText="1"/>
      <protection locked="0"/>
    </xf>
    <xf numFmtId="49" fontId="17" fillId="2" borderId="1" xfId="1" applyNumberFormat="1" applyFont="1" applyFill="1" applyBorder="1" applyAlignment="1" applyProtection="1">
      <alignment horizontal="center" vertical="center" wrapText="1"/>
      <protection locked="0"/>
    </xf>
    <xf numFmtId="49" fontId="17" fillId="2" borderId="40" xfId="1" applyNumberFormat="1" applyFont="1" applyFill="1" applyBorder="1" applyAlignment="1" applyProtection="1">
      <alignment horizontal="center" vertical="center" wrapText="1"/>
      <protection locked="0"/>
    </xf>
    <xf numFmtId="0" fontId="22" fillId="0" borderId="29" xfId="1" applyFont="1" applyFill="1" applyBorder="1" applyAlignment="1" applyProtection="1">
      <alignment horizontal="center" vertical="center" wrapText="1"/>
      <protection locked="0"/>
    </xf>
    <xf numFmtId="0" fontId="22" fillId="0" borderId="1" xfId="1" applyFont="1" applyFill="1" applyBorder="1" applyAlignment="1" applyProtection="1">
      <alignment horizontal="center" vertical="center" wrapText="1"/>
      <protection locked="0"/>
    </xf>
    <xf numFmtId="0" fontId="22" fillId="0" borderId="40" xfId="1" applyFont="1" applyFill="1" applyBorder="1" applyAlignment="1" applyProtection="1">
      <alignment horizontal="center" vertical="center" wrapText="1"/>
      <protection locked="0"/>
    </xf>
    <xf numFmtId="49" fontId="22" fillId="0" borderId="29" xfId="1" applyNumberFormat="1" applyFont="1" applyFill="1" applyBorder="1" applyAlignment="1" applyProtection="1">
      <alignment horizontal="center" vertical="center" wrapText="1"/>
      <protection locked="0"/>
    </xf>
    <xf numFmtId="49" fontId="22" fillId="0" borderId="1" xfId="1" applyNumberFormat="1" applyFont="1" applyFill="1" applyBorder="1" applyAlignment="1" applyProtection="1">
      <alignment horizontal="center" vertical="center" wrapText="1"/>
      <protection locked="0"/>
    </xf>
    <xf numFmtId="49" fontId="22" fillId="0" borderId="40" xfId="1" applyNumberFormat="1" applyFont="1" applyFill="1" applyBorder="1" applyAlignment="1" applyProtection="1">
      <alignment horizontal="center" vertical="center" wrapText="1"/>
      <protection locked="0"/>
    </xf>
    <xf numFmtId="0" fontId="43" fillId="0" borderId="60" xfId="0" applyFont="1" applyBorder="1" applyAlignment="1">
      <alignment horizontal="center" vertical="center"/>
    </xf>
    <xf numFmtId="0" fontId="43" fillId="0" borderId="33" xfId="0" applyFont="1" applyBorder="1" applyAlignment="1">
      <alignment horizontal="center" vertical="center"/>
    </xf>
    <xf numFmtId="0" fontId="43" fillId="0" borderId="61" xfId="0" applyFont="1" applyBorder="1" applyAlignment="1">
      <alignment horizontal="center" vertical="center"/>
    </xf>
    <xf numFmtId="0" fontId="43" fillId="0" borderId="62" xfId="0" applyFont="1" applyBorder="1" applyAlignment="1">
      <alignment horizontal="center" vertical="center"/>
    </xf>
    <xf numFmtId="0" fontId="43" fillId="0" borderId="0" xfId="0" applyFont="1" applyBorder="1" applyAlignment="1">
      <alignment horizontal="center" vertical="center"/>
    </xf>
    <xf numFmtId="0" fontId="43" fillId="0" borderId="63" xfId="0" applyFont="1" applyBorder="1" applyAlignment="1">
      <alignment horizontal="center" vertical="center"/>
    </xf>
    <xf numFmtId="0" fontId="43" fillId="0" borderId="20" xfId="0" applyFont="1" applyBorder="1" applyAlignment="1">
      <alignment horizontal="center" vertical="center"/>
    </xf>
    <xf numFmtId="0" fontId="43" fillId="0" borderId="21" xfId="0" applyFont="1" applyBorder="1" applyAlignment="1">
      <alignment horizontal="center" vertical="center"/>
    </xf>
    <xf numFmtId="0" fontId="43" fillId="0" borderId="3" xfId="0" applyFont="1" applyBorder="1" applyAlignment="1">
      <alignment horizontal="center" vertical="center"/>
    </xf>
    <xf numFmtId="0" fontId="42" fillId="0" borderId="4" xfId="0" applyFont="1" applyBorder="1" applyAlignment="1">
      <alignment horizontal="center" vertical="center"/>
    </xf>
    <xf numFmtId="0" fontId="42" fillId="0" borderId="5" xfId="0" applyFont="1" applyBorder="1" applyAlignment="1">
      <alignment horizontal="center" vertical="center"/>
    </xf>
    <xf numFmtId="0" fontId="42" fillId="0" borderId="6" xfId="0" applyFont="1" applyBorder="1" applyAlignment="1">
      <alignment horizontal="center" vertical="center"/>
    </xf>
    <xf numFmtId="0" fontId="17" fillId="0" borderId="64" xfId="0" applyFont="1" applyBorder="1" applyAlignment="1">
      <alignment horizontal="left" vertical="center"/>
    </xf>
    <xf numFmtId="0" fontId="17" fillId="0" borderId="65" xfId="0" applyFont="1" applyBorder="1" applyAlignment="1">
      <alignment horizontal="left" vertical="center"/>
    </xf>
    <xf numFmtId="0" fontId="17" fillId="0" borderId="66" xfId="0" applyFont="1" applyBorder="1" applyAlignment="1">
      <alignment horizontal="left" vertical="center"/>
    </xf>
    <xf numFmtId="0" fontId="17" fillId="0" borderId="64" xfId="0" applyFont="1" applyBorder="1" applyAlignment="1">
      <alignment horizontal="center" vertical="center"/>
    </xf>
    <xf numFmtId="0" fontId="17" fillId="0" borderId="65" xfId="0" applyFont="1" applyBorder="1" applyAlignment="1">
      <alignment horizontal="center" vertical="center"/>
    </xf>
    <xf numFmtId="0" fontId="17" fillId="0" borderId="66" xfId="0" applyFont="1" applyBorder="1" applyAlignment="1">
      <alignment horizontal="center" vertical="center"/>
    </xf>
    <xf numFmtId="0" fontId="35" fillId="0" borderId="64" xfId="0" applyFont="1" applyBorder="1" applyAlignment="1">
      <alignment horizontal="left" vertical="center"/>
    </xf>
    <xf numFmtId="0" fontId="35" fillId="0" borderId="65" xfId="0" applyFont="1" applyBorder="1" applyAlignment="1">
      <alignment horizontal="left" vertical="center"/>
    </xf>
    <xf numFmtId="0" fontId="35" fillId="0" borderId="66" xfId="0" applyFont="1" applyBorder="1" applyAlignment="1">
      <alignment horizontal="left" vertical="center"/>
    </xf>
    <xf numFmtId="0" fontId="17" fillId="7" borderId="4" xfId="0" applyFont="1" applyFill="1" applyBorder="1" applyAlignment="1">
      <alignment horizontal="left" vertical="center"/>
    </xf>
    <xf numFmtId="0" fontId="17" fillId="7" borderId="5" xfId="0" applyFont="1" applyFill="1" applyBorder="1" applyAlignment="1">
      <alignment horizontal="left" vertical="center"/>
    </xf>
    <xf numFmtId="0" fontId="18" fillId="7" borderId="5" xfId="0" applyFont="1" applyFill="1" applyBorder="1" applyAlignment="1">
      <alignment horizontal="center" vertical="center"/>
    </xf>
    <xf numFmtId="0" fontId="12" fillId="7" borderId="5" xfId="0" applyFont="1" applyFill="1" applyBorder="1" applyAlignment="1">
      <alignment horizontal="right" vertical="center"/>
    </xf>
    <xf numFmtId="0" fontId="12" fillId="7" borderId="6" xfId="0" applyFont="1" applyFill="1" applyBorder="1" applyAlignment="1">
      <alignment horizontal="right" vertical="center"/>
    </xf>
    <xf numFmtId="0" fontId="36" fillId="8" borderId="67" xfId="0" applyFont="1" applyFill="1" applyBorder="1" applyAlignment="1">
      <alignment horizontal="center" vertical="center" wrapText="1"/>
    </xf>
    <xf numFmtId="0" fontId="36" fillId="8" borderId="68" xfId="0" applyFont="1" applyFill="1" applyBorder="1" applyAlignment="1">
      <alignment horizontal="center" vertical="center" wrapText="1"/>
    </xf>
    <xf numFmtId="0" fontId="35" fillId="10" borderId="60" xfId="0" applyFont="1" applyFill="1" applyBorder="1" applyAlignment="1">
      <alignment horizontal="center" vertical="center"/>
    </xf>
    <xf numFmtId="0" fontId="35" fillId="10" borderId="33" xfId="0" applyFont="1" applyFill="1" applyBorder="1" applyAlignment="1">
      <alignment horizontal="center" vertical="center"/>
    </xf>
    <xf numFmtId="0" fontId="35" fillId="10" borderId="61" xfId="0" applyFont="1" applyFill="1" applyBorder="1" applyAlignment="1">
      <alignment horizontal="center" vertical="center"/>
    </xf>
    <xf numFmtId="0" fontId="35" fillId="10" borderId="20" xfId="0" applyFont="1" applyFill="1" applyBorder="1" applyAlignment="1">
      <alignment horizontal="center" vertical="center"/>
    </xf>
    <xf numFmtId="0" fontId="35" fillId="10" borderId="21" xfId="0" applyFont="1" applyFill="1" applyBorder="1" applyAlignment="1">
      <alignment horizontal="center" vertical="center"/>
    </xf>
    <xf numFmtId="0" fontId="35" fillId="10" borderId="3" xfId="0" applyFont="1" applyFill="1" applyBorder="1" applyAlignment="1">
      <alignment horizontal="center" vertical="center"/>
    </xf>
    <xf numFmtId="0" fontId="47" fillId="12" borderId="60" xfId="0" applyFont="1" applyFill="1" applyBorder="1" applyAlignment="1">
      <alignment horizontal="center" vertical="center"/>
    </xf>
    <xf numFmtId="0" fontId="47" fillId="12" borderId="33" xfId="0" applyFont="1" applyFill="1" applyBorder="1" applyAlignment="1">
      <alignment horizontal="center" vertical="center"/>
    </xf>
    <xf numFmtId="0" fontId="47" fillId="12" borderId="61" xfId="0" applyFont="1" applyFill="1" applyBorder="1" applyAlignment="1">
      <alignment horizontal="center" vertical="center"/>
    </xf>
    <xf numFmtId="0" fontId="47" fillId="12" borderId="20" xfId="0" applyFont="1" applyFill="1" applyBorder="1" applyAlignment="1">
      <alignment horizontal="center" vertical="center"/>
    </xf>
    <xf numFmtId="0" fontId="47" fillId="12" borderId="21" xfId="0" applyFont="1" applyFill="1" applyBorder="1" applyAlignment="1">
      <alignment horizontal="center" vertical="center"/>
    </xf>
    <xf numFmtId="0" fontId="47" fillId="12" borderId="3" xfId="0" applyFont="1" applyFill="1" applyBorder="1" applyAlignment="1">
      <alignment horizontal="center" vertical="center"/>
    </xf>
    <xf numFmtId="0" fontId="38" fillId="10" borderId="48" xfId="0" applyFont="1" applyFill="1" applyBorder="1" applyAlignment="1">
      <alignment horizontal="center" vertical="center" wrapText="1"/>
    </xf>
    <xf numFmtId="0" fontId="38" fillId="10" borderId="34" xfId="0" applyFont="1" applyFill="1" applyBorder="1" applyAlignment="1">
      <alignment horizontal="center" vertical="center" wrapText="1"/>
    </xf>
    <xf numFmtId="0" fontId="38" fillId="10" borderId="47" xfId="0" applyFont="1" applyFill="1" applyBorder="1" applyAlignment="1">
      <alignment horizontal="center" vertical="center" wrapText="1"/>
    </xf>
    <xf numFmtId="0" fontId="38" fillId="10" borderId="44" xfId="0" applyFont="1" applyFill="1" applyBorder="1" applyAlignment="1">
      <alignment horizontal="center" vertical="center" wrapText="1"/>
    </xf>
    <xf numFmtId="0" fontId="35" fillId="0" borderId="64" xfId="0" applyFont="1" applyBorder="1" applyAlignment="1">
      <alignment horizontal="center"/>
    </xf>
    <xf numFmtId="0" fontId="35" fillId="0" borderId="65" xfId="0" applyFont="1" applyBorder="1" applyAlignment="1">
      <alignment horizontal="center"/>
    </xf>
    <xf numFmtId="0" fontId="35" fillId="0" borderId="66" xfId="0" applyFont="1" applyBorder="1" applyAlignment="1">
      <alignment horizont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6" xfId="0" applyFont="1" applyBorder="1" applyAlignment="1">
      <alignment horizontal="center" vertical="center"/>
    </xf>
    <xf numFmtId="0" fontId="58" fillId="0" borderId="4" xfId="0" applyFont="1" applyBorder="1" applyAlignment="1">
      <alignment horizontal="center" vertical="center"/>
    </xf>
    <xf numFmtId="0" fontId="58" fillId="0" borderId="5" xfId="0" applyFont="1" applyBorder="1" applyAlignment="1">
      <alignment horizontal="center" vertical="center"/>
    </xf>
    <xf numFmtId="0" fontId="58" fillId="0" borderId="6" xfId="0" applyFont="1" applyBorder="1" applyAlignment="1">
      <alignment horizontal="center" vertical="center"/>
    </xf>
    <xf numFmtId="0" fontId="35" fillId="0" borderId="4" xfId="0" applyFont="1" applyBorder="1" applyAlignment="1">
      <alignment horizontal="center" vertical="center"/>
    </xf>
    <xf numFmtId="0" fontId="35" fillId="0" borderId="6" xfId="0" applyFont="1" applyBorder="1" applyAlignment="1">
      <alignment horizontal="center" vertical="center"/>
    </xf>
    <xf numFmtId="0" fontId="35" fillId="0" borderId="60" xfId="0" applyFont="1" applyBorder="1" applyAlignment="1">
      <alignment horizontal="center"/>
    </xf>
    <xf numFmtId="0" fontId="35" fillId="0" borderId="61" xfId="0" applyFont="1" applyBorder="1" applyAlignment="1">
      <alignment horizontal="center"/>
    </xf>
    <xf numFmtId="0" fontId="35" fillId="0" borderId="62" xfId="0" applyFont="1" applyBorder="1" applyAlignment="1">
      <alignment horizontal="center"/>
    </xf>
    <xf numFmtId="0" fontId="35" fillId="0" borderId="63" xfId="0" applyFont="1" applyBorder="1" applyAlignment="1">
      <alignment horizontal="center"/>
    </xf>
    <xf numFmtId="0" fontId="35" fillId="0" borderId="20" xfId="0" applyFont="1" applyBorder="1" applyAlignment="1">
      <alignment horizontal="center"/>
    </xf>
    <xf numFmtId="0" fontId="35" fillId="0" borderId="3" xfId="0" applyFont="1" applyBorder="1" applyAlignment="1">
      <alignment horizontal="center"/>
    </xf>
    <xf numFmtId="0" fontId="35" fillId="0" borderId="64" xfId="0" applyFont="1" applyBorder="1" applyAlignment="1">
      <alignment horizontal="center" vertical="center"/>
    </xf>
    <xf numFmtId="0" fontId="35" fillId="0" borderId="66" xfId="0" applyFont="1" applyBorder="1" applyAlignment="1">
      <alignment horizontal="center" vertical="center"/>
    </xf>
    <xf numFmtId="0" fontId="35" fillId="10" borderId="16" xfId="0" applyFont="1" applyFill="1" applyBorder="1" applyAlignment="1">
      <alignment horizontal="center" vertical="center"/>
    </xf>
    <xf numFmtId="0" fontId="35" fillId="10" borderId="0" xfId="0" applyFont="1" applyFill="1" applyBorder="1" applyAlignment="1">
      <alignment horizontal="center" vertical="center"/>
    </xf>
    <xf numFmtId="0" fontId="35" fillId="10" borderId="23" xfId="0" applyFont="1" applyFill="1" applyBorder="1" applyAlignment="1">
      <alignment horizontal="center" vertical="center"/>
    </xf>
    <xf numFmtId="0" fontId="35" fillId="12" borderId="16" xfId="0" applyFont="1" applyFill="1" applyBorder="1" applyAlignment="1">
      <alignment horizontal="center" vertical="center"/>
    </xf>
    <xf numFmtId="0" fontId="35" fillId="12" borderId="0" xfId="0" applyFont="1" applyFill="1" applyBorder="1" applyAlignment="1">
      <alignment horizontal="center" vertical="center"/>
    </xf>
    <xf numFmtId="0" fontId="35" fillId="12" borderId="23" xfId="0" applyFont="1" applyFill="1" applyBorder="1" applyAlignment="1">
      <alignment horizontal="center" vertical="center"/>
    </xf>
    <xf numFmtId="8" fontId="35" fillId="8" borderId="11" xfId="0" applyNumberFormat="1" applyFont="1" applyFill="1" applyBorder="1" applyAlignment="1">
      <alignment horizontal="center" vertical="center"/>
    </xf>
    <xf numFmtId="0" fontId="35" fillId="8" borderId="12" xfId="0" applyFont="1" applyFill="1" applyBorder="1" applyAlignment="1">
      <alignment horizontal="center" vertical="center"/>
    </xf>
    <xf numFmtId="14" fontId="35" fillId="8" borderId="1" xfId="0" applyNumberFormat="1" applyFont="1" applyFill="1" applyBorder="1" applyAlignment="1">
      <alignment horizontal="center" vertical="center"/>
    </xf>
    <xf numFmtId="0" fontId="35" fillId="8" borderId="1" xfId="0" applyFont="1" applyFill="1" applyBorder="1" applyAlignment="1">
      <alignment horizontal="center" vertical="center"/>
    </xf>
    <xf numFmtId="0" fontId="1" fillId="0" borderId="4" xfId="0" applyNumberFormat="1" applyFont="1" applyBorder="1" applyAlignment="1">
      <alignment horizontal="center" vertical="center"/>
    </xf>
    <xf numFmtId="0" fontId="1" fillId="0" borderId="6" xfId="0" applyNumberFormat="1" applyFont="1" applyBorder="1" applyAlignment="1">
      <alignment horizontal="center" vertical="center"/>
    </xf>
    <xf numFmtId="0" fontId="59" fillId="0" borderId="4" xfId="0" applyFont="1" applyBorder="1" applyAlignment="1">
      <alignment horizontal="center" vertical="center"/>
    </xf>
    <xf numFmtId="0" fontId="59" fillId="0" borderId="5" xfId="0" applyFont="1" applyBorder="1" applyAlignment="1">
      <alignment horizontal="center" vertical="center"/>
    </xf>
    <xf numFmtId="0" fontId="59" fillId="0" borderId="6"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2" fontId="0" fillId="2" borderId="4" xfId="0" applyNumberFormat="1"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17" fillId="2" borderId="11" xfId="0" applyFont="1" applyFill="1" applyBorder="1" applyAlignment="1">
      <alignment horizontal="left" vertical="center"/>
    </xf>
    <xf numFmtId="0" fontId="17" fillId="2" borderId="17" xfId="0" applyFont="1" applyFill="1" applyBorder="1" applyAlignment="1">
      <alignment horizontal="left" vertical="center"/>
    </xf>
    <xf numFmtId="0" fontId="17" fillId="2" borderId="12" xfId="0" applyFont="1" applyFill="1" applyBorder="1" applyAlignment="1">
      <alignment horizontal="left" vertical="center"/>
    </xf>
    <xf numFmtId="0" fontId="18" fillId="2" borderId="11" xfId="0" applyFont="1" applyFill="1" applyBorder="1" applyAlignment="1">
      <alignment horizontal="left" vertical="center"/>
    </xf>
    <xf numFmtId="0" fontId="18" fillId="2" borderId="17" xfId="0" applyFont="1" applyFill="1" applyBorder="1" applyAlignment="1">
      <alignment horizontal="left" vertical="center"/>
    </xf>
    <xf numFmtId="0" fontId="18" fillId="2" borderId="12" xfId="0" applyFont="1" applyFill="1" applyBorder="1" applyAlignment="1">
      <alignment horizontal="left" vertical="center"/>
    </xf>
    <xf numFmtId="0" fontId="14" fillId="2" borderId="16" xfId="0" applyFont="1" applyFill="1" applyBorder="1" applyAlignment="1">
      <alignment horizontal="center" vertical="center" wrapText="1"/>
    </xf>
    <xf numFmtId="0" fontId="14" fillId="2" borderId="0" xfId="0" applyFont="1" applyFill="1" applyAlignment="1">
      <alignment horizontal="center" vertical="center" wrapText="1"/>
    </xf>
    <xf numFmtId="164" fontId="15" fillId="2" borderId="0" xfId="1" applyNumberFormat="1" applyFont="1" applyFill="1" applyAlignment="1">
      <alignment horizontal="center" vertical="center"/>
    </xf>
    <xf numFmtId="0" fontId="20" fillId="2" borderId="19" xfId="1" applyFont="1" applyFill="1" applyBorder="1" applyAlignment="1">
      <alignment horizontal="left" vertical="center"/>
    </xf>
    <xf numFmtId="0" fontId="18" fillId="7" borderId="0" xfId="0" applyFont="1" applyFill="1" applyAlignment="1">
      <alignment horizontal="center" vertical="center"/>
    </xf>
    <xf numFmtId="0" fontId="20" fillId="2" borderId="19" xfId="1" applyFont="1" applyFill="1" applyBorder="1" applyAlignment="1">
      <alignment horizontal="center" vertical="center"/>
    </xf>
    <xf numFmtId="2" fontId="18" fillId="2" borderId="50" xfId="1" applyNumberFormat="1" applyFont="1" applyFill="1" applyBorder="1" applyAlignment="1" applyProtection="1">
      <alignment horizontal="center" vertical="center"/>
    </xf>
    <xf numFmtId="2" fontId="18" fillId="2" borderId="51" xfId="1" applyNumberFormat="1" applyFont="1" applyFill="1" applyBorder="1" applyAlignment="1" applyProtection="1">
      <alignment horizontal="center" vertical="center"/>
    </xf>
    <xf numFmtId="2" fontId="18" fillId="2" borderId="46" xfId="1" applyNumberFormat="1" applyFont="1" applyFill="1" applyBorder="1" applyAlignment="1" applyProtection="1">
      <alignment horizontal="center" vertical="center"/>
    </xf>
    <xf numFmtId="11" fontId="18" fillId="2" borderId="11" xfId="1" applyNumberFormat="1" applyFont="1" applyFill="1" applyBorder="1" applyAlignment="1" applyProtection="1">
      <alignment horizontal="center" vertical="center"/>
      <protection locked="0"/>
    </xf>
    <xf numFmtId="11" fontId="18" fillId="2" borderId="12" xfId="1" applyNumberFormat="1" applyFont="1" applyFill="1" applyBorder="1" applyAlignment="1" applyProtection="1">
      <alignment horizontal="center" vertical="center"/>
      <protection locked="0"/>
    </xf>
    <xf numFmtId="0" fontId="22" fillId="0" borderId="48" xfId="0" applyFont="1" applyFill="1" applyBorder="1" applyAlignment="1" applyProtection="1">
      <alignment horizontal="center" vertical="center" wrapText="1"/>
      <protection locked="0"/>
    </xf>
    <xf numFmtId="0" fontId="22" fillId="0" borderId="49" xfId="0" applyFont="1" applyFill="1" applyBorder="1" applyAlignment="1" applyProtection="1">
      <alignment horizontal="center" vertical="center" wrapText="1"/>
      <protection locked="0"/>
    </xf>
    <xf numFmtId="0" fontId="22" fillId="0" borderId="47" xfId="0" applyFont="1" applyFill="1" applyBorder="1" applyAlignment="1" applyProtection="1">
      <alignment horizontal="center" vertical="center" wrapText="1"/>
      <protection locked="0"/>
    </xf>
    <xf numFmtId="0" fontId="28" fillId="2" borderId="27" xfId="0" applyFont="1" applyFill="1" applyBorder="1" applyAlignment="1" applyProtection="1">
      <alignment horizontal="center" vertical="center" wrapText="1"/>
      <protection locked="0"/>
    </xf>
    <xf numFmtId="0" fontId="28" fillId="2" borderId="15" xfId="0" applyFont="1" applyFill="1" applyBorder="1" applyAlignment="1" applyProtection="1">
      <alignment horizontal="center" vertical="center" wrapText="1"/>
      <protection locked="0"/>
    </xf>
    <xf numFmtId="0" fontId="28" fillId="2" borderId="38" xfId="0" applyFont="1" applyFill="1" applyBorder="1" applyAlignment="1" applyProtection="1">
      <alignment horizontal="center" vertical="center" wrapText="1"/>
      <protection locked="0"/>
    </xf>
    <xf numFmtId="49" fontId="18" fillId="0" borderId="29" xfId="0" applyNumberFormat="1"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49" fontId="18" fillId="0" borderId="40" xfId="0" applyNumberFormat="1" applyFont="1" applyFill="1" applyBorder="1" applyAlignment="1" applyProtection="1">
      <alignment horizontal="center" vertical="center" wrapText="1"/>
      <protection locked="0"/>
    </xf>
    <xf numFmtId="2" fontId="23" fillId="0" borderId="29" xfId="0" applyNumberFormat="1" applyFont="1" applyFill="1" applyBorder="1" applyAlignment="1" applyProtection="1">
      <alignment horizontal="center" vertical="center" wrapText="1"/>
      <protection locked="0"/>
    </xf>
    <xf numFmtId="2" fontId="23" fillId="0" borderId="1" xfId="0" applyNumberFormat="1" applyFont="1" applyFill="1" applyBorder="1" applyAlignment="1" applyProtection="1">
      <alignment horizontal="center" vertical="center" wrapText="1"/>
      <protection locked="0"/>
    </xf>
    <xf numFmtId="2" fontId="23" fillId="0" borderId="40" xfId="0" applyNumberFormat="1" applyFont="1" applyFill="1" applyBorder="1" applyAlignment="1" applyProtection="1">
      <alignment horizontal="center" vertical="center" wrapText="1"/>
      <protection locked="0"/>
    </xf>
    <xf numFmtId="2" fontId="22" fillId="0" borderId="29" xfId="0" applyNumberFormat="1" applyFont="1" applyFill="1" applyBorder="1" applyAlignment="1" applyProtection="1">
      <alignment horizontal="center" vertical="center" wrapText="1"/>
      <protection locked="0"/>
    </xf>
    <xf numFmtId="2" fontId="22" fillId="0" borderId="1" xfId="0" applyNumberFormat="1" applyFont="1" applyFill="1" applyBorder="1" applyAlignment="1" applyProtection="1">
      <alignment horizontal="center" vertical="center" wrapText="1"/>
      <protection locked="0"/>
    </xf>
    <xf numFmtId="2" fontId="22" fillId="0" borderId="40" xfId="0" applyNumberFormat="1" applyFont="1" applyFill="1" applyBorder="1" applyAlignment="1" applyProtection="1">
      <alignment horizontal="center" vertical="center" wrapText="1"/>
      <protection locked="0"/>
    </xf>
    <xf numFmtId="1" fontId="17" fillId="16" borderId="11" xfId="1" applyNumberFormat="1" applyFont="1" applyFill="1" applyBorder="1" applyAlignment="1" applyProtection="1">
      <alignment horizontal="center" vertical="center"/>
      <protection locked="0"/>
    </xf>
    <xf numFmtId="1" fontId="17" fillId="16" borderId="12" xfId="1" applyNumberFormat="1" applyFont="1" applyFill="1" applyBorder="1" applyAlignment="1" applyProtection="1">
      <alignment horizontal="center" vertical="center"/>
      <protection locked="0"/>
    </xf>
    <xf numFmtId="1" fontId="17" fillId="15" borderId="11" xfId="1" applyNumberFormat="1" applyFont="1" applyFill="1" applyBorder="1" applyAlignment="1" applyProtection="1">
      <alignment horizontal="center" vertical="center"/>
      <protection locked="0"/>
    </xf>
    <xf numFmtId="1" fontId="17" fillId="15" borderId="12" xfId="1" applyNumberFormat="1" applyFont="1" applyFill="1" applyBorder="1" applyAlignment="1" applyProtection="1">
      <alignment horizontal="center" vertical="center"/>
      <protection locked="0"/>
    </xf>
    <xf numFmtId="2" fontId="18" fillId="2" borderId="52" xfId="1" applyNumberFormat="1" applyFont="1" applyFill="1" applyBorder="1" applyAlignment="1" applyProtection="1">
      <alignment horizontal="center" vertical="center"/>
    </xf>
    <xf numFmtId="0" fontId="22" fillId="2" borderId="48" xfId="0" applyFont="1" applyFill="1" applyBorder="1" applyAlignment="1" applyProtection="1">
      <alignment horizontal="center" vertical="center" wrapText="1"/>
      <protection locked="0"/>
    </xf>
    <xf numFmtId="0" fontId="22" fillId="2" borderId="49" xfId="0" applyFont="1" applyFill="1" applyBorder="1" applyAlignment="1" applyProtection="1">
      <alignment horizontal="center" vertical="center" wrapText="1"/>
      <protection locked="0"/>
    </xf>
    <xf numFmtId="0" fontId="22" fillId="2" borderId="47" xfId="0" applyFont="1" applyFill="1" applyBorder="1" applyAlignment="1" applyProtection="1">
      <alignment horizontal="center" vertical="center" wrapText="1"/>
      <protection locked="0"/>
    </xf>
    <xf numFmtId="49" fontId="18" fillId="2" borderId="29" xfId="0" applyNumberFormat="1" applyFont="1" applyFill="1" applyBorder="1" applyAlignment="1" applyProtection="1">
      <alignment horizontal="center" vertical="center" wrapText="1"/>
      <protection locked="0"/>
    </xf>
    <xf numFmtId="49" fontId="18" fillId="2" borderId="1" xfId="0" applyNumberFormat="1" applyFont="1" applyFill="1" applyBorder="1" applyAlignment="1" applyProtection="1">
      <alignment horizontal="center" vertical="center" wrapText="1"/>
      <protection locked="0"/>
    </xf>
    <xf numFmtId="49" fontId="18" fillId="2" borderId="40" xfId="0" applyNumberFormat="1" applyFont="1" applyFill="1" applyBorder="1" applyAlignment="1" applyProtection="1">
      <alignment horizontal="center" vertical="center" wrapText="1"/>
      <protection locked="0"/>
    </xf>
    <xf numFmtId="2" fontId="22" fillId="2" borderId="29" xfId="0" applyNumberFormat="1" applyFont="1" applyFill="1" applyBorder="1" applyAlignment="1" applyProtection="1">
      <alignment horizontal="center" vertical="center" wrapText="1"/>
      <protection locked="0"/>
    </xf>
    <xf numFmtId="2" fontId="22" fillId="2" borderId="1" xfId="0" applyNumberFormat="1" applyFont="1" applyFill="1" applyBorder="1" applyAlignment="1" applyProtection="1">
      <alignment horizontal="center" vertical="center" wrapText="1"/>
      <protection locked="0"/>
    </xf>
    <xf numFmtId="2" fontId="22" fillId="2" borderId="40" xfId="0" applyNumberFormat="1" applyFont="1" applyFill="1" applyBorder="1" applyAlignment="1" applyProtection="1">
      <alignment horizontal="center" vertical="center" wrapText="1"/>
      <protection locked="0"/>
    </xf>
    <xf numFmtId="2" fontId="22" fillId="2" borderId="14" xfId="1" applyNumberFormat="1" applyFont="1" applyFill="1" applyBorder="1" applyAlignment="1" applyProtection="1">
      <alignment horizontal="center" vertical="center" wrapText="1"/>
      <protection locked="0"/>
    </xf>
    <xf numFmtId="1" fontId="51" fillId="14" borderId="11" xfId="1" applyNumberFormat="1" applyFont="1" applyFill="1" applyBorder="1" applyAlignment="1" applyProtection="1">
      <alignment horizontal="center" vertical="center"/>
      <protection locked="0"/>
    </xf>
    <xf numFmtId="1" fontId="51" fillId="14" borderId="12" xfId="1" applyNumberFormat="1" applyFont="1" applyFill="1" applyBorder="1" applyAlignment="1" applyProtection="1">
      <alignment horizontal="center" vertical="center"/>
      <protection locked="0"/>
    </xf>
    <xf numFmtId="1" fontId="51" fillId="2" borderId="11" xfId="1" applyNumberFormat="1" applyFont="1" applyFill="1" applyBorder="1" applyAlignment="1" applyProtection="1">
      <alignment horizontal="center" vertical="center"/>
      <protection locked="0"/>
    </xf>
    <xf numFmtId="1" fontId="51" fillId="2" borderId="12" xfId="1" applyNumberFormat="1" applyFont="1" applyFill="1" applyBorder="1" applyAlignment="1" applyProtection="1">
      <alignment horizontal="center" vertical="center"/>
      <protection locked="0"/>
    </xf>
    <xf numFmtId="1" fontId="51" fillId="8" borderId="11" xfId="1" applyNumberFormat="1" applyFont="1" applyFill="1" applyBorder="1" applyAlignment="1" applyProtection="1">
      <alignment horizontal="center" vertical="center"/>
      <protection locked="0"/>
    </xf>
    <xf numFmtId="1" fontId="51" fillId="8" borderId="12" xfId="1" applyNumberFormat="1" applyFont="1" applyFill="1" applyBorder="1" applyAlignment="1" applyProtection="1">
      <alignment horizontal="center" vertical="center"/>
      <protection locked="0"/>
    </xf>
    <xf numFmtId="2" fontId="18" fillId="13" borderId="50" xfId="1" applyNumberFormat="1" applyFont="1" applyFill="1" applyBorder="1" applyAlignment="1" applyProtection="1">
      <alignment horizontal="center" vertical="center"/>
    </xf>
    <xf numFmtId="2" fontId="18" fillId="13" borderId="51" xfId="1" applyNumberFormat="1" applyFont="1" applyFill="1" applyBorder="1" applyAlignment="1" applyProtection="1">
      <alignment horizontal="center" vertical="center"/>
    </xf>
    <xf numFmtId="2" fontId="18" fillId="13" borderId="46" xfId="1" applyNumberFormat="1" applyFont="1" applyFill="1" applyBorder="1" applyAlignment="1" applyProtection="1">
      <alignment horizontal="center" vertical="center"/>
    </xf>
    <xf numFmtId="1" fontId="18" fillId="13" borderId="11" xfId="1" applyNumberFormat="1" applyFont="1" applyFill="1" applyBorder="1" applyAlignment="1" applyProtection="1">
      <alignment horizontal="center" vertical="center"/>
      <protection locked="0"/>
    </xf>
    <xf numFmtId="1" fontId="18" fillId="13" borderId="12" xfId="1" applyNumberFormat="1" applyFont="1" applyFill="1" applyBorder="1" applyAlignment="1" applyProtection="1">
      <alignment horizontal="center" vertical="center"/>
      <protection locked="0"/>
    </xf>
    <xf numFmtId="0" fontId="22" fillId="13" borderId="48" xfId="1" applyFont="1" applyFill="1" applyBorder="1" applyAlignment="1" applyProtection="1">
      <alignment horizontal="center" vertical="center" wrapText="1"/>
      <protection locked="0"/>
    </xf>
    <xf numFmtId="0" fontId="22" fillId="13" borderId="49" xfId="1" applyFont="1" applyFill="1" applyBorder="1" applyAlignment="1" applyProtection="1">
      <alignment horizontal="center" vertical="center" wrapText="1"/>
      <protection locked="0"/>
    </xf>
    <xf numFmtId="0" fontId="22" fillId="13" borderId="47" xfId="1" applyFont="1" applyFill="1" applyBorder="1" applyAlignment="1" applyProtection="1">
      <alignment horizontal="center" vertical="center" wrapText="1"/>
      <protection locked="0"/>
    </xf>
    <xf numFmtId="0" fontId="28" fillId="13" borderId="27" xfId="1" applyFont="1" applyFill="1" applyBorder="1" applyAlignment="1" applyProtection="1">
      <alignment horizontal="center" vertical="center" wrapText="1"/>
      <protection locked="0"/>
    </xf>
    <xf numFmtId="0" fontId="28" fillId="13" borderId="15" xfId="1" applyFont="1" applyFill="1" applyBorder="1" applyAlignment="1" applyProtection="1">
      <alignment horizontal="center" vertical="center" wrapText="1"/>
      <protection locked="0"/>
    </xf>
    <xf numFmtId="0" fontId="28" fillId="13" borderId="38" xfId="1" applyFont="1" applyFill="1" applyBorder="1" applyAlignment="1" applyProtection="1">
      <alignment horizontal="center" vertical="center" wrapText="1"/>
      <protection locked="0"/>
    </xf>
    <xf numFmtId="49" fontId="18" fillId="13" borderId="29" xfId="1" applyNumberFormat="1" applyFont="1" applyFill="1" applyBorder="1" applyAlignment="1" applyProtection="1">
      <alignment horizontal="center" vertical="center" wrapText="1"/>
      <protection locked="0"/>
    </xf>
    <xf numFmtId="49" fontId="18" fillId="13" borderId="1" xfId="1" applyNumberFormat="1" applyFont="1" applyFill="1" applyBorder="1" applyAlignment="1" applyProtection="1">
      <alignment horizontal="center" vertical="center" wrapText="1"/>
      <protection locked="0"/>
    </xf>
    <xf numFmtId="49" fontId="18" fillId="13" borderId="40" xfId="1" applyNumberFormat="1" applyFont="1" applyFill="1" applyBorder="1" applyAlignment="1" applyProtection="1">
      <alignment horizontal="center" vertical="center" wrapText="1"/>
      <protection locked="0"/>
    </xf>
    <xf numFmtId="2" fontId="23" fillId="13" borderId="29" xfId="1" applyNumberFormat="1" applyFont="1" applyFill="1" applyBorder="1" applyAlignment="1" applyProtection="1">
      <alignment horizontal="center" vertical="center" wrapText="1"/>
      <protection locked="0"/>
    </xf>
    <xf numFmtId="2" fontId="23" fillId="13" borderId="1" xfId="1" applyNumberFormat="1" applyFont="1" applyFill="1" applyBorder="1" applyAlignment="1" applyProtection="1">
      <alignment horizontal="center" vertical="center" wrapText="1"/>
      <protection locked="0"/>
    </xf>
    <xf numFmtId="2" fontId="23" fillId="13" borderId="40" xfId="1" applyNumberFormat="1" applyFont="1" applyFill="1" applyBorder="1" applyAlignment="1" applyProtection="1">
      <alignment horizontal="center" vertical="center" wrapText="1"/>
      <protection locked="0"/>
    </xf>
    <xf numFmtId="2" fontId="22" fillId="13" borderId="29" xfId="1" applyNumberFormat="1" applyFont="1" applyFill="1" applyBorder="1" applyAlignment="1" applyProtection="1">
      <alignment horizontal="center" vertical="center" wrapText="1"/>
      <protection locked="0"/>
    </xf>
    <xf numFmtId="2" fontId="22" fillId="13" borderId="1" xfId="1" applyNumberFormat="1" applyFont="1" applyFill="1" applyBorder="1" applyAlignment="1" applyProtection="1">
      <alignment horizontal="center" vertical="center" wrapText="1"/>
      <protection locked="0"/>
    </xf>
    <xf numFmtId="2" fontId="22" fillId="13" borderId="40" xfId="1" applyNumberFormat="1" applyFont="1" applyFill="1" applyBorder="1" applyAlignment="1" applyProtection="1">
      <alignment horizontal="center" vertical="center" wrapText="1"/>
      <protection locked="0"/>
    </xf>
    <xf numFmtId="2" fontId="18" fillId="13" borderId="30" xfId="1" applyNumberFormat="1" applyFont="1" applyFill="1" applyBorder="1" applyAlignment="1" applyProtection="1">
      <alignment horizontal="center" vertical="center"/>
    </xf>
    <xf numFmtId="2" fontId="18" fillId="13" borderId="28" xfId="1" applyNumberFormat="1" applyFont="1" applyFill="1" applyBorder="1" applyAlignment="1" applyProtection="1">
      <alignment horizontal="center" vertical="center"/>
    </xf>
    <xf numFmtId="2" fontId="18" fillId="13" borderId="11" xfId="1" applyNumberFormat="1" applyFont="1" applyFill="1" applyBorder="1" applyAlignment="1" applyProtection="1">
      <alignment horizontal="center" vertical="center"/>
    </xf>
    <xf numFmtId="2" fontId="18" fillId="13" borderId="12" xfId="1" applyNumberFormat="1" applyFont="1" applyFill="1" applyBorder="1" applyAlignment="1" applyProtection="1">
      <alignment horizontal="center" vertical="center"/>
    </xf>
    <xf numFmtId="2" fontId="18" fillId="13" borderId="11" xfId="1" applyNumberFormat="1" applyFont="1" applyFill="1" applyBorder="1" applyAlignment="1" applyProtection="1">
      <alignment horizontal="center" vertical="center"/>
      <protection locked="0"/>
    </xf>
    <xf numFmtId="2" fontId="18" fillId="13" borderId="12" xfId="1" applyNumberFormat="1" applyFont="1" applyFill="1" applyBorder="1" applyAlignment="1" applyProtection="1">
      <alignment horizontal="center" vertical="center"/>
      <protection locked="0"/>
    </xf>
    <xf numFmtId="2" fontId="18" fillId="13" borderId="1" xfId="1" applyNumberFormat="1" applyFont="1" applyFill="1" applyBorder="1" applyAlignment="1" applyProtection="1">
      <alignment horizontal="center" vertical="center"/>
    </xf>
    <xf numFmtId="1" fontId="33" fillId="13" borderId="11" xfId="1" applyNumberFormat="1" applyFont="1" applyFill="1" applyBorder="1" applyAlignment="1" applyProtection="1">
      <alignment horizontal="center" vertical="center"/>
      <protection locked="0"/>
    </xf>
    <xf numFmtId="1" fontId="33" fillId="13" borderId="12" xfId="1" applyNumberFormat="1" applyFont="1" applyFill="1" applyBorder="1" applyAlignment="1" applyProtection="1">
      <alignment horizontal="center" vertical="center"/>
      <protection locked="0"/>
    </xf>
    <xf numFmtId="2" fontId="18" fillId="13" borderId="52" xfId="1" applyNumberFormat="1" applyFont="1" applyFill="1" applyBorder="1" applyAlignment="1" applyProtection="1">
      <alignment horizontal="center" vertical="center"/>
    </xf>
    <xf numFmtId="1" fontId="18" fillId="13" borderId="41" xfId="1" applyNumberFormat="1" applyFont="1" applyFill="1" applyBorder="1" applyAlignment="1" applyProtection="1">
      <alignment horizontal="center" vertical="center"/>
      <protection locked="0"/>
    </xf>
    <xf numFmtId="1" fontId="18" fillId="13" borderId="39" xfId="1" applyNumberFormat="1" applyFont="1" applyFill="1" applyBorder="1" applyAlignment="1" applyProtection="1">
      <alignment horizontal="center" vertical="center"/>
      <protection locked="0"/>
    </xf>
    <xf numFmtId="165" fontId="18" fillId="13" borderId="41" xfId="1" applyNumberFormat="1" applyFont="1" applyFill="1" applyBorder="1" applyAlignment="1" applyProtection="1">
      <alignment horizontal="center" vertical="center"/>
      <protection locked="0"/>
    </xf>
    <xf numFmtId="165" fontId="18" fillId="13" borderId="39" xfId="1" applyNumberFormat="1" applyFont="1" applyFill="1" applyBorder="1" applyAlignment="1" applyProtection="1">
      <alignment horizontal="center" vertical="center"/>
      <protection locked="0"/>
    </xf>
    <xf numFmtId="0" fontId="28" fillId="2" borderId="2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40" xfId="0" applyFont="1" applyFill="1" applyBorder="1" applyAlignment="1" applyProtection="1">
      <alignment horizontal="center" vertical="center" wrapText="1"/>
      <protection locked="0"/>
    </xf>
    <xf numFmtId="1" fontId="17" fillId="10" borderId="11" xfId="1" applyNumberFormat="1" applyFont="1" applyFill="1" applyBorder="1" applyAlignment="1" applyProtection="1">
      <alignment horizontal="center" vertical="center"/>
      <protection locked="0"/>
    </xf>
    <xf numFmtId="1" fontId="17" fillId="10" borderId="12" xfId="1" applyNumberFormat="1" applyFont="1" applyFill="1" applyBorder="1" applyAlignment="1" applyProtection="1">
      <alignment horizontal="center" vertical="center"/>
      <protection locked="0"/>
    </xf>
    <xf numFmtId="2" fontId="18" fillId="8" borderId="50" xfId="1" applyNumberFormat="1" applyFont="1" applyFill="1" applyBorder="1" applyAlignment="1" applyProtection="1">
      <alignment horizontal="center" vertical="center"/>
    </xf>
    <xf numFmtId="2" fontId="18" fillId="8" borderId="51" xfId="1" applyNumberFormat="1" applyFont="1" applyFill="1" applyBorder="1" applyAlignment="1" applyProtection="1">
      <alignment horizontal="center" vertical="center"/>
    </xf>
    <xf numFmtId="2" fontId="18" fillId="8" borderId="46" xfId="1" applyNumberFormat="1" applyFont="1" applyFill="1" applyBorder="1" applyAlignment="1" applyProtection="1">
      <alignment horizontal="center" vertical="center"/>
    </xf>
    <xf numFmtId="1" fontId="18" fillId="8" borderId="11" xfId="1" applyNumberFormat="1" applyFont="1" applyFill="1" applyBorder="1" applyAlignment="1" applyProtection="1">
      <alignment horizontal="center" vertical="center"/>
      <protection locked="0"/>
    </xf>
    <xf numFmtId="1" fontId="18" fillId="8" borderId="12" xfId="1" applyNumberFormat="1" applyFont="1" applyFill="1" applyBorder="1" applyAlignment="1" applyProtection="1">
      <alignment horizontal="center" vertical="center"/>
      <protection locked="0"/>
    </xf>
    <xf numFmtId="0" fontId="28" fillId="8" borderId="27" xfId="0" applyFont="1" applyFill="1" applyBorder="1" applyAlignment="1" applyProtection="1">
      <alignment horizontal="center" vertical="center" wrapText="1"/>
      <protection locked="0"/>
    </xf>
    <xf numFmtId="0" fontId="28" fillId="8" borderId="15" xfId="0" applyFont="1" applyFill="1" applyBorder="1" applyAlignment="1" applyProtection="1">
      <alignment horizontal="center" vertical="center" wrapText="1"/>
      <protection locked="0"/>
    </xf>
    <xf numFmtId="0" fontId="28" fillId="8" borderId="38" xfId="0" applyFont="1" applyFill="1" applyBorder="1" applyAlignment="1" applyProtection="1">
      <alignment horizontal="center" vertical="center" wrapText="1"/>
      <protection locked="0"/>
    </xf>
    <xf numFmtId="49" fontId="18" fillId="8" borderId="29" xfId="0" applyNumberFormat="1" applyFont="1" applyFill="1" applyBorder="1" applyAlignment="1" applyProtection="1">
      <alignment horizontal="center" vertical="center" wrapText="1"/>
      <protection locked="0"/>
    </xf>
    <xf numFmtId="49" fontId="18" fillId="8" borderId="1" xfId="0" applyNumberFormat="1" applyFont="1" applyFill="1" applyBorder="1" applyAlignment="1" applyProtection="1">
      <alignment horizontal="center" vertical="center" wrapText="1"/>
      <protection locked="0"/>
    </xf>
    <xf numFmtId="49" fontId="18" fillId="8" borderId="40" xfId="0" applyNumberFormat="1" applyFont="1" applyFill="1" applyBorder="1" applyAlignment="1" applyProtection="1">
      <alignment horizontal="center" vertical="center" wrapText="1"/>
      <protection locked="0"/>
    </xf>
    <xf numFmtId="2" fontId="22" fillId="8" borderId="29" xfId="0" applyNumberFormat="1" applyFont="1" applyFill="1" applyBorder="1" applyAlignment="1" applyProtection="1">
      <alignment horizontal="center" vertical="center" wrapText="1"/>
      <protection locked="0"/>
    </xf>
    <xf numFmtId="2" fontId="22" fillId="8" borderId="1" xfId="0" applyNumberFormat="1" applyFont="1" applyFill="1" applyBorder="1" applyAlignment="1" applyProtection="1">
      <alignment horizontal="center" vertical="center" wrapText="1"/>
      <protection locked="0"/>
    </xf>
    <xf numFmtId="2" fontId="22" fillId="8" borderId="40" xfId="0" applyNumberFormat="1" applyFont="1" applyFill="1" applyBorder="1" applyAlignment="1" applyProtection="1">
      <alignment horizontal="center" vertical="center" wrapText="1"/>
      <protection locked="0"/>
    </xf>
    <xf numFmtId="2" fontId="18" fillId="8" borderId="30" xfId="1" applyNumberFormat="1" applyFont="1" applyFill="1" applyBorder="1" applyAlignment="1" applyProtection="1">
      <alignment horizontal="center" vertical="center"/>
    </xf>
    <xf numFmtId="2" fontId="18" fillId="8" borderId="28" xfId="1" applyNumberFormat="1" applyFont="1" applyFill="1" applyBorder="1" applyAlignment="1" applyProtection="1">
      <alignment horizontal="center" vertical="center"/>
    </xf>
    <xf numFmtId="2" fontId="18" fillId="8" borderId="11" xfId="1" applyNumberFormat="1" applyFont="1" applyFill="1" applyBorder="1" applyAlignment="1" applyProtection="1">
      <alignment horizontal="center" vertical="center"/>
    </xf>
    <xf numFmtId="2" fontId="18" fillId="8" borderId="12" xfId="1" applyNumberFormat="1" applyFont="1" applyFill="1" applyBorder="1" applyAlignment="1" applyProtection="1">
      <alignment horizontal="center" vertical="center"/>
    </xf>
    <xf numFmtId="2" fontId="18" fillId="8" borderId="1" xfId="1" applyNumberFormat="1" applyFont="1" applyFill="1" applyBorder="1" applyAlignment="1" applyProtection="1">
      <alignment horizontal="center" vertical="center"/>
    </xf>
    <xf numFmtId="1" fontId="17" fillId="8" borderId="11" xfId="1" applyNumberFormat="1" applyFont="1" applyFill="1" applyBorder="1" applyAlignment="1" applyProtection="1">
      <alignment horizontal="center" vertical="center"/>
      <protection locked="0"/>
    </xf>
    <xf numFmtId="1" fontId="17" fillId="8" borderId="12" xfId="1" applyNumberFormat="1" applyFont="1" applyFill="1" applyBorder="1" applyAlignment="1" applyProtection="1">
      <alignment horizontal="center" vertical="center"/>
      <protection locked="0"/>
    </xf>
    <xf numFmtId="2" fontId="18" fillId="8" borderId="52" xfId="1" applyNumberFormat="1" applyFont="1" applyFill="1" applyBorder="1" applyAlignment="1" applyProtection="1">
      <alignment horizontal="center" vertical="center"/>
    </xf>
    <xf numFmtId="1" fontId="18" fillId="8" borderId="41" xfId="1" applyNumberFormat="1" applyFont="1" applyFill="1" applyBorder="1" applyAlignment="1" applyProtection="1">
      <alignment horizontal="center" vertical="center"/>
      <protection locked="0"/>
    </xf>
    <xf numFmtId="1" fontId="18" fillId="8" borderId="39" xfId="1" applyNumberFormat="1" applyFont="1" applyFill="1" applyBorder="1" applyAlignment="1" applyProtection="1">
      <alignment horizontal="center" vertical="center"/>
      <protection locked="0"/>
    </xf>
    <xf numFmtId="165" fontId="18" fillId="8" borderId="41" xfId="1" applyNumberFormat="1" applyFont="1" applyFill="1" applyBorder="1" applyAlignment="1" applyProtection="1">
      <alignment horizontal="center" vertical="center"/>
      <protection locked="0"/>
    </xf>
    <xf numFmtId="165" fontId="18" fillId="8" borderId="39" xfId="1" applyNumberFormat="1" applyFont="1" applyFill="1" applyBorder="1" applyAlignment="1" applyProtection="1">
      <alignment horizontal="center" vertical="center"/>
      <protection locked="0"/>
    </xf>
    <xf numFmtId="0" fontId="17" fillId="2" borderId="27" xfId="0" applyFont="1" applyFill="1" applyBorder="1" applyAlignment="1" applyProtection="1">
      <alignment horizontal="center" vertical="center" wrapText="1"/>
      <protection locked="0"/>
    </xf>
    <xf numFmtId="0" fontId="17" fillId="2" borderId="15" xfId="0" applyFont="1" applyFill="1" applyBorder="1" applyAlignment="1" applyProtection="1">
      <alignment horizontal="center" vertical="center" wrapText="1"/>
      <protection locked="0"/>
    </xf>
    <xf numFmtId="0" fontId="17" fillId="2" borderId="38" xfId="0" applyFont="1" applyFill="1" applyBorder="1" applyAlignment="1" applyProtection="1">
      <alignment horizontal="center" vertical="center" wrapText="1"/>
      <protection locked="0"/>
    </xf>
    <xf numFmtId="1" fontId="52" fillId="2" borderId="11" xfId="1" applyNumberFormat="1" applyFont="1" applyFill="1" applyBorder="1" applyAlignment="1" applyProtection="1">
      <alignment horizontal="center" vertical="center"/>
      <protection locked="0"/>
    </xf>
    <xf numFmtId="1" fontId="52" fillId="2" borderId="12" xfId="1" applyNumberFormat="1" applyFont="1" applyFill="1" applyBorder="1" applyAlignment="1" applyProtection="1">
      <alignment horizontal="center" vertical="center"/>
      <protection locked="0"/>
    </xf>
    <xf numFmtId="1" fontId="52" fillId="8" borderId="11" xfId="1" applyNumberFormat="1" applyFont="1" applyFill="1" applyBorder="1" applyAlignment="1" applyProtection="1">
      <alignment horizontal="center" vertical="center"/>
      <protection locked="0"/>
    </xf>
    <xf numFmtId="1" fontId="52" fillId="8" borderId="12" xfId="1" applyNumberFormat="1" applyFont="1" applyFill="1" applyBorder="1" applyAlignment="1" applyProtection="1">
      <alignment horizontal="center" vertical="center"/>
      <protection locked="0"/>
    </xf>
    <xf numFmtId="2" fontId="18" fillId="15" borderId="50" xfId="1" applyNumberFormat="1" applyFont="1" applyFill="1" applyBorder="1" applyAlignment="1" applyProtection="1">
      <alignment horizontal="center" vertical="center"/>
    </xf>
    <xf numFmtId="2" fontId="18" fillId="15" borderId="51" xfId="1" applyNumberFormat="1" applyFont="1" applyFill="1" applyBorder="1" applyAlignment="1" applyProtection="1">
      <alignment horizontal="center" vertical="center"/>
    </xf>
    <xf numFmtId="2" fontId="18" fillId="15" borderId="46" xfId="1" applyNumberFormat="1" applyFont="1" applyFill="1" applyBorder="1" applyAlignment="1" applyProtection="1">
      <alignment horizontal="center" vertical="center"/>
    </xf>
    <xf numFmtId="1" fontId="18" fillId="15" borderId="11" xfId="1" applyNumberFormat="1" applyFont="1" applyFill="1" applyBorder="1" applyAlignment="1" applyProtection="1">
      <alignment horizontal="center" vertical="center"/>
      <protection locked="0"/>
    </xf>
    <xf numFmtId="1" fontId="18" fillId="15" borderId="12" xfId="1" applyNumberFormat="1" applyFont="1" applyFill="1" applyBorder="1" applyAlignment="1" applyProtection="1">
      <alignment horizontal="center" vertical="center"/>
      <protection locked="0"/>
    </xf>
    <xf numFmtId="0" fontId="22" fillId="15" borderId="48" xfId="1" applyFont="1" applyFill="1" applyBorder="1" applyAlignment="1" applyProtection="1">
      <alignment horizontal="center" vertical="center" wrapText="1"/>
      <protection locked="0"/>
    </xf>
    <xf numFmtId="0" fontId="22" fillId="15" borderId="49" xfId="1" applyFont="1" applyFill="1" applyBorder="1" applyAlignment="1" applyProtection="1">
      <alignment horizontal="center" vertical="center" wrapText="1"/>
      <protection locked="0"/>
    </xf>
    <xf numFmtId="0" fontId="22" fillId="15" borderId="47" xfId="1" applyFont="1" applyFill="1" applyBorder="1" applyAlignment="1" applyProtection="1">
      <alignment horizontal="center" vertical="center" wrapText="1"/>
      <protection locked="0"/>
    </xf>
    <xf numFmtId="0" fontId="28" fillId="15" borderId="27" xfId="0" applyFont="1" applyFill="1" applyBorder="1" applyAlignment="1" applyProtection="1">
      <alignment horizontal="center" vertical="center" wrapText="1"/>
      <protection locked="0"/>
    </xf>
    <xf numFmtId="0" fontId="28" fillId="15" borderId="15" xfId="0" applyFont="1" applyFill="1" applyBorder="1" applyAlignment="1" applyProtection="1">
      <alignment horizontal="center" vertical="center" wrapText="1"/>
      <protection locked="0"/>
    </xf>
    <xf numFmtId="0" fontId="28" fillId="15" borderId="38" xfId="0" applyFont="1" applyFill="1" applyBorder="1" applyAlignment="1" applyProtection="1">
      <alignment horizontal="center" vertical="center" wrapText="1"/>
      <protection locked="0"/>
    </xf>
    <xf numFmtId="49" fontId="18" fillId="15" borderId="27" xfId="0" applyNumberFormat="1" applyFont="1" applyFill="1" applyBorder="1" applyAlignment="1" applyProtection="1">
      <alignment horizontal="center" vertical="center" wrapText="1"/>
      <protection locked="0"/>
    </xf>
    <xf numFmtId="49" fontId="18" fillId="15" borderId="15" xfId="0" applyNumberFormat="1" applyFont="1" applyFill="1" applyBorder="1" applyAlignment="1" applyProtection="1">
      <alignment horizontal="center" vertical="center" wrapText="1"/>
      <protection locked="0"/>
    </xf>
    <xf numFmtId="49" fontId="18" fillId="15" borderId="38" xfId="0" applyNumberFormat="1" applyFont="1" applyFill="1" applyBorder="1" applyAlignment="1" applyProtection="1">
      <alignment horizontal="center" vertical="center" wrapText="1"/>
      <protection locked="0"/>
    </xf>
    <xf numFmtId="2" fontId="23" fillId="15" borderId="27" xfId="0" applyNumberFormat="1" applyFont="1" applyFill="1" applyBorder="1" applyAlignment="1" applyProtection="1">
      <alignment horizontal="center" vertical="center" wrapText="1"/>
      <protection locked="0"/>
    </xf>
    <xf numFmtId="2" fontId="23" fillId="15" borderId="15" xfId="0" applyNumberFormat="1" applyFont="1" applyFill="1" applyBorder="1" applyAlignment="1" applyProtection="1">
      <alignment horizontal="center" vertical="center" wrapText="1"/>
      <protection locked="0"/>
    </xf>
    <xf numFmtId="2" fontId="23" fillId="15" borderId="38" xfId="0" applyNumberFormat="1" applyFont="1" applyFill="1" applyBorder="1" applyAlignment="1" applyProtection="1">
      <alignment horizontal="center" vertical="center" wrapText="1"/>
      <protection locked="0"/>
    </xf>
    <xf numFmtId="2" fontId="22" fillId="15" borderId="27" xfId="1" applyNumberFormat="1" applyFont="1" applyFill="1" applyBorder="1" applyAlignment="1" applyProtection="1">
      <alignment horizontal="center" vertical="center" wrapText="1"/>
      <protection locked="0"/>
    </xf>
    <xf numFmtId="2" fontId="22" fillId="15" borderId="15" xfId="1" applyNumberFormat="1" applyFont="1" applyFill="1" applyBorder="1" applyAlignment="1" applyProtection="1">
      <alignment horizontal="center" vertical="center" wrapText="1"/>
      <protection locked="0"/>
    </xf>
    <xf numFmtId="2" fontId="22" fillId="15" borderId="38" xfId="1" applyNumberFormat="1" applyFont="1" applyFill="1" applyBorder="1" applyAlignment="1" applyProtection="1">
      <alignment horizontal="center" vertical="center" wrapText="1"/>
      <protection locked="0"/>
    </xf>
    <xf numFmtId="2" fontId="18" fillId="15" borderId="30" xfId="1" applyNumberFormat="1" applyFont="1" applyFill="1" applyBorder="1" applyAlignment="1" applyProtection="1">
      <alignment horizontal="center" vertical="center"/>
    </xf>
    <xf numFmtId="2" fontId="18" fillId="15" borderId="28" xfId="1" applyNumberFormat="1" applyFont="1" applyFill="1" applyBorder="1" applyAlignment="1" applyProtection="1">
      <alignment horizontal="center" vertical="center"/>
    </xf>
    <xf numFmtId="2" fontId="18" fillId="15" borderId="11" xfId="1" applyNumberFormat="1" applyFont="1" applyFill="1" applyBorder="1" applyAlignment="1" applyProtection="1">
      <alignment horizontal="center" vertical="center"/>
    </xf>
    <xf numFmtId="2" fontId="18" fillId="15" borderId="12" xfId="1" applyNumberFormat="1" applyFont="1" applyFill="1" applyBorder="1" applyAlignment="1" applyProtection="1">
      <alignment horizontal="center" vertical="center"/>
    </xf>
    <xf numFmtId="1" fontId="51" fillId="15" borderId="11" xfId="1" applyNumberFormat="1" applyFont="1" applyFill="1" applyBorder="1" applyAlignment="1" applyProtection="1">
      <alignment horizontal="center" vertical="center"/>
      <protection locked="0"/>
    </xf>
    <xf numFmtId="1" fontId="51" fillId="15" borderId="12" xfId="1" applyNumberFormat="1" applyFont="1" applyFill="1" applyBorder="1" applyAlignment="1" applyProtection="1">
      <alignment horizontal="center" vertical="center"/>
      <protection locked="0"/>
    </xf>
    <xf numFmtId="2" fontId="18" fillId="15" borderId="52" xfId="1" applyNumberFormat="1" applyFont="1" applyFill="1" applyBorder="1" applyAlignment="1" applyProtection="1">
      <alignment horizontal="center" vertical="center"/>
    </xf>
    <xf numFmtId="1" fontId="18" fillId="15" borderId="41" xfId="1" applyNumberFormat="1" applyFont="1" applyFill="1" applyBorder="1" applyAlignment="1" applyProtection="1">
      <alignment horizontal="center" vertical="center"/>
      <protection locked="0"/>
    </xf>
    <xf numFmtId="1" fontId="18" fillId="15" borderId="39" xfId="1" applyNumberFormat="1" applyFont="1" applyFill="1" applyBorder="1" applyAlignment="1" applyProtection="1">
      <alignment horizontal="center" vertical="center"/>
      <protection locked="0"/>
    </xf>
    <xf numFmtId="1" fontId="17" fillId="15" borderId="41" xfId="1" applyNumberFormat="1" applyFont="1" applyFill="1" applyBorder="1" applyAlignment="1" applyProtection="1">
      <alignment horizontal="center" vertical="center"/>
      <protection locked="0"/>
    </xf>
    <xf numFmtId="1" fontId="17" fillId="15" borderId="39" xfId="1" applyNumberFormat="1" applyFont="1" applyFill="1" applyBorder="1" applyAlignment="1" applyProtection="1">
      <alignment horizontal="center" vertical="center"/>
      <protection locked="0"/>
    </xf>
    <xf numFmtId="165" fontId="18" fillId="15" borderId="41" xfId="1" applyNumberFormat="1" applyFont="1" applyFill="1" applyBorder="1" applyAlignment="1" applyProtection="1">
      <alignment horizontal="center" vertical="center"/>
      <protection locked="0"/>
    </xf>
    <xf numFmtId="165" fontId="18" fillId="15" borderId="39" xfId="1" applyNumberFormat="1" applyFont="1" applyFill="1" applyBorder="1" applyAlignment="1" applyProtection="1">
      <alignment horizontal="center" vertical="center"/>
      <protection locked="0"/>
    </xf>
    <xf numFmtId="49" fontId="18" fillId="2" borderId="27" xfId="0" applyNumberFormat="1" applyFont="1" applyFill="1" applyBorder="1" applyAlignment="1" applyProtection="1">
      <alignment horizontal="center" vertical="center" wrapText="1"/>
      <protection locked="0"/>
    </xf>
    <xf numFmtId="49" fontId="18" fillId="2" borderId="15" xfId="0" applyNumberFormat="1" applyFont="1" applyFill="1" applyBorder="1" applyAlignment="1" applyProtection="1">
      <alignment horizontal="center" vertical="center" wrapText="1"/>
      <protection locked="0"/>
    </xf>
    <xf numFmtId="49" fontId="18" fillId="2" borderId="38" xfId="0" applyNumberFormat="1" applyFont="1" applyFill="1" applyBorder="1" applyAlignment="1" applyProtection="1">
      <alignment horizontal="center" vertical="center" wrapText="1"/>
      <protection locked="0"/>
    </xf>
    <xf numFmtId="2" fontId="22" fillId="2" borderId="27" xfId="0" applyNumberFormat="1" applyFont="1" applyFill="1" applyBorder="1" applyAlignment="1" applyProtection="1">
      <alignment horizontal="center" vertical="center" wrapText="1"/>
      <protection locked="0"/>
    </xf>
    <xf numFmtId="2" fontId="22" fillId="2" borderId="15" xfId="0" applyNumberFormat="1" applyFont="1" applyFill="1" applyBorder="1" applyAlignment="1" applyProtection="1">
      <alignment horizontal="center" vertical="center" wrapText="1"/>
      <protection locked="0"/>
    </xf>
    <xf numFmtId="2" fontId="22" fillId="2" borderId="38" xfId="0" applyNumberFormat="1" applyFont="1" applyFill="1" applyBorder="1" applyAlignment="1" applyProtection="1">
      <alignment horizontal="center" vertical="center" wrapText="1"/>
      <protection locked="0"/>
    </xf>
    <xf numFmtId="0" fontId="22" fillId="8" borderId="48" xfId="0" applyFont="1" applyFill="1" applyBorder="1" applyAlignment="1" applyProtection="1">
      <alignment horizontal="center" vertical="center" wrapText="1"/>
      <protection locked="0"/>
    </xf>
    <xf numFmtId="0" fontId="22" fillId="8" borderId="49" xfId="0" applyFont="1" applyFill="1" applyBorder="1" applyAlignment="1" applyProtection="1">
      <alignment horizontal="center" vertical="center" wrapText="1"/>
      <protection locked="0"/>
    </xf>
    <xf numFmtId="0" fontId="22" fillId="8" borderId="47" xfId="0" applyFont="1" applyFill="1" applyBorder="1" applyAlignment="1" applyProtection="1">
      <alignment horizontal="center" vertical="center" wrapText="1"/>
      <protection locked="0"/>
    </xf>
    <xf numFmtId="2" fontId="23" fillId="8" borderId="29" xfId="0" applyNumberFormat="1" applyFont="1" applyFill="1" applyBorder="1" applyAlignment="1" applyProtection="1">
      <alignment horizontal="center" vertical="center" wrapText="1"/>
      <protection locked="0"/>
    </xf>
    <xf numFmtId="2" fontId="23" fillId="8" borderId="1" xfId="0" applyNumberFormat="1" applyFont="1" applyFill="1" applyBorder="1" applyAlignment="1" applyProtection="1">
      <alignment horizontal="center" vertical="center" wrapText="1"/>
      <protection locked="0"/>
    </xf>
    <xf numFmtId="2" fontId="23" fillId="8" borderId="40" xfId="0" applyNumberFormat="1" applyFont="1" applyFill="1" applyBorder="1" applyAlignment="1" applyProtection="1">
      <alignment horizontal="center" vertical="center" wrapText="1"/>
      <protection locked="0"/>
    </xf>
    <xf numFmtId="1" fontId="33" fillId="8" borderId="11" xfId="1" applyNumberFormat="1" applyFont="1" applyFill="1" applyBorder="1" applyAlignment="1" applyProtection="1">
      <alignment horizontal="center" vertical="center"/>
      <protection locked="0"/>
    </xf>
    <xf numFmtId="1" fontId="33" fillId="8" borderId="12" xfId="1" applyNumberFormat="1" applyFont="1" applyFill="1" applyBorder="1" applyAlignment="1" applyProtection="1">
      <alignment horizontal="center" vertical="center"/>
      <protection locked="0"/>
    </xf>
    <xf numFmtId="2" fontId="18" fillId="10" borderId="50" xfId="1" applyNumberFormat="1" applyFont="1" applyFill="1" applyBorder="1" applyAlignment="1" applyProtection="1">
      <alignment horizontal="center" vertical="center"/>
    </xf>
    <xf numFmtId="2" fontId="18" fillId="10" borderId="51" xfId="1" applyNumberFormat="1" applyFont="1" applyFill="1" applyBorder="1" applyAlignment="1" applyProtection="1">
      <alignment horizontal="center" vertical="center"/>
    </xf>
    <xf numFmtId="2" fontId="18" fillId="10" borderId="46" xfId="1" applyNumberFormat="1" applyFont="1" applyFill="1" applyBorder="1" applyAlignment="1" applyProtection="1">
      <alignment horizontal="center" vertical="center"/>
    </xf>
    <xf numFmtId="1" fontId="18" fillId="10" borderId="11" xfId="1" applyNumberFormat="1" applyFont="1" applyFill="1" applyBorder="1" applyAlignment="1" applyProtection="1">
      <alignment horizontal="center" vertical="center"/>
      <protection locked="0"/>
    </xf>
    <xf numFmtId="1" fontId="18" fillId="10" borderId="12" xfId="1" applyNumberFormat="1" applyFont="1" applyFill="1" applyBorder="1" applyAlignment="1" applyProtection="1">
      <alignment horizontal="center" vertical="center"/>
      <protection locked="0"/>
    </xf>
    <xf numFmtId="0" fontId="22" fillId="10" borderId="48" xfId="0" applyFont="1" applyFill="1" applyBorder="1" applyAlignment="1" applyProtection="1">
      <alignment horizontal="center" vertical="center" wrapText="1"/>
      <protection locked="0"/>
    </xf>
    <xf numFmtId="0" fontId="22" fillId="10" borderId="49" xfId="0" applyFont="1" applyFill="1" applyBorder="1" applyAlignment="1" applyProtection="1">
      <alignment horizontal="center" vertical="center" wrapText="1"/>
      <protection locked="0"/>
    </xf>
    <xf numFmtId="0" fontId="22" fillId="10" borderId="47" xfId="0" applyFont="1" applyFill="1" applyBorder="1" applyAlignment="1" applyProtection="1">
      <alignment horizontal="center" vertical="center" wrapText="1"/>
      <protection locked="0"/>
    </xf>
    <xf numFmtId="0" fontId="28" fillId="10" borderId="29" xfId="0" applyFont="1" applyFill="1" applyBorder="1" applyAlignment="1" applyProtection="1">
      <alignment horizontal="center" vertical="center" wrapText="1"/>
      <protection locked="0"/>
    </xf>
    <xf numFmtId="0" fontId="28" fillId="10" borderId="1" xfId="0" applyFont="1" applyFill="1" applyBorder="1" applyAlignment="1" applyProtection="1">
      <alignment horizontal="center" vertical="center" wrapText="1"/>
      <protection locked="0"/>
    </xf>
    <xf numFmtId="0" fontId="28" fillId="10" borderId="40" xfId="0" applyFont="1" applyFill="1" applyBorder="1" applyAlignment="1" applyProtection="1">
      <alignment horizontal="center" vertical="center" wrapText="1"/>
      <protection locked="0"/>
    </xf>
    <xf numFmtId="49" fontId="18" fillId="10" borderId="29" xfId="0" applyNumberFormat="1" applyFont="1" applyFill="1" applyBorder="1" applyAlignment="1" applyProtection="1">
      <alignment horizontal="center" vertical="center" wrapText="1"/>
      <protection locked="0"/>
    </xf>
    <xf numFmtId="49" fontId="18" fillId="10" borderId="1" xfId="0" applyNumberFormat="1" applyFont="1" applyFill="1" applyBorder="1" applyAlignment="1" applyProtection="1">
      <alignment horizontal="center" vertical="center" wrapText="1"/>
      <protection locked="0"/>
    </xf>
    <xf numFmtId="49" fontId="18" fillId="10" borderId="40" xfId="0" applyNumberFormat="1" applyFont="1" applyFill="1" applyBorder="1" applyAlignment="1" applyProtection="1">
      <alignment horizontal="center" vertical="center" wrapText="1"/>
      <protection locked="0"/>
    </xf>
    <xf numFmtId="2" fontId="22" fillId="10" borderId="29" xfId="0" applyNumberFormat="1" applyFont="1" applyFill="1" applyBorder="1" applyAlignment="1" applyProtection="1">
      <alignment horizontal="center" vertical="center" wrapText="1"/>
      <protection locked="0"/>
    </xf>
    <xf numFmtId="2" fontId="22" fillId="10" borderId="1" xfId="0" applyNumberFormat="1" applyFont="1" applyFill="1" applyBorder="1" applyAlignment="1" applyProtection="1">
      <alignment horizontal="center" vertical="center" wrapText="1"/>
      <protection locked="0"/>
    </xf>
    <xf numFmtId="2" fontId="22" fillId="10" borderId="40" xfId="0" applyNumberFormat="1" applyFont="1" applyFill="1" applyBorder="1" applyAlignment="1" applyProtection="1">
      <alignment horizontal="center" vertical="center" wrapText="1"/>
      <protection locked="0"/>
    </xf>
    <xf numFmtId="2" fontId="18" fillId="10" borderId="30" xfId="1" applyNumberFormat="1" applyFont="1" applyFill="1" applyBorder="1" applyAlignment="1" applyProtection="1">
      <alignment horizontal="center" vertical="center"/>
    </xf>
    <xf numFmtId="2" fontId="18" fillId="10" borderId="28" xfId="1" applyNumberFormat="1" applyFont="1" applyFill="1" applyBorder="1" applyAlignment="1" applyProtection="1">
      <alignment horizontal="center" vertical="center"/>
    </xf>
    <xf numFmtId="2" fontId="18" fillId="10" borderId="11" xfId="1" applyNumberFormat="1" applyFont="1" applyFill="1" applyBorder="1" applyAlignment="1" applyProtection="1">
      <alignment horizontal="center" vertical="center"/>
    </xf>
    <xf numFmtId="2" fontId="18" fillId="10" borderId="12" xfId="1" applyNumberFormat="1" applyFont="1" applyFill="1" applyBorder="1" applyAlignment="1" applyProtection="1">
      <alignment horizontal="center" vertical="center"/>
    </xf>
    <xf numFmtId="2" fontId="18" fillId="10" borderId="1" xfId="1" applyNumberFormat="1" applyFont="1" applyFill="1" applyBorder="1" applyAlignment="1" applyProtection="1">
      <alignment horizontal="center" vertical="center"/>
    </xf>
    <xf numFmtId="2" fontId="18" fillId="10" borderId="52" xfId="1" applyNumberFormat="1" applyFont="1" applyFill="1" applyBorder="1" applyAlignment="1" applyProtection="1">
      <alignment horizontal="center" vertical="center"/>
    </xf>
    <xf numFmtId="2" fontId="18" fillId="10" borderId="24" xfId="1" applyNumberFormat="1" applyFont="1" applyFill="1" applyBorder="1" applyAlignment="1" applyProtection="1">
      <alignment horizontal="center" vertical="center"/>
      <protection locked="0"/>
    </xf>
    <xf numFmtId="2" fontId="18" fillId="10" borderId="25" xfId="1" applyNumberFormat="1" applyFont="1" applyFill="1" applyBorder="1" applyAlignment="1" applyProtection="1">
      <alignment horizontal="center" vertical="center"/>
      <protection locked="0"/>
    </xf>
    <xf numFmtId="2" fontId="18" fillId="10" borderId="11" xfId="1" applyNumberFormat="1" applyFont="1" applyFill="1" applyBorder="1" applyAlignment="1" applyProtection="1">
      <alignment horizontal="center" vertical="center"/>
      <protection locked="0"/>
    </xf>
    <xf numFmtId="2" fontId="18" fillId="10" borderId="12" xfId="1" applyNumberFormat="1" applyFont="1" applyFill="1" applyBorder="1" applyAlignment="1" applyProtection="1">
      <alignment horizontal="center" vertical="center"/>
      <protection locked="0"/>
    </xf>
    <xf numFmtId="2" fontId="17" fillId="10" borderId="24" xfId="1" applyNumberFormat="1" applyFont="1" applyFill="1" applyBorder="1" applyAlignment="1" applyProtection="1">
      <alignment horizontal="center" vertical="center"/>
      <protection locked="0"/>
    </xf>
    <xf numFmtId="2" fontId="17" fillId="10" borderId="25" xfId="1" applyNumberFormat="1" applyFont="1" applyFill="1" applyBorder="1" applyAlignment="1" applyProtection="1">
      <alignment horizontal="center" vertical="center"/>
      <protection locked="0"/>
    </xf>
    <xf numFmtId="49" fontId="17" fillId="8" borderId="29" xfId="0" applyNumberFormat="1" applyFont="1" applyFill="1" applyBorder="1" applyAlignment="1" applyProtection="1">
      <alignment horizontal="center" vertical="center" wrapText="1"/>
      <protection locked="0"/>
    </xf>
    <xf numFmtId="49" fontId="17" fillId="8" borderId="1" xfId="0" applyNumberFormat="1" applyFont="1" applyFill="1" applyBorder="1" applyAlignment="1" applyProtection="1">
      <alignment horizontal="center" vertical="center" wrapText="1"/>
      <protection locked="0"/>
    </xf>
    <xf numFmtId="49" fontId="17" fillId="8" borderId="40" xfId="0" applyNumberFormat="1" applyFont="1" applyFill="1" applyBorder="1" applyAlignment="1" applyProtection="1">
      <alignment horizontal="center" vertical="center" wrapText="1"/>
      <protection locked="0"/>
    </xf>
    <xf numFmtId="0" fontId="12" fillId="8" borderId="27" xfId="0" applyFont="1" applyFill="1" applyBorder="1" applyAlignment="1" applyProtection="1">
      <alignment horizontal="center" vertical="center"/>
    </xf>
    <xf numFmtId="0" fontId="12" fillId="8" borderId="15" xfId="0" applyFont="1" applyFill="1" applyBorder="1" applyAlignment="1" applyProtection="1">
      <alignment horizontal="center" vertical="center"/>
    </xf>
    <xf numFmtId="0" fontId="12" fillId="8" borderId="38" xfId="0" applyFont="1" applyFill="1" applyBorder="1" applyAlignment="1" applyProtection="1">
      <alignment horizontal="center" vertical="center"/>
    </xf>
    <xf numFmtId="2" fontId="22" fillId="8" borderId="27" xfId="0" applyNumberFormat="1" applyFont="1" applyFill="1" applyBorder="1" applyAlignment="1" applyProtection="1">
      <alignment horizontal="center" vertical="center" wrapText="1"/>
      <protection locked="0"/>
    </xf>
    <xf numFmtId="2" fontId="22" fillId="8" borderId="15" xfId="0" applyNumberFormat="1" applyFont="1" applyFill="1" applyBorder="1" applyAlignment="1" applyProtection="1">
      <alignment horizontal="center" vertical="center" wrapText="1"/>
      <protection locked="0"/>
    </xf>
    <xf numFmtId="2" fontId="22" fillId="8" borderId="38" xfId="0" applyNumberFormat="1" applyFont="1" applyFill="1" applyBorder="1" applyAlignment="1" applyProtection="1">
      <alignment horizontal="center" vertical="center" wrapText="1"/>
      <protection locked="0"/>
    </xf>
    <xf numFmtId="1" fontId="44" fillId="8" borderId="11" xfId="1" applyNumberFormat="1" applyFont="1" applyFill="1" applyBorder="1" applyAlignment="1" applyProtection="1">
      <alignment horizontal="center" vertical="center"/>
      <protection locked="0"/>
    </xf>
    <xf numFmtId="1" fontId="44" fillId="8" borderId="12" xfId="1" applyNumberFormat="1" applyFont="1" applyFill="1" applyBorder="1" applyAlignment="1" applyProtection="1">
      <alignment horizontal="center" vertical="center"/>
      <protection locked="0"/>
    </xf>
    <xf numFmtId="2" fontId="18" fillId="2" borderId="57" xfId="1" applyNumberFormat="1" applyFont="1" applyFill="1" applyBorder="1" applyAlignment="1" applyProtection="1">
      <alignment horizontal="center" vertical="center"/>
    </xf>
    <xf numFmtId="2" fontId="18" fillId="2" borderId="56" xfId="1" applyNumberFormat="1" applyFont="1" applyFill="1" applyBorder="1" applyAlignment="1" applyProtection="1">
      <alignment horizontal="center" vertical="center"/>
    </xf>
    <xf numFmtId="2" fontId="18" fillId="2" borderId="7" xfId="1" applyNumberFormat="1" applyFont="1" applyFill="1" applyBorder="1" applyAlignment="1" applyProtection="1">
      <alignment horizontal="center" vertical="center"/>
    </xf>
    <xf numFmtId="1" fontId="32" fillId="2" borderId="11" xfId="1" applyNumberFormat="1" applyFont="1" applyFill="1" applyBorder="1" applyAlignment="1" applyProtection="1">
      <alignment horizontal="center" vertical="center"/>
      <protection locked="0"/>
    </xf>
    <xf numFmtId="1" fontId="32" fillId="2" borderId="12" xfId="1" applyNumberFormat="1" applyFont="1" applyFill="1" applyBorder="1" applyAlignment="1" applyProtection="1">
      <alignment horizontal="center" vertical="center"/>
      <protection locked="0"/>
    </xf>
    <xf numFmtId="1" fontId="17" fillId="11" borderId="11" xfId="1" applyNumberFormat="1" applyFont="1" applyFill="1" applyBorder="1" applyAlignment="1" applyProtection="1">
      <alignment horizontal="center" vertical="center"/>
      <protection locked="0"/>
    </xf>
    <xf numFmtId="1" fontId="17" fillId="11" borderId="12" xfId="1" applyNumberFormat="1" applyFont="1" applyFill="1" applyBorder="1" applyAlignment="1" applyProtection="1">
      <alignment horizontal="center" vertical="center"/>
      <protection locked="0"/>
    </xf>
    <xf numFmtId="2" fontId="17" fillId="2" borderId="11" xfId="1" applyNumberFormat="1" applyFont="1" applyFill="1" applyBorder="1" applyAlignment="1" applyProtection="1">
      <alignment horizontal="center" vertical="center"/>
    </xf>
    <xf numFmtId="2" fontId="17" fillId="2" borderId="12" xfId="1" applyNumberFormat="1" applyFont="1" applyFill="1" applyBorder="1" applyAlignment="1" applyProtection="1">
      <alignment horizontal="center" vertical="center"/>
    </xf>
    <xf numFmtId="0" fontId="28" fillId="10" borderId="27" xfId="0" applyFont="1" applyFill="1" applyBorder="1" applyAlignment="1" applyProtection="1">
      <alignment horizontal="center" vertical="center" wrapText="1"/>
      <protection locked="0"/>
    </xf>
    <xf numFmtId="0" fontId="28" fillId="10" borderId="15" xfId="0" applyFont="1" applyFill="1" applyBorder="1" applyAlignment="1" applyProtection="1">
      <alignment horizontal="center" vertical="center" wrapText="1"/>
      <protection locked="0"/>
    </xf>
    <xf numFmtId="0" fontId="28" fillId="10" borderId="38" xfId="0" applyFont="1" applyFill="1" applyBorder="1" applyAlignment="1" applyProtection="1">
      <alignment horizontal="center" vertical="center" wrapText="1"/>
      <protection locked="0"/>
    </xf>
    <xf numFmtId="1" fontId="18" fillId="10" borderId="41" xfId="1" applyNumberFormat="1" applyFont="1" applyFill="1" applyBorder="1" applyAlignment="1" applyProtection="1">
      <alignment horizontal="center" vertical="center"/>
      <protection locked="0"/>
    </xf>
    <xf numFmtId="1" fontId="18" fillId="10" borderId="39" xfId="1" applyNumberFormat="1" applyFont="1" applyFill="1" applyBorder="1" applyAlignment="1" applyProtection="1">
      <alignment horizontal="center" vertical="center"/>
      <protection locked="0"/>
    </xf>
    <xf numFmtId="165" fontId="18" fillId="10" borderId="41" xfId="1" applyNumberFormat="1" applyFont="1" applyFill="1" applyBorder="1" applyAlignment="1" applyProtection="1">
      <alignment horizontal="center" vertical="center"/>
      <protection locked="0"/>
    </xf>
    <xf numFmtId="165" fontId="18" fillId="10" borderId="39" xfId="1" applyNumberFormat="1" applyFont="1" applyFill="1" applyBorder="1" applyAlignment="1" applyProtection="1">
      <alignment horizontal="center" vertical="center"/>
      <protection locked="0"/>
    </xf>
    <xf numFmtId="0" fontId="22" fillId="2" borderId="53" xfId="0" applyFont="1" applyFill="1" applyBorder="1" applyAlignment="1" applyProtection="1">
      <alignment horizontal="center" vertical="center" wrapText="1"/>
      <protection locked="0"/>
    </xf>
    <xf numFmtId="0" fontId="22" fillId="2" borderId="54" xfId="0" applyFont="1" applyFill="1" applyBorder="1" applyAlignment="1" applyProtection="1">
      <alignment horizontal="center" vertical="center" wrapText="1"/>
      <protection locked="0"/>
    </xf>
    <xf numFmtId="0" fontId="22" fillId="2" borderId="55" xfId="0" applyFont="1" applyFill="1" applyBorder="1" applyAlignment="1" applyProtection="1">
      <alignment horizontal="center" vertical="center" wrapText="1"/>
      <protection locked="0"/>
    </xf>
    <xf numFmtId="2" fontId="23" fillId="0" borderId="27" xfId="0" applyNumberFormat="1" applyFont="1" applyFill="1" applyBorder="1" applyAlignment="1" applyProtection="1">
      <alignment horizontal="center" vertical="center" wrapText="1"/>
      <protection locked="0"/>
    </xf>
    <xf numFmtId="2" fontId="23" fillId="0" borderId="15" xfId="0" applyNumberFormat="1" applyFont="1" applyFill="1" applyBorder="1" applyAlignment="1" applyProtection="1">
      <alignment horizontal="center" vertical="center" wrapText="1"/>
      <protection locked="0"/>
    </xf>
    <xf numFmtId="2" fontId="23" fillId="0" borderId="38" xfId="0" applyNumberFormat="1" applyFont="1" applyFill="1" applyBorder="1" applyAlignment="1" applyProtection="1">
      <alignment horizontal="center" vertical="center" wrapText="1"/>
      <protection locked="0"/>
    </xf>
    <xf numFmtId="1" fontId="56" fillId="8" borderId="11" xfId="1" applyNumberFormat="1" applyFont="1" applyFill="1" applyBorder="1" applyAlignment="1" applyProtection="1">
      <alignment horizontal="center" vertical="center"/>
      <protection locked="0"/>
    </xf>
    <xf numFmtId="1" fontId="56" fillId="8" borderId="12" xfId="1" applyNumberFormat="1" applyFont="1" applyFill="1" applyBorder="1" applyAlignment="1" applyProtection="1">
      <alignment horizontal="center" vertical="center"/>
      <protection locked="0"/>
    </xf>
    <xf numFmtId="1" fontId="18" fillId="16" borderId="11" xfId="1" applyNumberFormat="1" applyFont="1" applyFill="1" applyBorder="1" applyAlignment="1" applyProtection="1">
      <alignment horizontal="center" vertical="center"/>
      <protection locked="0"/>
    </xf>
    <xf numFmtId="1" fontId="18" fillId="16" borderId="12" xfId="1" applyNumberFormat="1" applyFont="1" applyFill="1" applyBorder="1" applyAlignment="1" applyProtection="1">
      <alignment horizontal="center" vertical="center"/>
      <protection locked="0"/>
    </xf>
    <xf numFmtId="2" fontId="22" fillId="0" borderId="27" xfId="0" applyNumberFormat="1" applyFont="1" applyFill="1" applyBorder="1" applyAlignment="1" applyProtection="1">
      <alignment horizontal="center" vertical="center" wrapText="1"/>
      <protection locked="0"/>
    </xf>
    <xf numFmtId="2" fontId="22" fillId="0" borderId="15" xfId="0" applyNumberFormat="1" applyFont="1" applyFill="1" applyBorder="1" applyAlignment="1" applyProtection="1">
      <alignment horizontal="center" vertical="center" wrapText="1"/>
      <protection locked="0"/>
    </xf>
    <xf numFmtId="2" fontId="22" fillId="0" borderId="38" xfId="0" applyNumberFormat="1" applyFont="1" applyFill="1" applyBorder="1" applyAlignment="1" applyProtection="1">
      <alignment horizontal="center" vertical="center" wrapText="1"/>
      <protection locked="0"/>
    </xf>
    <xf numFmtId="1" fontId="51" fillId="10" borderId="11" xfId="1" applyNumberFormat="1" applyFont="1" applyFill="1" applyBorder="1" applyAlignment="1" applyProtection="1">
      <alignment horizontal="center" vertical="center"/>
      <protection locked="0"/>
    </xf>
    <xf numFmtId="1" fontId="51" fillId="10" borderId="12" xfId="1" applyNumberFormat="1" applyFont="1" applyFill="1" applyBorder="1" applyAlignment="1" applyProtection="1">
      <alignment horizontal="center" vertical="center"/>
      <protection locked="0"/>
    </xf>
    <xf numFmtId="0" fontId="22" fillId="8" borderId="53" xfId="0" applyFont="1" applyFill="1" applyBorder="1" applyAlignment="1" applyProtection="1">
      <alignment horizontal="center" vertical="center" wrapText="1"/>
      <protection locked="0"/>
    </xf>
    <xf numFmtId="0" fontId="22" fillId="8" borderId="54" xfId="0" applyFont="1" applyFill="1" applyBorder="1" applyAlignment="1" applyProtection="1">
      <alignment horizontal="center" vertical="center" wrapText="1"/>
      <protection locked="0"/>
    </xf>
    <xf numFmtId="0" fontId="22" fillId="8" borderId="55" xfId="0" applyFont="1" applyFill="1" applyBorder="1" applyAlignment="1" applyProtection="1">
      <alignment horizontal="center" vertical="center" wrapText="1"/>
      <protection locked="0"/>
    </xf>
    <xf numFmtId="0" fontId="41" fillId="8" borderId="27" xfId="0" applyFont="1" applyFill="1" applyBorder="1" applyAlignment="1" applyProtection="1">
      <alignment horizontal="center" vertical="center" wrapText="1"/>
      <protection locked="0"/>
    </xf>
    <xf numFmtId="0" fontId="41" fillId="8" borderId="15" xfId="0" applyFont="1" applyFill="1" applyBorder="1" applyAlignment="1" applyProtection="1">
      <alignment horizontal="center" vertical="center" wrapText="1"/>
      <protection locked="0"/>
    </xf>
    <xf numFmtId="0" fontId="41" fillId="8" borderId="38" xfId="0" applyFont="1" applyFill="1" applyBorder="1" applyAlignment="1" applyProtection="1">
      <alignment horizontal="center" vertical="center" wrapText="1"/>
      <protection locked="0"/>
    </xf>
    <xf numFmtId="49" fontId="18" fillId="8" borderId="27" xfId="0" applyNumberFormat="1" applyFont="1" applyFill="1" applyBorder="1" applyAlignment="1" applyProtection="1">
      <alignment horizontal="center" vertical="center" wrapText="1"/>
      <protection locked="0"/>
    </xf>
    <xf numFmtId="49" fontId="18" fillId="8" borderId="15" xfId="0" applyNumberFormat="1" applyFont="1" applyFill="1" applyBorder="1" applyAlignment="1" applyProtection="1">
      <alignment horizontal="center" vertical="center" wrapText="1"/>
      <protection locked="0"/>
    </xf>
    <xf numFmtId="49" fontId="18" fillId="8" borderId="38" xfId="0" applyNumberFormat="1" applyFont="1" applyFill="1" applyBorder="1" applyAlignment="1" applyProtection="1">
      <alignment horizontal="center" vertical="center" wrapText="1"/>
      <protection locked="0"/>
    </xf>
    <xf numFmtId="1" fontId="17" fillId="14" borderId="11" xfId="1" applyNumberFormat="1" applyFont="1" applyFill="1" applyBorder="1" applyAlignment="1" applyProtection="1">
      <alignment horizontal="center" vertical="center"/>
      <protection locked="0"/>
    </xf>
    <xf numFmtId="1" fontId="17" fillId="14" borderId="12" xfId="1" applyNumberFormat="1" applyFont="1" applyFill="1" applyBorder="1" applyAlignment="1" applyProtection="1">
      <alignment horizontal="center" vertical="center"/>
      <protection locked="0"/>
    </xf>
    <xf numFmtId="2" fontId="23" fillId="2" borderId="29" xfId="1" applyNumberFormat="1" applyFont="1" applyFill="1" applyBorder="1" applyAlignment="1" applyProtection="1">
      <alignment horizontal="center" vertical="center" wrapText="1"/>
      <protection locked="0"/>
    </xf>
    <xf numFmtId="2" fontId="23" fillId="2" borderId="1" xfId="1" applyNumberFormat="1" applyFont="1" applyFill="1" applyBorder="1" applyAlignment="1" applyProtection="1">
      <alignment horizontal="center" vertical="center" wrapText="1"/>
      <protection locked="0"/>
    </xf>
    <xf numFmtId="2" fontId="23" fillId="2" borderId="40" xfId="1" applyNumberFormat="1" applyFont="1" applyFill="1" applyBorder="1" applyAlignment="1" applyProtection="1">
      <alignment horizontal="center" vertical="center" wrapText="1"/>
      <protection locked="0"/>
    </xf>
    <xf numFmtId="0" fontId="37" fillId="0" borderId="4" xfId="0" applyNumberFormat="1" applyFont="1" applyBorder="1" applyAlignment="1">
      <alignment horizontal="center" vertical="center"/>
    </xf>
    <xf numFmtId="0" fontId="37" fillId="0" borderId="5" xfId="0" applyNumberFormat="1" applyFont="1" applyBorder="1" applyAlignment="1">
      <alignment horizontal="center" vertical="center"/>
    </xf>
    <xf numFmtId="0" fontId="37" fillId="0" borderId="6" xfId="0" applyNumberFormat="1" applyFont="1" applyBorder="1" applyAlignment="1">
      <alignment horizontal="center" vertical="center"/>
    </xf>
    <xf numFmtId="0" fontId="48" fillId="0" borderId="4" xfId="0" applyNumberFormat="1" applyFont="1" applyBorder="1" applyAlignment="1">
      <alignment horizontal="center" vertical="center"/>
    </xf>
    <xf numFmtId="0" fontId="48" fillId="0" borderId="5" xfId="0" applyNumberFormat="1" applyFont="1" applyBorder="1" applyAlignment="1">
      <alignment horizontal="center" vertical="center"/>
    </xf>
    <xf numFmtId="0" fontId="48" fillId="0" borderId="6" xfId="0" applyNumberFormat="1" applyFont="1" applyBorder="1" applyAlignment="1">
      <alignment horizontal="center" vertical="center"/>
    </xf>
    <xf numFmtId="0" fontId="53" fillId="8" borderId="67" xfId="0" applyFont="1" applyFill="1" applyBorder="1" applyAlignment="1">
      <alignment horizontal="center" vertical="center" wrapText="1"/>
    </xf>
    <xf numFmtId="0" fontId="53" fillId="8" borderId="68" xfId="0" applyFont="1" applyFill="1" applyBorder="1" applyAlignment="1">
      <alignment horizontal="center" vertical="center" wrapText="1"/>
    </xf>
    <xf numFmtId="0" fontId="14" fillId="2" borderId="0" xfId="0" applyFont="1" applyFill="1" applyBorder="1" applyAlignment="1">
      <alignment horizontal="center" vertical="center" wrapText="1"/>
    </xf>
    <xf numFmtId="164" fontId="15" fillId="0" borderId="0" xfId="1" applyNumberFormat="1" applyFont="1" applyAlignment="1">
      <alignment horizontal="center" vertical="center"/>
    </xf>
    <xf numFmtId="0" fontId="0" fillId="0" borderId="0" xfId="0" applyBorder="1" applyAlignment="1">
      <alignment horizontal="center" vertical="center"/>
    </xf>
    <xf numFmtId="0" fontId="12" fillId="0" borderId="16" xfId="0" applyFont="1" applyBorder="1" applyAlignment="1">
      <alignment horizontal="left" vertical="center"/>
    </xf>
    <xf numFmtId="0" fontId="13" fillId="0" borderId="0" xfId="0" applyFont="1" applyAlignment="1">
      <alignment horizontal="left" vertical="center"/>
    </xf>
    <xf numFmtId="0" fontId="14" fillId="0" borderId="0" xfId="0" applyFont="1" applyAlignment="1">
      <alignment horizontal="center" vertical="center" wrapText="1"/>
    </xf>
    <xf numFmtId="0" fontId="17" fillId="0" borderId="11" xfId="0" applyFont="1" applyBorder="1" applyAlignment="1">
      <alignment horizontal="left" vertical="center"/>
    </xf>
    <xf numFmtId="0" fontId="17" fillId="0" borderId="17" xfId="0" applyFont="1" applyBorder="1" applyAlignment="1">
      <alignment horizontal="left" vertical="center"/>
    </xf>
    <xf numFmtId="0" fontId="17" fillId="0" borderId="12" xfId="0" applyFont="1" applyBorder="1" applyAlignment="1">
      <alignment horizontal="left" vertical="center"/>
    </xf>
    <xf numFmtId="0" fontId="18" fillId="0" borderId="11" xfId="0" applyFont="1" applyBorder="1" applyAlignment="1">
      <alignment horizontal="left" vertical="center"/>
    </xf>
    <xf numFmtId="0" fontId="18" fillId="0" borderId="17" xfId="0" applyFont="1" applyBorder="1" applyAlignment="1">
      <alignment horizontal="left" vertical="center"/>
    </xf>
    <xf numFmtId="0" fontId="18" fillId="0" borderId="12" xfId="0" applyFont="1" applyBorder="1" applyAlignment="1">
      <alignment horizontal="left" vertical="center"/>
    </xf>
    <xf numFmtId="0" fontId="20" fillId="0" borderId="19" xfId="1" applyFont="1" applyBorder="1" applyAlignment="1">
      <alignment horizontal="center" vertical="center"/>
    </xf>
    <xf numFmtId="0" fontId="22" fillId="0" borderId="1" xfId="1" applyFont="1" applyBorder="1" applyAlignment="1" applyProtection="1">
      <alignment horizontal="center" vertical="center"/>
      <protection locked="0"/>
    </xf>
  </cellXfs>
  <cellStyles count="3">
    <cellStyle name="Normal" xfId="0" builtinId="0"/>
    <cellStyle name="Normal 2" xfId="1"/>
    <cellStyle name="Normal 3" xfId="2"/>
  </cellStyles>
  <dxfs count="1041">
    <dxf>
      <fill>
        <patternFill>
          <fgColor indexed="64"/>
          <bgColor theme="0" tint="-0.249977111117893"/>
        </patternFill>
      </fill>
      <alignment horizontal="center" vertical="center" textRotation="0" wrapText="0" indent="0" justifyLastLine="0" shrinkToFit="0" readingOrder="0"/>
      <border diagonalUp="0" diagonalDown="0" outline="0">
        <left style="medium">
          <color indexed="64"/>
        </left>
        <right/>
        <top/>
        <bottom style="medium">
          <color indexed="64"/>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style="medium">
          <color indexed="64"/>
        </left>
        <right style="medium">
          <color indexed="64"/>
        </right>
        <top/>
        <bottom/>
      </border>
    </dxf>
    <dxf>
      <numFmt numFmtId="166" formatCode="#,##0.00;[Red]\-#,##0.00"/>
      <alignment horizontal="center" vertical="center" textRotation="0" wrapText="0" indent="0" justifyLastLine="0" shrinkToFit="0" readingOrder="0"/>
      <border diagonalUp="0" diagonalDown="0" outline="0">
        <left/>
        <right style="medium">
          <color indexed="64"/>
        </right>
        <top/>
        <bottom/>
      </border>
    </dxf>
    <dxf>
      <fill>
        <patternFill patternType="solid">
          <fgColor indexed="64"/>
          <bgColor theme="0" tint="-0.249977111117893"/>
        </patternFill>
      </fill>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1"/>
        <color theme="1"/>
        <name val="Calibri"/>
        <scheme val="minor"/>
      </font>
      <fill>
        <patternFill patternType="solid">
          <fgColor indexed="64"/>
          <bgColor theme="0"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0.00;[Red]\-#,##0.00"/>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b/>
      </font>
      <numFmt numFmtId="166" formatCode="#,##0.00;[Red]\-#,##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top style="thin">
          <color indexed="64"/>
        </top>
        <bottom style="thin">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font>
        <strike val="0"/>
        <outline val="0"/>
        <shadow val="0"/>
        <u val="none"/>
        <vertAlign val="baseline"/>
        <sz val="9"/>
        <color theme="1"/>
        <name val="Calibri"/>
        <scheme val="minor"/>
      </font>
      <alignment horizontal="center" vertical="center" textRotation="0" indent="0" justifyLastLine="0" shrinkToFit="0" readingOrder="0"/>
    </dxf>
    <dxf>
      <numFmt numFmtId="0" formatCode="General"/>
      <alignment horizontal="center" vertical="center" textRotation="0" indent="0" justifyLastLine="0" shrinkToFit="0" readingOrder="0"/>
    </dxf>
    <dxf>
      <alignment horizontal="center" vertical="bottom" textRotation="0" wrapText="0"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7"/>
        <color rgb="FF000000"/>
        <name val="Calibri"/>
        <scheme val="minor"/>
      </font>
    </dxf>
    <dxf>
      <alignment horizontal="center" vertical="center" textRotation="0" wrapText="1" indent="0" justifyLastLine="0" shrinkToFit="0" readingOrder="0"/>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FFFF00"/>
        </patternFill>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C000"/>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rgb="FFFFFF00"/>
        </patternFill>
      </fill>
    </dxf>
    <dxf>
      <fill>
        <patternFill>
          <bgColor rgb="FFFFC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C00000"/>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rgb="FFFFFF0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9" tint="-0.24994659260841701"/>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C00000"/>
        </patternFill>
      </fill>
    </dxf>
    <dxf>
      <fill>
        <patternFill>
          <bgColor rgb="FFFFC000"/>
        </patternFill>
      </fill>
    </dxf>
    <dxf>
      <fill>
        <patternFill>
          <bgColor rgb="FFFFC000"/>
        </patternFill>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C000"/>
        </patternFill>
      </fill>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0.00;[Red]\-#,##0.00"/>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b/>
      </font>
      <numFmt numFmtId="166" formatCode="#,##0.00;[Red]\-#,##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top style="thin">
          <color indexed="64"/>
        </top>
        <bottom style="thin">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font>
        <strike val="0"/>
        <outline val="0"/>
        <shadow val="0"/>
        <u val="none"/>
        <vertAlign val="baseline"/>
        <sz val="9"/>
        <color theme="1"/>
        <name val="Calibri"/>
        <scheme val="minor"/>
      </font>
      <alignment horizontal="center" vertical="center" textRotation="0" indent="0" justifyLastLine="0" shrinkToFit="0" readingOrder="0"/>
    </dxf>
    <dxf>
      <numFmt numFmtId="0" formatCode="General"/>
      <alignment horizontal="center" vertical="center" textRotation="0" indent="0" justifyLastLine="0" shrinkToFit="0" readingOrder="0"/>
    </dxf>
    <dxf>
      <alignment horizontal="center" vertical="bottom" textRotation="0" wrapText="0"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7"/>
        <color rgb="FF000000"/>
        <name val="Calibri"/>
        <scheme val="minor"/>
      </font>
    </dxf>
    <dxf>
      <alignment horizontal="center" vertical="center" textRotation="0" wrapText="1" indent="0" justifyLastLine="0" shrinkToFit="0" readingOrder="0"/>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FFFF00"/>
        </patternFill>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C000"/>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rgb="FFFFFF00"/>
        </patternFill>
      </fill>
    </dxf>
    <dxf>
      <fill>
        <patternFill>
          <bgColor rgb="FFFFC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C00000"/>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rgb="FFFFFF0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9" tint="-0.24994659260841701"/>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C00000"/>
        </patternFill>
      </fill>
    </dxf>
    <dxf>
      <fill>
        <patternFill>
          <bgColor rgb="FFFFC000"/>
        </patternFill>
      </fill>
    </dxf>
    <dxf>
      <fill>
        <patternFill>
          <bgColor rgb="FFFFC000"/>
        </patternFill>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C000"/>
        </patternFill>
      </fill>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0.00;[Red]\-#,##0.00"/>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b/>
      </font>
      <numFmt numFmtId="166" formatCode="#,##0.00;[Red]\-#,##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top style="thin">
          <color indexed="64"/>
        </top>
        <bottom style="thin">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font>
        <strike val="0"/>
        <outline val="0"/>
        <shadow val="0"/>
        <u val="none"/>
        <vertAlign val="baseline"/>
        <sz val="9"/>
        <color theme="1"/>
        <name val="Calibri"/>
        <scheme val="minor"/>
      </font>
      <alignment horizontal="center" vertical="center" textRotation="0" indent="0" justifyLastLine="0" shrinkToFit="0" readingOrder="0"/>
    </dxf>
    <dxf>
      <numFmt numFmtId="0" formatCode="General"/>
      <alignment horizontal="center" vertical="center" textRotation="0" indent="0" justifyLastLine="0" shrinkToFit="0" readingOrder="0"/>
    </dxf>
    <dxf>
      <alignment horizontal="center" vertical="bottom" textRotation="0" wrapText="0"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7"/>
        <color rgb="FF000000"/>
        <name val="Calibri"/>
        <scheme val="minor"/>
      </font>
    </dxf>
    <dxf>
      <alignment horizontal="center" vertical="center" textRotation="0" wrapText="1" indent="0" justifyLastLine="0" shrinkToFit="0" readingOrder="0"/>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FFFF00"/>
        </patternFill>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C000"/>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rgb="FFC00000"/>
        </patternFill>
      </fill>
    </dxf>
    <dxf>
      <fill>
        <patternFill>
          <bgColor theme="0" tint="-0.14996795556505021"/>
        </patternFill>
      </fill>
    </dxf>
    <dxf>
      <fill>
        <patternFill>
          <bgColor rgb="FF00B0F0"/>
        </patternFill>
      </fill>
    </dxf>
    <dxf>
      <fill>
        <patternFill>
          <bgColor rgb="FFFFFF00"/>
        </patternFill>
      </fill>
    </dxf>
    <dxf>
      <fill>
        <patternFill>
          <bgColor rgb="FFFFC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C00000"/>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rgb="FFFFFF0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9" tint="-0.24994659260841701"/>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C00000"/>
        </patternFill>
      </fill>
    </dxf>
    <dxf>
      <fill>
        <patternFill>
          <bgColor rgb="FFFFC000"/>
        </patternFill>
      </fill>
    </dxf>
    <dxf>
      <fill>
        <patternFill>
          <bgColor rgb="FFFFC000"/>
        </patternFill>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C000"/>
        </patternFill>
      </fill>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0.00;[Red]\-#,##0.00"/>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font>
        <b/>
      </font>
      <numFmt numFmtId="166" formatCode="#,##0.00;[Red]\-#,##0.0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top style="thin">
          <color indexed="64"/>
        </top>
        <bottom style="thin">
          <color indexed="64"/>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font>
        <strike val="0"/>
        <outline val="0"/>
        <shadow val="0"/>
        <u val="none"/>
        <vertAlign val="baseline"/>
        <sz val="9"/>
        <color theme="1"/>
        <name val="Calibri"/>
        <scheme val="minor"/>
      </font>
      <alignment horizontal="center" vertical="center" textRotation="0" indent="0" justifyLastLine="0" shrinkToFit="0" readingOrder="0"/>
    </dxf>
    <dxf>
      <numFmt numFmtId="0" formatCode="General"/>
      <alignment horizontal="center" vertical="center" textRotation="0" indent="0" justifyLastLine="0" shrinkToFit="0" readingOrder="0"/>
    </dxf>
    <dxf>
      <alignment horizontal="center" vertical="bottom" textRotation="0" wrapText="0"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7"/>
        <color rgb="FF000000"/>
        <name val="Calibri"/>
        <scheme val="minor"/>
      </font>
    </dxf>
    <dxf>
      <alignment horizontal="center" vertical="center" textRotation="0" wrapText="1" indent="0" justifyLastLine="0" shrinkToFit="0" readingOrder="0"/>
    </dxf>
    <dxf>
      <fill>
        <patternFill>
          <bgColor rgb="FFC00000"/>
        </patternFill>
      </fill>
    </dxf>
    <dxf>
      <fill>
        <patternFill>
          <bgColor theme="9" tint="-0.24994659260841701"/>
        </patternFill>
      </fill>
    </dxf>
    <dxf>
      <fill>
        <patternFill>
          <bgColor theme="0" tint="-0.14996795556505021"/>
        </patternFill>
      </fill>
    </dxf>
    <dxf>
      <fill>
        <patternFill>
          <bgColor rgb="FF00B0F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rgb="FFFFFF0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bgColor theme="0" tint="-0.14996795556505021"/>
        </patternFill>
      </fill>
    </dxf>
    <dxf>
      <fill>
        <patternFill>
          <bgColor rgb="FF00B0F0"/>
        </patternFill>
      </fill>
    </dxf>
    <dxf>
      <fill>
        <patternFill patternType="mediumGray"/>
      </fill>
    </dxf>
    <dxf>
      <fill>
        <patternFill>
          <bgColor theme="0" tint="-0.14996795556505021"/>
        </patternFill>
      </fill>
    </dxf>
    <dxf>
      <fill>
        <patternFill>
          <bgColor rgb="FF00B0F0"/>
        </patternFill>
      </fill>
    </dxf>
    <dxf>
      <fill>
        <patternFill patternType="mediumGray"/>
      </fill>
    </dxf>
    <dxf>
      <fill>
        <patternFill>
          <bgColor theme="9" tint="-0.24994659260841701"/>
        </patternFill>
      </fill>
    </dxf>
    <dxf>
      <fill>
        <patternFill>
          <bgColor rgb="FFC000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9" tint="-0.24994659260841701"/>
        </patternFill>
      </fill>
    </dxf>
    <dxf>
      <fill>
        <patternFill>
          <bgColor rgb="FFC00000"/>
        </patternFill>
      </fill>
    </dxf>
    <dxf>
      <fill>
        <patternFill>
          <bgColor theme="9" tint="-0.24994659260841701"/>
        </patternFill>
      </fill>
    </dxf>
    <dxf>
      <fill>
        <patternFill>
          <bgColor theme="9" tint="-0.24994659260841701"/>
        </patternFill>
      </fill>
    </dxf>
    <dxf>
      <fill>
        <patternFill>
          <bgColor rgb="FFC00000"/>
        </patternFill>
      </fill>
    </dxf>
    <dxf>
      <fill>
        <patternFill>
          <bgColor rgb="FFFFC000"/>
        </patternFill>
      </fill>
    </dxf>
    <dxf>
      <fill>
        <patternFill>
          <bgColor rgb="FFFFC000"/>
        </patternFill>
      </fill>
    </dxf>
    <dxf>
      <fill>
        <patternFill>
          <bgColor theme="0" tint="-0.14996795556505021"/>
        </patternFill>
      </fill>
    </dxf>
    <dxf>
      <fill>
        <patternFill>
          <bgColor rgb="FF00B0F0"/>
        </patternFill>
      </fill>
    </dxf>
    <dxf>
      <fill>
        <patternFill patternType="mediumGray"/>
      </fill>
    </dxf>
    <dxf>
      <fill>
        <patternFill>
          <bgColor rgb="FFC00000"/>
        </patternFill>
      </fill>
    </dxf>
    <dxf>
      <fill>
        <patternFill>
          <bgColor rgb="FFC00000"/>
        </patternFill>
      </fill>
    </dxf>
    <dxf>
      <fill>
        <patternFill>
          <bgColor theme="9" tint="-0.24994659260841701"/>
        </patternFill>
      </fill>
    </dxf>
    <dxf>
      <fill>
        <patternFill>
          <bgColor theme="9" tint="-0.2499465926084170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C000"/>
        </patternFill>
      </fill>
    </dxf>
  </dxfs>
  <tableStyles count="0" defaultTableStyle="TableStyleMedium2" defaultPivotStyle="PivotStyleLight16"/>
  <colors>
    <mruColors>
      <color rgb="FFFF00FF"/>
      <color rgb="FFFA00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Janvier 2021</c:v>
          </c:tx>
          <c:spPr>
            <a:ln w="22225" cap="rnd">
              <a:solidFill>
                <a:schemeClr val="accent1"/>
              </a:solidFill>
            </a:ln>
            <a:effectLst>
              <a:glow rad="139700">
                <a:schemeClr val="accent1">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21'!$B$11:$B$18</c15:sqref>
                  </c15:fullRef>
                </c:ext>
              </c:extLst>
              <c:f>('Janvier 21'!$B$11:$B$12,'Janvier 21'!$B$14:$B$18)</c:f>
              <c:numCache>
                <c:formatCode>#,##0.00_);[Red]\(#,##0.00\)</c:formatCode>
                <c:ptCount val="5"/>
                <c:pt idx="0">
                  <c:v>1962</c:v>
                </c:pt>
                <c:pt idx="1">
                  <c:v>654</c:v>
                </c:pt>
                <c:pt idx="2">
                  <c:v>0</c:v>
                </c:pt>
                <c:pt idx="3">
                  <c:v>654</c:v>
                </c:pt>
                <c:pt idx="4">
                  <c:v>12164.4</c:v>
                </c:pt>
              </c:numCache>
            </c:numRef>
          </c:val>
          <c:smooth val="0"/>
          <c:extLst xmlns:c16r2="http://schemas.microsoft.com/office/drawing/2015/06/chart">
            <c:ext xmlns:c16="http://schemas.microsoft.com/office/drawing/2014/chart" uri="{C3380CC4-5D6E-409C-BE32-E72D297353CC}">
              <c16:uniqueId val="{00000000-93E1-4615-8653-86A664B5F1E8}"/>
            </c:ext>
          </c:extLst>
        </c:ser>
        <c:ser>
          <c:idx val="1"/>
          <c:order val="1"/>
          <c:tx>
            <c:v>Décembre 2020</c:v>
          </c:tx>
          <c:spPr>
            <a:ln w="22225" cap="rnd">
              <a:solidFill>
                <a:schemeClr val="accent2"/>
              </a:solidFill>
            </a:ln>
            <a:effectLst>
              <a:glow rad="139700">
                <a:schemeClr val="accent2">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21'!$C$11:$C$18</c15:sqref>
                  </c15:fullRef>
                </c:ext>
              </c:extLst>
              <c:f>('Janvier 21'!$C$11:$C$12,'Janvier 21'!$C$14:$C$18)</c:f>
              <c:numCache>
                <c:formatCode>#,##0.00_);[Red]\(#,##0.00\)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93E1-4615-8653-86A664B5F1E8}"/>
            </c:ext>
          </c:extLst>
        </c:ser>
        <c:dLbls>
          <c:showLegendKey val="0"/>
          <c:showVal val="0"/>
          <c:showCatName val="0"/>
          <c:showSerName val="0"/>
          <c:showPercent val="0"/>
          <c:showBubbleSize val="0"/>
        </c:dLbls>
        <c:smooth val="0"/>
        <c:axId val="153385440"/>
        <c:axId val="351267032"/>
      </c:lineChart>
      <c:catAx>
        <c:axId val="153385440"/>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51267032"/>
        <c:crosses val="autoZero"/>
        <c:auto val="1"/>
        <c:lblAlgn val="ctr"/>
        <c:lblOffset val="100"/>
        <c:noMultiLvlLbl val="0"/>
      </c:catAx>
      <c:valAx>
        <c:axId val="35126703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153385440"/>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Janvier 2021</c:v>
          </c:tx>
          <c:spPr>
            <a:ln w="22225" cap="rnd">
              <a:solidFill>
                <a:schemeClr val="accent1"/>
              </a:solidFill>
            </a:ln>
            <a:effectLst>
              <a:glow rad="139700">
                <a:schemeClr val="accent1">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21'!$B$11:$B$18</c15:sqref>
                  </c15:fullRef>
                </c:ext>
              </c:extLst>
              <c:f>('Janvier 21'!$B$11:$B$12,'Janvier 21'!$B$14:$B$18)</c:f>
              <c:numCache>
                <c:formatCode>#,##0.00_);[Red]\(#,##0.00\)</c:formatCode>
                <c:ptCount val="5"/>
                <c:pt idx="0">
                  <c:v>1962</c:v>
                </c:pt>
                <c:pt idx="1">
                  <c:v>654</c:v>
                </c:pt>
                <c:pt idx="2">
                  <c:v>0</c:v>
                </c:pt>
                <c:pt idx="3">
                  <c:v>654</c:v>
                </c:pt>
                <c:pt idx="4">
                  <c:v>12164.4</c:v>
                </c:pt>
              </c:numCache>
            </c:numRef>
          </c:val>
          <c:smooth val="0"/>
          <c:extLst xmlns:c16r2="http://schemas.microsoft.com/office/drawing/2015/06/chart">
            <c:ext xmlns:c16="http://schemas.microsoft.com/office/drawing/2014/chart" uri="{C3380CC4-5D6E-409C-BE32-E72D297353CC}">
              <c16:uniqueId val="{00000000-93E1-4615-8653-86A664B5F1E8}"/>
            </c:ext>
          </c:extLst>
        </c:ser>
        <c:ser>
          <c:idx val="1"/>
          <c:order val="1"/>
          <c:tx>
            <c:v>Décembre 2020</c:v>
          </c:tx>
          <c:spPr>
            <a:ln w="22225" cap="rnd">
              <a:solidFill>
                <a:schemeClr val="accent2"/>
              </a:solidFill>
            </a:ln>
            <a:effectLst>
              <a:glow rad="139700">
                <a:schemeClr val="accent2">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21'!$C$11:$C$18</c15:sqref>
                  </c15:fullRef>
                </c:ext>
              </c:extLst>
              <c:f>('Janvier 21'!$C$11:$C$12,'Janvier 21'!$C$14:$C$18)</c:f>
              <c:numCache>
                <c:formatCode>#,##0.00_);[Red]\(#,##0.00\)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93E1-4615-8653-86A664B5F1E8}"/>
            </c:ext>
          </c:extLst>
        </c:ser>
        <c:dLbls>
          <c:showLegendKey val="0"/>
          <c:showVal val="0"/>
          <c:showCatName val="0"/>
          <c:showSerName val="0"/>
          <c:showPercent val="0"/>
          <c:showBubbleSize val="0"/>
        </c:dLbls>
        <c:smooth val="0"/>
        <c:axId val="370088464"/>
        <c:axId val="350064648"/>
      </c:lineChart>
      <c:catAx>
        <c:axId val="37008846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50064648"/>
        <c:crosses val="autoZero"/>
        <c:auto val="1"/>
        <c:lblAlgn val="ctr"/>
        <c:lblOffset val="100"/>
        <c:noMultiLvlLbl val="0"/>
      </c:catAx>
      <c:valAx>
        <c:axId val="35006464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008846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Janvier 2021</c:v>
          </c:tx>
          <c:spPr>
            <a:ln w="22225" cap="rnd">
              <a:solidFill>
                <a:schemeClr val="accent1"/>
              </a:solidFill>
            </a:ln>
            <a:effectLst>
              <a:glow rad="139700">
                <a:schemeClr val="accent1">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21'!$B$11:$B$18</c15:sqref>
                  </c15:fullRef>
                </c:ext>
              </c:extLst>
              <c:f>('Janvier 21'!$B$11:$B$12,'Janvier 21'!$B$14:$B$18)</c:f>
              <c:numCache>
                <c:formatCode>#,##0.00_);[Red]\(#,##0.00\)</c:formatCode>
                <c:ptCount val="5"/>
                <c:pt idx="0">
                  <c:v>1962</c:v>
                </c:pt>
                <c:pt idx="1">
                  <c:v>654</c:v>
                </c:pt>
                <c:pt idx="2">
                  <c:v>0</c:v>
                </c:pt>
                <c:pt idx="3">
                  <c:v>654</c:v>
                </c:pt>
                <c:pt idx="4">
                  <c:v>12164.4</c:v>
                </c:pt>
              </c:numCache>
            </c:numRef>
          </c:val>
          <c:smooth val="0"/>
          <c:extLst xmlns:c16r2="http://schemas.microsoft.com/office/drawing/2015/06/chart">
            <c:ext xmlns:c16="http://schemas.microsoft.com/office/drawing/2014/chart" uri="{C3380CC4-5D6E-409C-BE32-E72D297353CC}">
              <c16:uniqueId val="{00000000-93E1-4615-8653-86A664B5F1E8}"/>
            </c:ext>
          </c:extLst>
        </c:ser>
        <c:ser>
          <c:idx val="1"/>
          <c:order val="1"/>
          <c:tx>
            <c:v>Décembre 2020</c:v>
          </c:tx>
          <c:spPr>
            <a:ln w="22225" cap="rnd">
              <a:solidFill>
                <a:schemeClr val="accent2"/>
              </a:solidFill>
            </a:ln>
            <a:effectLst>
              <a:glow rad="139700">
                <a:schemeClr val="accent2">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21'!$C$11:$C$18</c15:sqref>
                  </c15:fullRef>
                </c:ext>
              </c:extLst>
              <c:f>('Janvier 21'!$C$11:$C$12,'Janvier 21'!$C$14:$C$18)</c:f>
              <c:numCache>
                <c:formatCode>#,##0.00_);[Red]\(#,##0.00\)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93E1-4615-8653-86A664B5F1E8}"/>
            </c:ext>
          </c:extLst>
        </c:ser>
        <c:dLbls>
          <c:showLegendKey val="0"/>
          <c:showVal val="0"/>
          <c:showCatName val="0"/>
          <c:showSerName val="0"/>
          <c:showPercent val="0"/>
          <c:showBubbleSize val="0"/>
        </c:dLbls>
        <c:smooth val="0"/>
        <c:axId val="369577592"/>
        <c:axId val="369582688"/>
      </c:lineChart>
      <c:catAx>
        <c:axId val="36957759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69582688"/>
        <c:crosses val="autoZero"/>
        <c:auto val="1"/>
        <c:lblAlgn val="ctr"/>
        <c:lblOffset val="100"/>
        <c:noMultiLvlLbl val="0"/>
      </c:catAx>
      <c:valAx>
        <c:axId val="36958268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6957759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Janvier 2021</c:v>
          </c:tx>
          <c:spPr>
            <a:ln w="22225" cap="rnd">
              <a:solidFill>
                <a:schemeClr val="accent1"/>
              </a:solidFill>
            </a:ln>
            <a:effectLst>
              <a:glow rad="139700">
                <a:schemeClr val="accent1">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21'!$B$11:$B$18</c15:sqref>
                  </c15:fullRef>
                </c:ext>
              </c:extLst>
              <c:f>('Janvier 21'!$B$11:$B$12,'Janvier 21'!$B$14:$B$18)</c:f>
              <c:numCache>
                <c:formatCode>#,##0.00_);[Red]\(#,##0.00\)</c:formatCode>
                <c:ptCount val="5"/>
                <c:pt idx="0">
                  <c:v>1962</c:v>
                </c:pt>
                <c:pt idx="1">
                  <c:v>654</c:v>
                </c:pt>
                <c:pt idx="2">
                  <c:v>0</c:v>
                </c:pt>
                <c:pt idx="3">
                  <c:v>654</c:v>
                </c:pt>
                <c:pt idx="4">
                  <c:v>12164.4</c:v>
                </c:pt>
              </c:numCache>
            </c:numRef>
          </c:val>
          <c:smooth val="0"/>
          <c:extLst xmlns:c16r2="http://schemas.microsoft.com/office/drawing/2015/06/chart">
            <c:ext xmlns:c16="http://schemas.microsoft.com/office/drawing/2014/chart" uri="{C3380CC4-5D6E-409C-BE32-E72D297353CC}">
              <c16:uniqueId val="{00000000-93E1-4615-8653-86A664B5F1E8}"/>
            </c:ext>
          </c:extLst>
        </c:ser>
        <c:ser>
          <c:idx val="1"/>
          <c:order val="1"/>
          <c:tx>
            <c:v>Décembre 2020</c:v>
          </c:tx>
          <c:spPr>
            <a:ln w="22225" cap="rnd">
              <a:solidFill>
                <a:schemeClr val="accent2"/>
              </a:solidFill>
            </a:ln>
            <a:effectLst>
              <a:glow rad="139700">
                <a:schemeClr val="accent2">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21'!$C$11:$C$18</c15:sqref>
                  </c15:fullRef>
                </c:ext>
              </c:extLst>
              <c:f>('Janvier 21'!$C$11:$C$12,'Janvier 21'!$C$14:$C$18)</c:f>
              <c:numCache>
                <c:formatCode>#,##0.00_);[Red]\(#,##0.00\)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93E1-4615-8653-86A664B5F1E8}"/>
            </c:ext>
          </c:extLst>
        </c:ser>
        <c:dLbls>
          <c:showLegendKey val="0"/>
          <c:showVal val="0"/>
          <c:showCatName val="0"/>
          <c:showSerName val="0"/>
          <c:showPercent val="0"/>
          <c:showBubbleSize val="0"/>
        </c:dLbls>
        <c:smooth val="0"/>
        <c:axId val="375880824"/>
        <c:axId val="375877688"/>
      </c:lineChart>
      <c:catAx>
        <c:axId val="37588082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5877688"/>
        <c:crosses val="autoZero"/>
        <c:auto val="1"/>
        <c:lblAlgn val="ctr"/>
        <c:lblOffset val="100"/>
        <c:noMultiLvlLbl val="0"/>
      </c:catAx>
      <c:valAx>
        <c:axId val="375877688"/>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588082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Janvier 2021</c:v>
          </c:tx>
          <c:spPr>
            <a:ln w="22225" cap="rnd">
              <a:solidFill>
                <a:schemeClr val="accent1"/>
              </a:solidFill>
            </a:ln>
            <a:effectLst>
              <a:glow rad="139700">
                <a:schemeClr val="accent1">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21'!$B$11:$B$18</c15:sqref>
                  </c15:fullRef>
                </c:ext>
              </c:extLst>
              <c:f>('Janvier 21'!$B$11:$B$12,'Janvier 21'!$B$14:$B$18)</c:f>
              <c:numCache>
                <c:formatCode>#,##0.00_);[Red]\(#,##0.00\)</c:formatCode>
                <c:ptCount val="5"/>
                <c:pt idx="0">
                  <c:v>1962</c:v>
                </c:pt>
                <c:pt idx="1">
                  <c:v>654</c:v>
                </c:pt>
                <c:pt idx="2">
                  <c:v>0</c:v>
                </c:pt>
                <c:pt idx="3">
                  <c:v>654</c:v>
                </c:pt>
                <c:pt idx="4">
                  <c:v>12164.4</c:v>
                </c:pt>
              </c:numCache>
            </c:numRef>
          </c:val>
          <c:smooth val="0"/>
          <c:extLst xmlns:c16r2="http://schemas.microsoft.com/office/drawing/2015/06/chart">
            <c:ext xmlns:c16="http://schemas.microsoft.com/office/drawing/2014/chart" uri="{C3380CC4-5D6E-409C-BE32-E72D297353CC}">
              <c16:uniqueId val="{00000000-93E1-4615-8653-86A664B5F1E8}"/>
            </c:ext>
          </c:extLst>
        </c:ser>
        <c:ser>
          <c:idx val="1"/>
          <c:order val="1"/>
          <c:tx>
            <c:v>Décembre 2020</c:v>
          </c:tx>
          <c:spPr>
            <a:ln w="22225" cap="rnd">
              <a:solidFill>
                <a:schemeClr val="accent2"/>
              </a:solidFill>
            </a:ln>
            <a:effectLst>
              <a:glow rad="139700">
                <a:schemeClr val="accent2">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21'!$C$11:$C$18</c15:sqref>
                  </c15:fullRef>
                </c:ext>
              </c:extLst>
              <c:f>('Janvier 21'!$C$11:$C$12,'Janvier 21'!$C$14:$C$18)</c:f>
              <c:numCache>
                <c:formatCode>#,##0.00_);[Red]\(#,##0.00\)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93E1-4615-8653-86A664B5F1E8}"/>
            </c:ext>
          </c:extLst>
        </c:ser>
        <c:dLbls>
          <c:showLegendKey val="0"/>
          <c:showVal val="0"/>
          <c:showCatName val="0"/>
          <c:showSerName val="0"/>
          <c:showPercent val="0"/>
          <c:showBubbleSize val="0"/>
        </c:dLbls>
        <c:smooth val="0"/>
        <c:axId val="375878864"/>
        <c:axId val="375879256"/>
      </c:lineChart>
      <c:catAx>
        <c:axId val="37587886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5879256"/>
        <c:crosses val="autoZero"/>
        <c:auto val="1"/>
        <c:lblAlgn val="ctr"/>
        <c:lblOffset val="100"/>
        <c:noMultiLvlLbl val="0"/>
      </c:catAx>
      <c:valAx>
        <c:axId val="37587925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587886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Janvier 2021</c:v>
          </c:tx>
          <c:spPr>
            <a:ln w="22225" cap="rnd">
              <a:solidFill>
                <a:schemeClr val="accent1"/>
              </a:solidFill>
            </a:ln>
            <a:effectLst>
              <a:glow rad="139700">
                <a:schemeClr val="accent1">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21'!$B$11:$B$18</c15:sqref>
                  </c15:fullRef>
                </c:ext>
              </c:extLst>
              <c:f>('Janvier 21'!$B$11:$B$12,'Janvier 21'!$B$14:$B$18)</c:f>
              <c:numCache>
                <c:formatCode>#,##0.00_);[Red]\(#,##0.00\)</c:formatCode>
                <c:ptCount val="5"/>
                <c:pt idx="0">
                  <c:v>1962</c:v>
                </c:pt>
                <c:pt idx="1">
                  <c:v>654</c:v>
                </c:pt>
                <c:pt idx="2">
                  <c:v>0</c:v>
                </c:pt>
                <c:pt idx="3">
                  <c:v>654</c:v>
                </c:pt>
                <c:pt idx="4">
                  <c:v>12164.4</c:v>
                </c:pt>
              </c:numCache>
            </c:numRef>
          </c:val>
          <c:smooth val="0"/>
          <c:extLst xmlns:c16r2="http://schemas.microsoft.com/office/drawing/2015/06/chart">
            <c:ext xmlns:c16="http://schemas.microsoft.com/office/drawing/2014/chart" uri="{C3380CC4-5D6E-409C-BE32-E72D297353CC}">
              <c16:uniqueId val="{00000000-93E1-4615-8653-86A664B5F1E8}"/>
            </c:ext>
          </c:extLst>
        </c:ser>
        <c:ser>
          <c:idx val="1"/>
          <c:order val="1"/>
          <c:tx>
            <c:v>Décembre 2020</c:v>
          </c:tx>
          <c:spPr>
            <a:ln w="22225" cap="rnd">
              <a:solidFill>
                <a:schemeClr val="accent2"/>
              </a:solidFill>
            </a:ln>
            <a:effectLst>
              <a:glow rad="139700">
                <a:schemeClr val="accent2">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21'!$C$11:$C$18</c15:sqref>
                  </c15:fullRef>
                </c:ext>
              </c:extLst>
              <c:f>('Janvier 21'!$C$11:$C$12,'Janvier 21'!$C$14:$C$18)</c:f>
              <c:numCache>
                <c:formatCode>#,##0.00_);[Red]\(#,##0.00\)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93E1-4615-8653-86A664B5F1E8}"/>
            </c:ext>
          </c:extLst>
        </c:ser>
        <c:dLbls>
          <c:showLegendKey val="0"/>
          <c:showVal val="0"/>
          <c:showCatName val="0"/>
          <c:showSerName val="0"/>
          <c:showPercent val="0"/>
          <c:showBubbleSize val="0"/>
        </c:dLbls>
        <c:smooth val="0"/>
        <c:axId val="376515128"/>
        <c:axId val="376515912"/>
      </c:lineChart>
      <c:catAx>
        <c:axId val="37651512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6515912"/>
        <c:crosses val="autoZero"/>
        <c:auto val="1"/>
        <c:lblAlgn val="ctr"/>
        <c:lblOffset val="100"/>
        <c:noMultiLvlLbl val="0"/>
      </c:catAx>
      <c:valAx>
        <c:axId val="37651591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651512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Janvier 2021</c:v>
          </c:tx>
          <c:spPr>
            <a:ln w="22225" cap="rnd">
              <a:solidFill>
                <a:schemeClr val="accent1"/>
              </a:solidFill>
            </a:ln>
            <a:effectLst>
              <a:glow rad="139700">
                <a:schemeClr val="accent1">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21'!$B$11:$B$18</c15:sqref>
                  </c15:fullRef>
                </c:ext>
              </c:extLst>
              <c:f>('Janvier 21'!$B$11:$B$12,'Janvier 21'!$B$14:$B$18)</c:f>
              <c:numCache>
                <c:formatCode>#,##0.00_);[Red]\(#,##0.00\)</c:formatCode>
                <c:ptCount val="5"/>
                <c:pt idx="0">
                  <c:v>1962</c:v>
                </c:pt>
                <c:pt idx="1">
                  <c:v>654</c:v>
                </c:pt>
                <c:pt idx="2">
                  <c:v>0</c:v>
                </c:pt>
                <c:pt idx="3">
                  <c:v>654</c:v>
                </c:pt>
                <c:pt idx="4">
                  <c:v>12164.4</c:v>
                </c:pt>
              </c:numCache>
            </c:numRef>
          </c:val>
          <c:smooth val="0"/>
          <c:extLst xmlns:c16r2="http://schemas.microsoft.com/office/drawing/2015/06/chart">
            <c:ext xmlns:c16="http://schemas.microsoft.com/office/drawing/2014/chart" uri="{C3380CC4-5D6E-409C-BE32-E72D297353CC}">
              <c16:uniqueId val="{00000000-93E1-4615-8653-86A664B5F1E8}"/>
            </c:ext>
          </c:extLst>
        </c:ser>
        <c:ser>
          <c:idx val="1"/>
          <c:order val="1"/>
          <c:tx>
            <c:v>Décembre 2020</c:v>
          </c:tx>
          <c:spPr>
            <a:ln w="22225" cap="rnd">
              <a:solidFill>
                <a:schemeClr val="accent2"/>
              </a:solidFill>
            </a:ln>
            <a:effectLst>
              <a:glow rad="139700">
                <a:schemeClr val="accent2">
                  <a:satMod val="175000"/>
                  <a:alpha val="14000"/>
                </a:schemeClr>
              </a:glow>
            </a:effectLst>
          </c:spPr>
          <c:marker>
            <c:symbol val="none"/>
          </c:marker>
          <c:cat>
            <c:strRef>
              <c:extLst>
                <c:ext xmlns:c15="http://schemas.microsoft.com/office/drawing/2012/chart" uri="{02D57815-91ED-43cb-92C2-25804820EDAC}">
                  <c15:fullRef>
                    <c15:sqref>'Janvier 21'!$A$11:$A$18</c15:sqref>
                  </c15:fullRef>
                </c:ext>
              </c:extLst>
              <c:f>('Janvier 21'!$A$11:$A$12,'Janvier 21'!$A$14:$A$18)</c:f>
              <c:strCache>
                <c:ptCount val="5"/>
                <c:pt idx="0">
                  <c:v>TOTAL CHAMBRES REALISEES</c:v>
                </c:pt>
                <c:pt idx="1">
                  <c:v>HEURES DONNEES CLIENT</c:v>
                </c:pt>
                <c:pt idx="2">
                  <c:v>TOTAL HEURES CUMULEES REALISEES</c:v>
                </c:pt>
                <c:pt idx="3">
                  <c:v>TOTAL DIFFERENCE CHAMBRES REALISEES</c:v>
                </c:pt>
                <c:pt idx="4">
                  <c:v>TOTAL BENEFICE / PERTES</c:v>
                </c:pt>
              </c:strCache>
            </c:strRef>
          </c:cat>
          <c:val>
            <c:numRef>
              <c:extLst>
                <c:ext xmlns:c15="http://schemas.microsoft.com/office/drawing/2012/chart" uri="{02D57815-91ED-43cb-92C2-25804820EDAC}">
                  <c15:fullRef>
                    <c15:sqref>'Janvier 21'!$C$11:$C$18</c15:sqref>
                  </c15:fullRef>
                </c:ext>
              </c:extLst>
              <c:f>('Janvier 21'!$C$11:$C$12,'Janvier 21'!$C$14:$C$18)</c:f>
              <c:numCache>
                <c:formatCode>#,##0.00_);[Red]\(#,##0.00\)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93E1-4615-8653-86A664B5F1E8}"/>
            </c:ext>
          </c:extLst>
        </c:ser>
        <c:dLbls>
          <c:showLegendKey val="0"/>
          <c:showVal val="0"/>
          <c:showCatName val="0"/>
          <c:showSerName val="0"/>
          <c:showPercent val="0"/>
          <c:showBubbleSize val="0"/>
        </c:dLbls>
        <c:smooth val="0"/>
        <c:axId val="376512384"/>
        <c:axId val="376510032"/>
      </c:lineChart>
      <c:catAx>
        <c:axId val="37651238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6510032"/>
        <c:crosses val="autoZero"/>
        <c:auto val="1"/>
        <c:lblAlgn val="ctr"/>
        <c:lblOffset val="100"/>
        <c:noMultiLvlLbl val="0"/>
      </c:catAx>
      <c:valAx>
        <c:axId val="37651003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7651238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r>
              <a:rPr lang="en-US"/>
              <a:t>EVOLUTION ANNUELLE 2021</a:t>
            </a:r>
          </a:p>
        </c:rich>
      </c:tx>
      <c:layout>
        <c:manualLayout>
          <c:xMode val="edge"/>
          <c:yMode val="edge"/>
          <c:x val="0.26627077865266841"/>
          <c:y val="3.7037037037037035E-2"/>
        </c:manualLayout>
      </c:layout>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fr-FR"/>
        </a:p>
      </c:txPr>
    </c:title>
    <c:autoTitleDeleted val="0"/>
    <c:plotArea>
      <c:layout/>
      <c:barChart>
        <c:barDir val="col"/>
        <c:grouping val="clustered"/>
        <c:varyColors val="0"/>
        <c:ser>
          <c:idx val="0"/>
          <c:order val="0"/>
          <c:tx>
            <c:strRef>
              <c:f>CUMULS!$A$11</c:f>
              <c:strCache>
                <c:ptCount val="1"/>
                <c:pt idx="0">
                  <c:v>CHAMBRES REALISEES</c:v>
                </c:pt>
              </c:strCache>
            </c:strRef>
          </c:tx>
          <c:spPr>
            <a:noFill/>
            <a:ln w="9525" cap="flat" cmpd="sng" algn="ctr">
              <a:solidFill>
                <a:schemeClr val="accent1"/>
              </a:solidFill>
              <a:miter lim="800000"/>
            </a:ln>
            <a:effectLst>
              <a:glow rad="63500">
                <a:schemeClr val="accent1">
                  <a:satMod val="175000"/>
                  <a:alpha val="25000"/>
                </a:schemeClr>
              </a:glow>
            </a:effectLst>
          </c:spPr>
          <c:invertIfNegative val="0"/>
          <c:cat>
            <c:strRef>
              <c:f>CUMULS!$B$10:$M$10</c:f>
              <c:strCache>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Cache>
            </c:strRef>
          </c:cat>
          <c:val>
            <c:numRef>
              <c:f>CUMULS!$B$11:$M$11</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F596-8341-8429-897A3B2B79E2}"/>
            </c:ext>
          </c:extLst>
        </c:ser>
        <c:ser>
          <c:idx val="1"/>
          <c:order val="1"/>
          <c:tx>
            <c:strRef>
              <c:f>CUMULS!$A$12</c:f>
              <c:strCache>
                <c:ptCount val="1"/>
                <c:pt idx="0">
                  <c:v>HEURES TRAVAILLES EXPLOITATION</c:v>
                </c:pt>
              </c:strCache>
            </c:strRef>
          </c:tx>
          <c:spPr>
            <a:noFill/>
            <a:ln w="9525" cap="flat" cmpd="sng" algn="ctr">
              <a:solidFill>
                <a:schemeClr val="accent2"/>
              </a:solidFill>
              <a:miter lim="800000"/>
            </a:ln>
            <a:effectLst>
              <a:glow rad="63500">
                <a:schemeClr val="accent2">
                  <a:satMod val="175000"/>
                  <a:alpha val="25000"/>
                </a:schemeClr>
              </a:glow>
            </a:effectLst>
          </c:spPr>
          <c:invertIfNegative val="0"/>
          <c:cat>
            <c:strRef>
              <c:f>CUMULS!$B$10:$M$10</c:f>
              <c:strCache>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Cache>
            </c:strRef>
          </c:cat>
          <c:val>
            <c:numRef>
              <c:f>CUMULS!$B$12:$M$12</c:f>
              <c:numCache>
                <c:formatCode>#,##0.00_);[Red]\(#,##0.00\)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1-F596-8341-8429-897A3B2B79E2}"/>
            </c:ext>
          </c:extLst>
        </c:ser>
        <c:ser>
          <c:idx val="2"/>
          <c:order val="2"/>
          <c:tx>
            <c:strRef>
              <c:f>CUMULS!$A$13</c:f>
              <c:strCache>
                <c:ptCount val="1"/>
                <c:pt idx="0">
                  <c:v>HEURES TRAVAILLES EQUIPIERS</c:v>
                </c:pt>
              </c:strCache>
            </c:strRef>
          </c:tx>
          <c:spPr>
            <a:noFill/>
            <a:ln w="9525" cap="flat" cmpd="sng" algn="ctr">
              <a:solidFill>
                <a:schemeClr val="accent3"/>
              </a:solidFill>
              <a:miter lim="800000"/>
            </a:ln>
            <a:effectLst>
              <a:glow rad="63500">
                <a:schemeClr val="accent3">
                  <a:satMod val="175000"/>
                  <a:alpha val="25000"/>
                </a:schemeClr>
              </a:glow>
            </a:effectLst>
          </c:spPr>
          <c:invertIfNegative val="0"/>
          <c:cat>
            <c:strRef>
              <c:f>CUMULS!$B$10:$M$10</c:f>
              <c:strCache>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Cache>
            </c:strRef>
          </c:cat>
          <c:val>
            <c:numRef>
              <c:f>CUMULS!$B$13:$M$13</c:f>
              <c:numCache>
                <c:formatCode>#,##0.00_);[Red]\(#,##0.00\)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2-F596-8341-8429-897A3B2B79E2}"/>
            </c:ext>
          </c:extLst>
        </c:ser>
        <c:ser>
          <c:idx val="3"/>
          <c:order val="3"/>
          <c:tx>
            <c:strRef>
              <c:f>CUMULS!$A$14</c:f>
              <c:strCache>
                <c:ptCount val="1"/>
                <c:pt idx="0">
                  <c:v>HEURES TRAVAILLES ENCADREMENTS</c:v>
                </c:pt>
              </c:strCache>
            </c:strRef>
          </c:tx>
          <c:spPr>
            <a:noFill/>
            <a:ln w="9525" cap="flat" cmpd="sng" algn="ctr">
              <a:solidFill>
                <a:schemeClr val="accent4"/>
              </a:solidFill>
              <a:miter lim="800000"/>
            </a:ln>
            <a:effectLst>
              <a:glow rad="63500">
                <a:schemeClr val="accent4">
                  <a:satMod val="175000"/>
                  <a:alpha val="25000"/>
                </a:schemeClr>
              </a:glow>
            </a:effectLst>
          </c:spPr>
          <c:invertIfNegative val="0"/>
          <c:cat>
            <c:strRef>
              <c:f>CUMULS!$B$10:$M$10</c:f>
              <c:strCache>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Cache>
            </c:strRef>
          </c:cat>
          <c:val>
            <c:numRef>
              <c:f>CUMULS!$B$14:$M$14</c:f>
              <c:numCache>
                <c:formatCode>#,##0.00_);[Red]\(#,##0.00\)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3-F596-8341-8429-897A3B2B79E2}"/>
            </c:ext>
          </c:extLst>
        </c:ser>
        <c:ser>
          <c:idx val="4"/>
          <c:order val="4"/>
          <c:tx>
            <c:strRef>
              <c:f>CUMULS!$A$15</c:f>
              <c:strCache>
                <c:ptCount val="1"/>
                <c:pt idx="0">
                  <c:v>TOTAL HEURES TRAVAILLES </c:v>
                </c:pt>
              </c:strCache>
            </c:strRef>
          </c:tx>
          <c:spPr>
            <a:noFill/>
            <a:ln w="9525" cap="flat" cmpd="sng" algn="ctr">
              <a:solidFill>
                <a:schemeClr val="accent5"/>
              </a:solidFill>
              <a:miter lim="800000"/>
            </a:ln>
            <a:effectLst>
              <a:glow rad="63500">
                <a:schemeClr val="accent5">
                  <a:satMod val="175000"/>
                  <a:alpha val="25000"/>
                </a:schemeClr>
              </a:glow>
            </a:effectLst>
          </c:spPr>
          <c:invertIfNegative val="0"/>
          <c:cat>
            <c:strRef>
              <c:f>CUMULS!$B$10:$M$10</c:f>
              <c:strCache>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Cache>
            </c:strRef>
          </c:cat>
          <c:val>
            <c:numRef>
              <c:f>CUMULS!$B$15:$M$15</c:f>
              <c:numCache>
                <c:formatCode>#,##0.00_);[Red]\(#,##0.00\)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4-F596-8341-8429-897A3B2B79E2}"/>
            </c:ext>
          </c:extLst>
        </c:ser>
        <c:ser>
          <c:idx val="5"/>
          <c:order val="5"/>
          <c:tx>
            <c:strRef>
              <c:f>CUMULS!$A$16</c:f>
              <c:strCache>
                <c:ptCount val="1"/>
                <c:pt idx="0">
                  <c:v>TOTAL BENEFICE /PERTE</c:v>
                </c:pt>
              </c:strCache>
            </c:strRef>
          </c:tx>
          <c:spPr>
            <a:noFill/>
            <a:ln w="9525" cap="flat" cmpd="sng" algn="ctr">
              <a:solidFill>
                <a:schemeClr val="accent6"/>
              </a:solidFill>
              <a:miter lim="800000"/>
            </a:ln>
            <a:effectLst>
              <a:glow rad="63500">
                <a:schemeClr val="accent6">
                  <a:satMod val="175000"/>
                  <a:alpha val="25000"/>
                </a:schemeClr>
              </a:glow>
            </a:effectLst>
          </c:spPr>
          <c:invertIfNegative val="0"/>
          <c:cat>
            <c:strRef>
              <c:f>CUMULS!$B$10:$M$10</c:f>
              <c:strCache>
                <c:ptCount val="12"/>
                <c:pt idx="0">
                  <c:v>Janvier</c:v>
                </c:pt>
                <c:pt idx="1">
                  <c:v>Février</c:v>
                </c:pt>
                <c:pt idx="2">
                  <c:v>Mars</c:v>
                </c:pt>
                <c:pt idx="3">
                  <c:v>Avril</c:v>
                </c:pt>
                <c:pt idx="4">
                  <c:v>Mai</c:v>
                </c:pt>
                <c:pt idx="5">
                  <c:v>Juin</c:v>
                </c:pt>
                <c:pt idx="6">
                  <c:v>Juillet</c:v>
                </c:pt>
                <c:pt idx="7">
                  <c:v>Août</c:v>
                </c:pt>
                <c:pt idx="8">
                  <c:v>Septembre</c:v>
                </c:pt>
                <c:pt idx="9">
                  <c:v>Octobre</c:v>
                </c:pt>
                <c:pt idx="10">
                  <c:v>Novembre</c:v>
                </c:pt>
                <c:pt idx="11">
                  <c:v>Décembre</c:v>
                </c:pt>
              </c:strCache>
            </c:strRef>
          </c:cat>
          <c:val>
            <c:numRef>
              <c:f>CUMULS!$B$16:$M$16</c:f>
              <c:numCache>
                <c:formatCode>#,##0.00_);[Red]\(#,##0.00\)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5-F596-8341-8429-897A3B2B79E2}"/>
            </c:ext>
          </c:extLst>
        </c:ser>
        <c:dLbls>
          <c:showLegendKey val="0"/>
          <c:showVal val="0"/>
          <c:showCatName val="0"/>
          <c:showSerName val="0"/>
          <c:showPercent val="0"/>
          <c:showBubbleSize val="0"/>
        </c:dLbls>
        <c:gapWidth val="315"/>
        <c:overlap val="-40"/>
        <c:axId val="383683024"/>
        <c:axId val="383684592"/>
      </c:barChart>
      <c:catAx>
        <c:axId val="38368302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83684592"/>
        <c:crosses val="autoZero"/>
        <c:auto val="1"/>
        <c:lblAlgn val="ctr"/>
        <c:lblOffset val="100"/>
        <c:noMultiLvlLbl val="0"/>
      </c:catAx>
      <c:valAx>
        <c:axId val="383684592"/>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383683024"/>
        <c:crosses val="autoZero"/>
        <c:crossBetween val="between"/>
      </c:valAx>
      <c:spPr>
        <a:noFill/>
        <a:ln>
          <a:noFill/>
        </a:ln>
        <a:effectLst/>
      </c:spPr>
    </c:plotArea>
    <c:legend>
      <c:legendPos val="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legend>
    <c:plotVisOnly val="1"/>
    <c:dispBlanksAs val="gap"/>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13">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6350</xdr:colOff>
      <xdr:row>9</xdr:row>
      <xdr:rowOff>25400</xdr:rowOff>
    </xdr:from>
    <xdr:to>
      <xdr:col>12</xdr:col>
      <xdr:colOff>177800</xdr:colOff>
      <xdr:row>21</xdr:row>
      <xdr:rowOff>165100</xdr:rowOff>
    </xdr:to>
    <xdr:graphicFrame macro="">
      <xdr:nvGraphicFramePr>
        <xdr:cNvPr id="2" name="Graphique 1">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257175</xdr:colOff>
      <xdr:row>23</xdr:row>
      <xdr:rowOff>66675</xdr:rowOff>
    </xdr:from>
    <xdr:to>
      <xdr:col>13</xdr:col>
      <xdr:colOff>177799</xdr:colOff>
      <xdr:row>38</xdr:row>
      <xdr:rowOff>0</xdr:rowOff>
    </xdr:to>
    <xdr:sp macro="" textlink="">
      <xdr:nvSpPr>
        <xdr:cNvPr id="3" name="ZoneTexte 2">
          <a:extLst>
            <a:ext uri="{FF2B5EF4-FFF2-40B4-BE49-F238E27FC236}">
              <a16:creationId xmlns="" xmlns:a16="http://schemas.microsoft.com/office/drawing/2014/main" id="{00000000-0008-0000-0300-000005000000}"/>
            </a:ext>
          </a:extLst>
        </xdr:cNvPr>
        <xdr:cNvSpPr txBox="1"/>
      </xdr:nvSpPr>
      <xdr:spPr>
        <a:xfrm>
          <a:off x="7334250" y="4933950"/>
          <a:ext cx="4987924" cy="3505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200" b="1" i="1" u="none" strike="noStrike" baseline="0">
            <a:solidFill>
              <a:srgbClr val="FF0000"/>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6350</xdr:colOff>
      <xdr:row>9</xdr:row>
      <xdr:rowOff>25400</xdr:rowOff>
    </xdr:from>
    <xdr:to>
      <xdr:col>12</xdr:col>
      <xdr:colOff>177800</xdr:colOff>
      <xdr:row>21</xdr:row>
      <xdr:rowOff>165100</xdr:rowOff>
    </xdr:to>
    <xdr:graphicFrame macro="">
      <xdr:nvGraphicFramePr>
        <xdr:cNvPr id="6" name="Graphique 5">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6350</xdr:colOff>
      <xdr:row>9</xdr:row>
      <xdr:rowOff>25400</xdr:rowOff>
    </xdr:from>
    <xdr:to>
      <xdr:col>12</xdr:col>
      <xdr:colOff>177800</xdr:colOff>
      <xdr:row>21</xdr:row>
      <xdr:rowOff>165100</xdr:rowOff>
    </xdr:to>
    <xdr:graphicFrame macro="">
      <xdr:nvGraphicFramePr>
        <xdr:cNvPr id="7" name="Graphique 6">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257175</xdr:colOff>
      <xdr:row>22</xdr:row>
      <xdr:rowOff>180975</xdr:rowOff>
    </xdr:from>
    <xdr:to>
      <xdr:col>13</xdr:col>
      <xdr:colOff>177799</xdr:colOff>
      <xdr:row>38</xdr:row>
      <xdr:rowOff>0</xdr:rowOff>
    </xdr:to>
    <xdr:sp macro="" textlink="">
      <xdr:nvSpPr>
        <xdr:cNvPr id="8" name="ZoneTexte 7">
          <a:extLst>
            <a:ext uri="{FF2B5EF4-FFF2-40B4-BE49-F238E27FC236}">
              <a16:creationId xmlns="" xmlns:a16="http://schemas.microsoft.com/office/drawing/2014/main" id="{00000000-0008-0000-0300-000005000000}"/>
            </a:ext>
          </a:extLst>
        </xdr:cNvPr>
        <xdr:cNvSpPr txBox="1"/>
      </xdr:nvSpPr>
      <xdr:spPr>
        <a:xfrm>
          <a:off x="7334250" y="4857750"/>
          <a:ext cx="4987924" cy="358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200" b="1" i="1" u="none" strike="noStrike" baseline="0">
            <a:solidFill>
              <a:srgbClr val="FF0000"/>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517790</xdr:colOff>
      <xdr:row>4</xdr:row>
      <xdr:rowOff>11906</xdr:rowOff>
    </xdr:to>
    <xdr:pic>
      <xdr:nvPicPr>
        <xdr:cNvPr id="2" name="Picture 3" descr="ELIOR_logo_Services_P">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108465" cy="73580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0</xdr:colOff>
      <xdr:row>31</xdr:row>
      <xdr:rowOff>0</xdr:rowOff>
    </xdr:from>
    <xdr:ext cx="2114550" cy="188360"/>
    <xdr:sp macro="" textlink="">
      <xdr:nvSpPr>
        <xdr:cNvPr id="3" name="ZoneTexte 2">
          <a:extLst>
            <a:ext uri="{FF2B5EF4-FFF2-40B4-BE49-F238E27FC236}">
              <a16:creationId xmlns="" xmlns:a16="http://schemas.microsoft.com/office/drawing/2014/main" id="{00000000-0008-0000-0400-000003000000}"/>
            </a:ext>
          </a:extLst>
        </xdr:cNvPr>
        <xdr:cNvSpPr txBox="1"/>
      </xdr:nvSpPr>
      <xdr:spPr>
        <a:xfrm>
          <a:off x="6496050" y="6410325"/>
          <a:ext cx="2114550" cy="18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endParaRPr lang="fr-FR" sz="1100"/>
        </a:p>
      </xdr:txBody>
    </xdr:sp>
    <xdr:clientData/>
  </xdr:oneCellAnchor>
  <xdr:twoCellAnchor>
    <xdr:from>
      <xdr:col>6</xdr:col>
      <xdr:colOff>6350</xdr:colOff>
      <xdr:row>9</xdr:row>
      <xdr:rowOff>25400</xdr:rowOff>
    </xdr:from>
    <xdr:to>
      <xdr:col>12</xdr:col>
      <xdr:colOff>177800</xdr:colOff>
      <xdr:row>21</xdr:row>
      <xdr:rowOff>165100</xdr:rowOff>
    </xdr:to>
    <xdr:graphicFrame macro="">
      <xdr:nvGraphicFramePr>
        <xdr:cNvPr id="8" name="Graphique 7">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6350</xdr:colOff>
      <xdr:row>9</xdr:row>
      <xdr:rowOff>25400</xdr:rowOff>
    </xdr:from>
    <xdr:to>
      <xdr:col>12</xdr:col>
      <xdr:colOff>177800</xdr:colOff>
      <xdr:row>21</xdr:row>
      <xdr:rowOff>165100</xdr:rowOff>
    </xdr:to>
    <xdr:graphicFrame macro="">
      <xdr:nvGraphicFramePr>
        <xdr:cNvPr id="9" name="Graphique 8">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257175</xdr:colOff>
      <xdr:row>22</xdr:row>
      <xdr:rowOff>180975</xdr:rowOff>
    </xdr:from>
    <xdr:to>
      <xdr:col>13</xdr:col>
      <xdr:colOff>177799</xdr:colOff>
      <xdr:row>38</xdr:row>
      <xdr:rowOff>0</xdr:rowOff>
    </xdr:to>
    <xdr:sp macro="" textlink="">
      <xdr:nvSpPr>
        <xdr:cNvPr id="10" name="ZoneTexte 9">
          <a:extLst>
            <a:ext uri="{FF2B5EF4-FFF2-40B4-BE49-F238E27FC236}">
              <a16:creationId xmlns="" xmlns:a16="http://schemas.microsoft.com/office/drawing/2014/main" id="{00000000-0008-0000-0300-000005000000}"/>
            </a:ext>
          </a:extLst>
        </xdr:cNvPr>
        <xdr:cNvSpPr txBox="1"/>
      </xdr:nvSpPr>
      <xdr:spPr>
        <a:xfrm>
          <a:off x="7334250" y="4857750"/>
          <a:ext cx="4987924" cy="358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200" b="1" i="1" u="none" strike="noStrike" baseline="0">
            <a:solidFill>
              <a:srgbClr val="FF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517790</xdr:colOff>
      <xdr:row>4</xdr:row>
      <xdr:rowOff>11906</xdr:rowOff>
    </xdr:to>
    <xdr:pic>
      <xdr:nvPicPr>
        <xdr:cNvPr id="2" name="Picture 3" descr="ELIOR_logo_Services_P">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108465" cy="73580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9525</xdr:colOff>
      <xdr:row>34</xdr:row>
      <xdr:rowOff>9530</xdr:rowOff>
    </xdr:from>
    <xdr:ext cx="4191000" cy="180974"/>
    <xdr:sp macro="" textlink="">
      <xdr:nvSpPr>
        <xdr:cNvPr id="2" name="ZoneTexte 1">
          <a:extLst>
            <a:ext uri="{FF2B5EF4-FFF2-40B4-BE49-F238E27FC236}">
              <a16:creationId xmlns="" xmlns:a16="http://schemas.microsoft.com/office/drawing/2014/main" id="{00000000-0008-0000-0500-000002000000}"/>
            </a:ext>
          </a:extLst>
        </xdr:cNvPr>
        <xdr:cNvSpPr txBox="1"/>
      </xdr:nvSpPr>
      <xdr:spPr>
        <a:xfrm>
          <a:off x="6505575" y="6800855"/>
          <a:ext cx="4191000" cy="1809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endParaRPr lang="fr-FR" sz="1100"/>
        </a:p>
      </xdr:txBody>
    </xdr:sp>
    <xdr:clientData/>
  </xdr:oneCellAnchor>
  <xdr:oneCellAnchor>
    <xdr:from>
      <xdr:col>6</xdr:col>
      <xdr:colOff>0</xdr:colOff>
      <xdr:row>32</xdr:row>
      <xdr:rowOff>0</xdr:rowOff>
    </xdr:from>
    <xdr:ext cx="2114550" cy="188360"/>
    <xdr:sp macro="" textlink="">
      <xdr:nvSpPr>
        <xdr:cNvPr id="3" name="ZoneTexte 2">
          <a:extLst>
            <a:ext uri="{FF2B5EF4-FFF2-40B4-BE49-F238E27FC236}">
              <a16:creationId xmlns="" xmlns:a16="http://schemas.microsoft.com/office/drawing/2014/main" id="{00000000-0008-0000-0500-000003000000}"/>
            </a:ext>
          </a:extLst>
        </xdr:cNvPr>
        <xdr:cNvSpPr txBox="1"/>
      </xdr:nvSpPr>
      <xdr:spPr>
        <a:xfrm>
          <a:off x="6496050" y="6410325"/>
          <a:ext cx="2114550" cy="188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endParaRPr lang="fr-FR" sz="1100"/>
        </a:p>
      </xdr:txBody>
    </xdr:sp>
    <xdr:clientData/>
  </xdr:oneCellAnchor>
  <xdr:twoCellAnchor>
    <xdr:from>
      <xdr:col>7</xdr:col>
      <xdr:colOff>542925</xdr:colOff>
      <xdr:row>23</xdr:row>
      <xdr:rowOff>0</xdr:rowOff>
    </xdr:from>
    <xdr:to>
      <xdr:col>13</xdr:col>
      <xdr:colOff>470144</xdr:colOff>
      <xdr:row>36</xdr:row>
      <xdr:rowOff>152401</xdr:rowOff>
    </xdr:to>
    <xdr:sp macro="" textlink="">
      <xdr:nvSpPr>
        <xdr:cNvPr id="5" name="ZoneTexte 4">
          <a:extLst>
            <a:ext uri="{FF2B5EF4-FFF2-40B4-BE49-F238E27FC236}">
              <a16:creationId xmlns="" xmlns:a16="http://schemas.microsoft.com/office/drawing/2014/main" id="{00000000-0008-0000-0500-000005000000}"/>
            </a:ext>
          </a:extLst>
        </xdr:cNvPr>
        <xdr:cNvSpPr txBox="1"/>
      </xdr:nvSpPr>
      <xdr:spPr>
        <a:xfrm>
          <a:off x="7743825" y="4838700"/>
          <a:ext cx="4994519" cy="32194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0" i="1" u="none" strike="noStrike" baseline="0">
              <a:solidFill>
                <a:schemeClr val="dk1"/>
              </a:solidFill>
              <a:latin typeface="+mn-lt"/>
              <a:ea typeface="+mn-ea"/>
              <a:cs typeface="+mn-cs"/>
            </a:rPr>
            <a:t>* FOTO TABITA Dorcas CP: 19 avril - 17 Mai 2021</a:t>
          </a:r>
        </a:p>
        <a:p>
          <a:r>
            <a:rPr lang="fr-FR" sz="1100" b="0" i="1" u="none" strike="noStrike" baseline="0">
              <a:solidFill>
                <a:schemeClr val="dk1"/>
              </a:solidFill>
              <a:latin typeface="+mn-lt"/>
              <a:ea typeface="+mn-ea"/>
              <a:cs typeface="+mn-cs"/>
            </a:rPr>
            <a:t>* PREGASSE Sagayamarie CP: 1 avril - 21 avril 2021 </a:t>
          </a:r>
        </a:p>
        <a:p>
          <a:endParaRPr lang="fr-FR" sz="1100" b="0" i="1" u="none" strike="noStrike" baseline="0">
            <a:solidFill>
              <a:schemeClr val="dk1"/>
            </a:solidFill>
            <a:latin typeface="+mn-lt"/>
            <a:ea typeface="+mn-ea"/>
            <a:cs typeface="+mn-cs"/>
          </a:endParaRPr>
        </a:p>
      </xdr:txBody>
    </xdr:sp>
    <xdr:clientData/>
  </xdr:twoCellAnchor>
  <xdr:twoCellAnchor>
    <xdr:from>
      <xdr:col>6</xdr:col>
      <xdr:colOff>6350</xdr:colOff>
      <xdr:row>9</xdr:row>
      <xdr:rowOff>25400</xdr:rowOff>
    </xdr:from>
    <xdr:to>
      <xdr:col>12</xdr:col>
      <xdr:colOff>177800</xdr:colOff>
      <xdr:row>21</xdr:row>
      <xdr:rowOff>165100</xdr:rowOff>
    </xdr:to>
    <xdr:graphicFrame macro="">
      <xdr:nvGraphicFramePr>
        <xdr:cNvPr id="8" name="Graphique 7">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6350</xdr:colOff>
      <xdr:row>9</xdr:row>
      <xdr:rowOff>25400</xdr:rowOff>
    </xdr:from>
    <xdr:to>
      <xdr:col>12</xdr:col>
      <xdr:colOff>177800</xdr:colOff>
      <xdr:row>21</xdr:row>
      <xdr:rowOff>165100</xdr:rowOff>
    </xdr:to>
    <xdr:graphicFrame macro="">
      <xdr:nvGraphicFramePr>
        <xdr:cNvPr id="9" name="Graphique 8">
          <a:extLst>
            <a:ext uri="{FF2B5EF4-FFF2-40B4-BE49-F238E27FC236}">
              <a16:creationId xmlns=""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257175</xdr:colOff>
      <xdr:row>22</xdr:row>
      <xdr:rowOff>180975</xdr:rowOff>
    </xdr:from>
    <xdr:to>
      <xdr:col>13</xdr:col>
      <xdr:colOff>177799</xdr:colOff>
      <xdr:row>38</xdr:row>
      <xdr:rowOff>0</xdr:rowOff>
    </xdr:to>
    <xdr:sp macro="" textlink="">
      <xdr:nvSpPr>
        <xdr:cNvPr id="10" name="ZoneTexte 9">
          <a:extLst>
            <a:ext uri="{FF2B5EF4-FFF2-40B4-BE49-F238E27FC236}">
              <a16:creationId xmlns="" xmlns:a16="http://schemas.microsoft.com/office/drawing/2014/main" id="{00000000-0008-0000-0300-000005000000}"/>
            </a:ext>
          </a:extLst>
        </xdr:cNvPr>
        <xdr:cNvSpPr txBox="1"/>
      </xdr:nvSpPr>
      <xdr:spPr>
        <a:xfrm>
          <a:off x="7334250" y="4857750"/>
          <a:ext cx="4987924" cy="358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200" b="1" i="1" u="none" strike="noStrike" baseline="0">
            <a:solidFill>
              <a:srgbClr val="FF0000"/>
            </a:solidFill>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397669</xdr:colOff>
      <xdr:row>0</xdr:row>
      <xdr:rowOff>2</xdr:rowOff>
    </xdr:from>
    <xdr:to>
      <xdr:col>0</xdr:col>
      <xdr:colOff>2124075</xdr:colOff>
      <xdr:row>2</xdr:row>
      <xdr:rowOff>66676</xdr:rowOff>
    </xdr:to>
    <xdr:pic>
      <xdr:nvPicPr>
        <xdr:cNvPr id="4" name="Picture 3" descr="ELIOR_logo_Services_P">
          <a:extLst>
            <a:ext uri="{FF2B5EF4-FFF2-40B4-BE49-F238E27FC236}">
              <a16:creationId xmlns=""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97669" y="2"/>
          <a:ext cx="1726406" cy="657224"/>
        </a:xfrm>
        <a:prstGeom prst="rect">
          <a:avLst/>
        </a:prstGeom>
        <a:noFill/>
        <a:ln w="9525">
          <a:noFill/>
          <a:miter lim="800000"/>
          <a:headEnd/>
          <a:tailEnd/>
        </a:ln>
      </xdr:spPr>
    </xdr:pic>
    <xdr:clientData/>
  </xdr:twoCellAnchor>
  <xdr:twoCellAnchor>
    <xdr:from>
      <xdr:col>5</xdr:col>
      <xdr:colOff>390525</xdr:colOff>
      <xdr:row>16</xdr:row>
      <xdr:rowOff>107950</xdr:rowOff>
    </xdr:from>
    <xdr:to>
      <xdr:col>10</xdr:col>
      <xdr:colOff>168275</xdr:colOff>
      <xdr:row>30</xdr:row>
      <xdr:rowOff>101600</xdr:rowOff>
    </xdr:to>
    <xdr:graphicFrame macro="">
      <xdr:nvGraphicFramePr>
        <xdr:cNvPr id="5" name="Graphique 4">
          <a:extLst>
            <a:ext uri="{FF2B5EF4-FFF2-40B4-BE49-F238E27FC236}">
              <a16:creationId xmlns="" xmlns:a16="http://schemas.microsoft.com/office/drawing/2014/main" id="{00000000-0008-0000-0E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id="9" name="Tableau210" displayName="Tableau210" ref="A33:G38" totalsRowShown="0" headerRowDxfId="964">
  <autoFilter ref="A33:G38"/>
  <sortState ref="A32:G36">
    <sortCondition ref="A32"/>
  </sortState>
  <tableColumns count="7">
    <tableColumn id="1" name="ENCADREMENT" dataDxfId="963"/>
    <tableColumn id="2" name="HEURES TRAVAILEES"/>
    <tableColumn id="4" name="CONGES PAYES DU …. AU…"/>
    <tableColumn id="5" name="CHOMAGE PARTIEL JOURS"/>
    <tableColumn id="6" name="HORAIRE QUOTIDIEN"/>
    <tableColumn id="7" name="CHOMAGE PARTIEL / HEURES"/>
    <tableColumn id="8" name="COMMENTAIRE"/>
  </tableColumns>
  <tableStyleInfo name="TableStyleLight11" showFirstColumn="0" showLastColumn="0" showRowStripes="1" showColumnStripes="0"/>
</table>
</file>

<file path=xl/tables/table2.xml><?xml version="1.0" encoding="utf-8"?>
<table xmlns="http://schemas.openxmlformats.org/spreadsheetml/2006/main" id="10" name="Tableau311" displayName="Tableau311" ref="A24:G31" totalsRowShown="0" headerRowDxfId="962">
  <autoFilter ref="A24:G31"/>
  <sortState ref="A25:G31">
    <sortCondition ref="A30"/>
  </sortState>
  <tableColumns count="7">
    <tableColumn id="1" name="EQUIPIERS" dataDxfId="961"/>
    <tableColumn id="2" name="HEURES TRAVAILEES" dataDxfId="960">
      <calculatedColumnFormula>SUM(B19:B24)</calculatedColumnFormula>
    </tableColumn>
    <tableColumn id="4" name="CONGES PAYES DU …. AU…" dataDxfId="959"/>
    <tableColumn id="5" name="CHOMAGE PARTIEL JOURS" dataDxfId="958"/>
    <tableColumn id="6" name="HORAIRE QUOTIDIEN" dataDxfId="957"/>
    <tableColumn id="7" name="CHOMAGE PARTIEL / HEURES" dataDxfId="956"/>
    <tableColumn id="8" name="COMMENTAIRE" dataDxfId="955"/>
  </tableColumns>
  <tableStyleInfo name="TableStyleLight11" showFirstColumn="0" showLastColumn="0" showRowStripes="1" showColumnStripes="0"/>
</table>
</file>

<file path=xl/tables/table3.xml><?xml version="1.0" encoding="utf-8"?>
<table xmlns="http://schemas.openxmlformats.org/spreadsheetml/2006/main" id="11" name="Janvier" displayName="Janvier" ref="A10:E14" totalsRowShown="0">
  <autoFilter ref="A10:E14"/>
  <tableColumns count="5">
    <tableColumn id="1" name="EXPLOITATION" dataDxfId="954"/>
    <tableColumn id="4" name="MOIS EN COURS" dataDxfId="953"/>
    <tableColumn id="5" name="MOIS M - 1" dataDxfId="952"/>
    <tableColumn id="6" name="DIFFERENCE" dataDxfId="951"/>
    <tableColumn id="8" name="ANNEE PRECEDENTE" dataDxfId="950"/>
  </tableColumns>
  <tableStyleInfo name="TableStyleLight11" showFirstColumn="0" showLastColumn="0" showRowStripes="1" showColumnStripes="0"/>
</table>
</file>

<file path=xl/tables/table4.xml><?xml version="1.0" encoding="utf-8"?>
<table xmlns="http://schemas.openxmlformats.org/spreadsheetml/2006/main" id="5" name="Tableau2106" displayName="Tableau2106" ref="A33:G38" totalsRowShown="0" headerRowDxfId="653">
  <autoFilter ref="A33:G38"/>
  <sortState ref="A34:G38">
    <sortCondition ref="A32"/>
  </sortState>
  <tableColumns count="7">
    <tableColumn id="1" name="ENCADREMENT" dataDxfId="652"/>
    <tableColumn id="2" name="HEURES TRAVAILEES"/>
    <tableColumn id="4" name="CONGES PAYES DU …. AU…"/>
    <tableColumn id="5" name="CHOMAGE PARTIEL JOURS"/>
    <tableColumn id="6" name="HORAIRE QUOTIDIEN"/>
    <tableColumn id="7" name="CHOMAGE PARTIEL / HEURES"/>
    <tableColumn id="8" name="COMMENTAIRE"/>
  </tableColumns>
  <tableStyleInfo name="TableStyleLight11" showFirstColumn="0" showLastColumn="0" showRowStripes="1" showColumnStripes="0"/>
</table>
</file>

<file path=xl/tables/table5.xml><?xml version="1.0" encoding="utf-8"?>
<table xmlns="http://schemas.openxmlformats.org/spreadsheetml/2006/main" id="6" name="Tableau3117" displayName="Tableau3117" ref="A24:G31" totalsRowShown="0" headerRowDxfId="651">
  <autoFilter ref="A24:G31"/>
  <sortState ref="A25:G31">
    <sortCondition ref="A30"/>
  </sortState>
  <tableColumns count="7">
    <tableColumn id="1" name="EQUIPIERS" dataDxfId="650"/>
    <tableColumn id="2" name="HEURES TRAVAILEES" dataDxfId="649">
      <calculatedColumnFormula>SUM(B19:B24)</calculatedColumnFormula>
    </tableColumn>
    <tableColumn id="4" name="CONGES PAYES DU …. AU…" dataDxfId="648"/>
    <tableColumn id="5" name="CHOMAGE PARTIEL JOURS" dataDxfId="647"/>
    <tableColumn id="6" name="HORAIRE QUOTIDIEN" dataDxfId="646"/>
    <tableColumn id="7" name="CHOMAGE PARTIEL / HEURES" dataDxfId="645"/>
    <tableColumn id="8" name="COMMENTAIRE" dataDxfId="644"/>
  </tableColumns>
  <tableStyleInfo name="TableStyleLight11" showFirstColumn="0" showLastColumn="0" showRowStripes="1" showColumnStripes="0"/>
</table>
</file>

<file path=xl/tables/table6.xml><?xml version="1.0" encoding="utf-8"?>
<table xmlns="http://schemas.openxmlformats.org/spreadsheetml/2006/main" id="7" name="Janvier8" displayName="Janvier8" ref="A10:E14" totalsRowShown="0">
  <autoFilter ref="A10:E14"/>
  <tableColumns count="5">
    <tableColumn id="1" name="EXPLOITATION" dataDxfId="643"/>
    <tableColumn id="4" name="MOIS EN COURS" dataDxfId="642"/>
    <tableColumn id="5" name="MOIS M - 1" dataDxfId="641"/>
    <tableColumn id="6" name="DIFFERENCE" dataDxfId="640"/>
    <tableColumn id="8" name="ANNEE PRECEDENTE" dataDxfId="639"/>
  </tableColumns>
  <tableStyleInfo name="TableStyleLight11" showFirstColumn="0" showLastColumn="0" showRowStripes="1" showColumnStripes="0"/>
</table>
</file>

<file path=xl/tables/table7.xml><?xml version="1.0" encoding="utf-8"?>
<table xmlns="http://schemas.openxmlformats.org/spreadsheetml/2006/main" id="26" name="Tableau210627" displayName="Tableau210627" ref="A33:G38" totalsRowShown="0" headerRowDxfId="342">
  <autoFilter ref="A33:G38"/>
  <sortState ref="A34:G38">
    <sortCondition ref="A32"/>
  </sortState>
  <tableColumns count="7">
    <tableColumn id="1" name="ENCADREMENT" dataDxfId="341"/>
    <tableColumn id="2" name="HEURES TRAVAILEES"/>
    <tableColumn id="4" name="CONGES PAYES DU …. AU…"/>
    <tableColumn id="5" name="CHOMAGE PARTIEL JOURS"/>
    <tableColumn id="6" name="HORAIRE QUOTIDIEN"/>
    <tableColumn id="7" name="CHOMAGE PARTIEL / HEURES"/>
    <tableColumn id="8" name="COMMENTAIRE"/>
  </tableColumns>
  <tableStyleInfo name="TableStyleLight11" showFirstColumn="0" showLastColumn="0" showRowStripes="1" showColumnStripes="0"/>
</table>
</file>

<file path=xl/tables/table8.xml><?xml version="1.0" encoding="utf-8"?>
<table xmlns="http://schemas.openxmlformats.org/spreadsheetml/2006/main" id="27" name="Tableau311728" displayName="Tableau311728" ref="A24:G31" totalsRowShown="0" headerRowDxfId="340">
  <autoFilter ref="A24:G31"/>
  <sortState ref="A25:G31">
    <sortCondition ref="A30"/>
  </sortState>
  <tableColumns count="7">
    <tableColumn id="1" name="EQUIPIERS" dataDxfId="339"/>
    <tableColumn id="2" name="HEURES TRAVAILEES" dataDxfId="338">
      <calculatedColumnFormula>SUM(B19:B24)</calculatedColumnFormula>
    </tableColumn>
    <tableColumn id="4" name="CONGES PAYES DU …. AU…" dataDxfId="337"/>
    <tableColumn id="5" name="CHOMAGE PARTIEL JOURS" dataDxfId="336"/>
    <tableColumn id="6" name="HORAIRE QUOTIDIEN" dataDxfId="335"/>
    <tableColumn id="7" name="CHOMAGE PARTIEL / HEURES" dataDxfId="334"/>
    <tableColumn id="8" name="COMMENTAIRE" dataDxfId="333"/>
  </tableColumns>
  <tableStyleInfo name="TableStyleLight11" showFirstColumn="0" showLastColumn="0" showRowStripes="1" showColumnStripes="0"/>
</table>
</file>

<file path=xl/tables/table9.xml><?xml version="1.0" encoding="utf-8"?>
<table xmlns="http://schemas.openxmlformats.org/spreadsheetml/2006/main" id="28" name="Janvier829" displayName="Janvier829" ref="A10:E14" totalsRowShown="0">
  <autoFilter ref="A10:E14"/>
  <tableColumns count="5">
    <tableColumn id="1" name="EXPLOITATION" dataDxfId="332"/>
    <tableColumn id="4" name="MOIS EN COURS" dataDxfId="331"/>
    <tableColumn id="5" name="MOIS M - 1" dataDxfId="330"/>
    <tableColumn id="6" name="DIFFERENCE" dataDxfId="329"/>
    <tableColumn id="8" name="ANNEE PRECEDENTE" dataDxfId="328"/>
  </tableColumns>
  <tableStyleInfo name="TableStyleLight11" showFirstColumn="0" showLastColumn="0" showRowStripes="1" showColumnStripes="0"/>
</table>
</file>

<file path=xl/tables/table10.xml><?xml version="1.0" encoding="utf-8"?>
<table xmlns="http://schemas.openxmlformats.org/spreadsheetml/2006/main" id="29" name="Tableau210630" displayName="Tableau210630" ref="A33:G38" totalsRowShown="0" headerRowDxfId="31">
  <autoFilter ref="A33:G38"/>
  <sortState ref="A34:G38">
    <sortCondition ref="A32"/>
  </sortState>
  <tableColumns count="7">
    <tableColumn id="1" name="ENCADREMENT" dataDxfId="30"/>
    <tableColumn id="2" name="HEURES TRAVAILEES"/>
    <tableColumn id="4" name="CONGES PAYES DU …. AU…"/>
    <tableColumn id="5" name="CHOMAGE PARTIEL JOURS"/>
    <tableColumn id="6" name="HORAIRE QUOTIDIEN"/>
    <tableColumn id="7" name="CHOMAGE PARTIEL / HEURES"/>
    <tableColumn id="8" name="COMMENTAIRE"/>
  </tableColumns>
  <tableStyleInfo name="TableStyleLight11" showFirstColumn="0" showLastColumn="0" showRowStripes="1" showColumnStripes="0"/>
</table>
</file>

<file path=xl/tables/table11.xml><?xml version="1.0" encoding="utf-8"?>
<table xmlns="http://schemas.openxmlformats.org/spreadsheetml/2006/main" id="30" name="Tableau311731" displayName="Tableau311731" ref="A24:G31" totalsRowShown="0" headerRowDxfId="29">
  <autoFilter ref="A24:G31"/>
  <sortState ref="A25:G31">
    <sortCondition ref="A30"/>
  </sortState>
  <tableColumns count="7">
    <tableColumn id="1" name="EQUIPIERS" dataDxfId="28"/>
    <tableColumn id="2" name="HEURES TRAVAILEES" dataDxfId="27">
      <calculatedColumnFormula>SUM(B19:B24)</calculatedColumnFormula>
    </tableColumn>
    <tableColumn id="4" name="CONGES PAYES DU …. AU…" dataDxfId="26"/>
    <tableColumn id="5" name="CHOMAGE PARTIEL JOURS" dataDxfId="25"/>
    <tableColumn id="6" name="HORAIRE QUOTIDIEN" dataDxfId="24"/>
    <tableColumn id="7" name="CHOMAGE PARTIEL / HEURES" dataDxfId="23"/>
    <tableColumn id="8" name="COMMENTAIRE" dataDxfId="22"/>
  </tableColumns>
  <tableStyleInfo name="TableStyleLight11" showFirstColumn="0" showLastColumn="0" showRowStripes="1" showColumnStripes="0"/>
</table>
</file>

<file path=xl/tables/table12.xml><?xml version="1.0" encoding="utf-8"?>
<table xmlns="http://schemas.openxmlformats.org/spreadsheetml/2006/main" id="31" name="Janvier832" displayName="Janvier832" ref="A10:E14" totalsRowShown="0">
  <autoFilter ref="A10:E14"/>
  <tableColumns count="5">
    <tableColumn id="1" name="EXPLOITATION" dataDxfId="21"/>
    <tableColumn id="4" name="MOIS EN COURS" dataDxfId="20"/>
    <tableColumn id="5" name="MOIS M - 1" dataDxfId="19"/>
    <tableColumn id="6" name="DIFFERENCE" dataDxfId="18"/>
    <tableColumn id="8" name="ANNEE PRECEDENTE" dataDxfId="17"/>
  </tableColumns>
  <tableStyleInfo name="TableStyleLight11" showFirstColumn="0" showLastColumn="0" showRowStripes="1" showColumnStripes="0"/>
</table>
</file>

<file path=xl/tables/table13.xml><?xml version="1.0" encoding="utf-8"?>
<table xmlns="http://schemas.openxmlformats.org/spreadsheetml/2006/main" id="1" name="Tableau1" displayName="Tableau1" ref="A10:N16" totalsRowShown="0" headerRowDxfId="16" headerRowBorderDxfId="15" tableBorderDxfId="14">
  <autoFilter ref="A10:N1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name="CUMULS " dataDxfId="13"/>
    <tableColumn id="2" name="Janvier" dataDxfId="12"/>
    <tableColumn id="3" name="Février" dataDxfId="11"/>
    <tableColumn id="4" name="Mars" dataDxfId="10"/>
    <tableColumn id="5" name="Avril" dataDxfId="9"/>
    <tableColumn id="6" name="Mai" dataDxfId="8"/>
    <tableColumn id="7" name="Juin" dataDxfId="7"/>
    <tableColumn id="8" name="Juillet" dataDxfId="6"/>
    <tableColumn id="9" name="Août" dataDxfId="5"/>
    <tableColumn id="10" name="Septembre" dataDxfId="4"/>
    <tableColumn id="11" name="Octobre" dataDxfId="3"/>
    <tableColumn id="12" name="Novembre" dataDxfId="2"/>
    <tableColumn id="13" name="Décembre" dataDxfId="1"/>
    <tableColumn id="14" name="Total "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table" Target="../tables/table3.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table" Target="../tables/table6.xml"/><Relationship Id="rId4"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4.xml"/><Relationship Id="rId1" Type="http://schemas.openxmlformats.org/officeDocument/2006/relationships/printerSettings" Target="../printerSettings/printerSettings9.bin"/><Relationship Id="rId5" Type="http://schemas.openxmlformats.org/officeDocument/2006/relationships/table" Target="../tables/table9.xml"/><Relationship Id="rId4"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12.bin"/><Relationship Id="rId5" Type="http://schemas.openxmlformats.org/officeDocument/2006/relationships/table" Target="../tables/table12.xml"/><Relationship Id="rId4"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FF0000"/>
    <pageSetUpPr fitToPage="1"/>
  </sheetPr>
  <dimension ref="A1:CP515"/>
  <sheetViews>
    <sheetView showZeros="0" view="pageBreakPreview" topLeftCell="B1" zoomScale="90" zoomScaleNormal="80" zoomScaleSheetLayoutView="90" zoomScalePageLayoutView="70" workbookViewId="0">
      <pane xSplit="6" ySplit="12" topLeftCell="H217" activePane="bottomRight" state="frozen"/>
      <selection pane="topRight" activeCell="H1" sqref="H1"/>
      <selection pane="bottomLeft" activeCell="B13" sqref="B13"/>
      <selection pane="bottomRight" activeCell="C223" sqref="C223:C229"/>
    </sheetView>
  </sheetViews>
  <sheetFormatPr baseColWidth="10" defaultColWidth="11.42578125" defaultRowHeight="12.75"/>
  <cols>
    <col min="1" max="1" width="4.7109375" style="101" hidden="1" customWidth="1"/>
    <col min="2" max="2" width="8.7109375" style="101" customWidth="1"/>
    <col min="3" max="3" width="11.7109375" style="101" customWidth="1"/>
    <col min="4" max="4" width="8.28515625" style="101" customWidth="1"/>
    <col min="5" max="6" width="7.7109375" style="101" customWidth="1"/>
    <col min="7" max="7" width="10.7109375" style="101" customWidth="1"/>
    <col min="8" max="69" width="2.5703125" style="101" customWidth="1"/>
    <col min="70" max="71" width="5.7109375" style="101" customWidth="1"/>
    <col min="72" max="72" width="2.42578125" style="101" customWidth="1"/>
    <col min="73" max="74" width="5.7109375" style="101" customWidth="1"/>
    <col min="75" max="75" width="21.140625" style="101" customWidth="1"/>
    <col min="76" max="76" width="9.85546875" style="102" bestFit="1" customWidth="1"/>
    <col min="77" max="77" width="7.28515625" style="101" customWidth="1"/>
    <col min="78" max="79" width="8.42578125" style="101" customWidth="1"/>
    <col min="80" max="80" width="24.7109375" style="101" customWidth="1"/>
    <col min="81" max="82" width="11.42578125" style="101"/>
    <col min="83" max="87" width="9.7109375" style="101" customWidth="1"/>
    <col min="88" max="88" width="11.42578125" style="101"/>
    <col min="89" max="89" width="17.140625" style="101" bestFit="1" customWidth="1"/>
    <col min="90" max="90" width="15" style="101" bestFit="1" customWidth="1"/>
    <col min="91" max="16384" width="11.42578125" style="101"/>
  </cols>
  <sheetData>
    <row r="1" spans="1:94" s="180" customFormat="1" ht="9.75" customHeight="1">
      <c r="BX1" s="145"/>
      <c r="BY1" s="145"/>
    </row>
    <row r="2" spans="1:94" s="144" customFormat="1" ht="12" customHeight="1">
      <c r="B2" s="176" t="s">
        <v>66</v>
      </c>
      <c r="C2" s="292"/>
      <c r="D2" s="293"/>
      <c r="E2" s="293"/>
      <c r="F2" s="293"/>
      <c r="G2" s="293"/>
      <c r="H2" s="294"/>
      <c r="I2" s="179"/>
      <c r="J2" s="176" t="s">
        <v>67</v>
      </c>
      <c r="K2" s="176"/>
      <c r="L2" s="175"/>
      <c r="M2" s="175"/>
      <c r="N2" s="295" t="s">
        <v>84</v>
      </c>
      <c r="O2" s="296"/>
      <c r="P2" s="296"/>
      <c r="Q2" s="296"/>
      <c r="R2" s="296"/>
      <c r="S2" s="296"/>
      <c r="T2" s="296"/>
      <c r="U2" s="296"/>
      <c r="V2" s="296"/>
      <c r="W2" s="296"/>
      <c r="X2" s="297"/>
      <c r="Y2" s="177"/>
      <c r="Z2" s="176" t="s">
        <v>69</v>
      </c>
      <c r="AA2" s="176"/>
      <c r="AB2" s="175"/>
      <c r="AC2" s="175"/>
      <c r="AD2" s="295">
        <v>2021</v>
      </c>
      <c r="AE2" s="296"/>
      <c r="AF2" s="296"/>
      <c r="AG2" s="296"/>
      <c r="AH2" s="297"/>
      <c r="AI2" s="177"/>
      <c r="AJ2" s="175"/>
      <c r="AK2" s="175"/>
      <c r="AL2" s="178" t="s">
        <v>70</v>
      </c>
      <c r="AM2" s="178"/>
      <c r="AN2" s="175"/>
      <c r="AO2" s="175"/>
      <c r="AP2" s="175"/>
      <c r="AQ2" s="175"/>
      <c r="AR2" s="295">
        <v>3</v>
      </c>
      <c r="AS2" s="296"/>
      <c r="AT2" s="296"/>
      <c r="AU2" s="296"/>
      <c r="AV2" s="296"/>
      <c r="AW2" s="296"/>
      <c r="AX2" s="297"/>
      <c r="AY2" s="177"/>
      <c r="AZ2" s="175"/>
      <c r="BA2" s="175"/>
      <c r="BB2" s="175"/>
      <c r="BC2" s="175"/>
      <c r="BD2" s="175"/>
      <c r="BE2" s="175"/>
      <c r="BF2" s="175"/>
      <c r="BG2" s="175"/>
      <c r="BH2" s="175"/>
      <c r="BI2" s="175"/>
      <c r="BJ2" s="176"/>
      <c r="BK2" s="176"/>
      <c r="BL2" s="175"/>
      <c r="BM2" s="175"/>
      <c r="BN2" s="175"/>
      <c r="BO2" s="175"/>
      <c r="BP2" s="175"/>
      <c r="BQ2" s="175"/>
      <c r="BR2" s="175"/>
      <c r="BS2" s="175"/>
      <c r="BT2" s="175"/>
      <c r="BU2" s="175"/>
      <c r="BV2" s="175"/>
      <c r="BX2" s="145"/>
      <c r="BY2" s="145"/>
      <c r="CB2" s="174" t="s">
        <v>71</v>
      </c>
      <c r="CE2" s="172" t="s">
        <v>72</v>
      </c>
      <c r="CF2" s="172" t="str">
        <f>CONCATENATE("01/",CG4,"/",AD2)</f>
        <v>01/01/2021</v>
      </c>
      <c r="CG2" s="173">
        <f>DATEVALUE(CF2)</f>
        <v>44197</v>
      </c>
      <c r="CH2" s="172">
        <f>WEEKDAY(CG2,2)</f>
        <v>5</v>
      </c>
      <c r="CI2" s="172"/>
      <c r="CJ2" s="172"/>
      <c r="CK2" s="171" t="s">
        <v>73</v>
      </c>
      <c r="CL2" s="171" t="s">
        <v>74</v>
      </c>
      <c r="CN2" s="132" t="s">
        <v>75</v>
      </c>
      <c r="CO2" s="132" t="s">
        <v>76</v>
      </c>
      <c r="CP2" s="132" t="s">
        <v>77</v>
      </c>
    </row>
    <row r="3" spans="1:94" s="103" customFormat="1" ht="8.25" customHeight="1" thickBot="1">
      <c r="B3" s="164"/>
      <c r="C3" s="164"/>
      <c r="D3" s="164"/>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X3" s="145"/>
      <c r="BY3" s="145"/>
      <c r="CB3" s="170" t="s">
        <v>78</v>
      </c>
      <c r="CE3" s="103" t="s">
        <v>79</v>
      </c>
      <c r="CH3" s="103" t="s">
        <v>80</v>
      </c>
      <c r="CK3" s="169" t="s">
        <v>81</v>
      </c>
      <c r="CL3" s="168">
        <f>DATEVALUE(CONCATENATE(CK3,$AD$2))</f>
        <v>44197</v>
      </c>
      <c r="CM3" s="151"/>
      <c r="CN3" s="132">
        <v>151.66999999999999</v>
      </c>
      <c r="CO3" s="132">
        <v>7</v>
      </c>
      <c r="CP3" s="132">
        <v>5</v>
      </c>
    </row>
    <row r="4" spans="1:94" s="103" customFormat="1" ht="12" hidden="1" customHeight="1">
      <c r="B4" s="164"/>
      <c r="C4" s="164"/>
      <c r="D4" s="164"/>
      <c r="E4" s="160"/>
      <c r="F4" s="160"/>
      <c r="G4" s="167" t="s">
        <v>82</v>
      </c>
      <c r="H4" s="166">
        <f>IF(OR(H7=$CL$2,H7=$CL$3,H7=$CL$4,H7=$CL$5,H7=$CL$6,H7=$CL$7,H7=$CL$8,H7=$CL$9,H7=$CL$10,H7=$CL$11,H7=$CL$12,H7=$CL$13),1,0)</f>
        <v>1</v>
      </c>
      <c r="I4" s="165">
        <f>H4</f>
        <v>1</v>
      </c>
      <c r="J4" s="166">
        <f>IF(OR(J7=$CL$2,J7=$CL$3,J7=$CL$4,J7=$CL$5,J7=$CL$6,J7=$CL$7,J7=$CL$8,J7=$CL$9,J7=$CL$10,J7=$CL$11,J7=$CL$12,J7=$CL$13),1,0)</f>
        <v>0</v>
      </c>
      <c r="K4" s="165">
        <f>J4</f>
        <v>0</v>
      </c>
      <c r="L4" s="166">
        <f>IF(OR(L7=$CL$2,L7=$CL$3,L7=$CL$4,L7=$CL$5,L7=$CL$6,L7=$CL$7,L7=$CL$8,L7=$CL$9,L7=$CL$10,L7=$CL$11,L7=$CL$12,L7=$CL$13),1,0)</f>
        <v>0</v>
      </c>
      <c r="M4" s="165">
        <f>L4</f>
        <v>0</v>
      </c>
      <c r="N4" s="166">
        <f>IF(OR(N7=$CL$2,N7=$CL$3,N7=$CL$4,N7=$CL$5,N7=$CL$6,N7=$CL$7,N7=$CL$8,N7=$CL$9,N7=$CL$10,N7=$CL$11,N7=$CL$12,N7=$CL$13),1,0)</f>
        <v>0</v>
      </c>
      <c r="O4" s="165">
        <f>N4</f>
        <v>0</v>
      </c>
      <c r="P4" s="166">
        <f>IF(OR(P7=$CL$2,P7=$CL$3,P7=$CL$4,P7=$CL$5,P7=$CL$6,P7=$CL$7,P7=$CL$8,P7=$CL$9,P7=$CL$10,P7=$CL$11,P7=$CL$12,P7=$CL$13),1,0)</f>
        <v>0</v>
      </c>
      <c r="Q4" s="165">
        <f>P4</f>
        <v>0</v>
      </c>
      <c r="R4" s="166">
        <f>IF(OR(R7=$CL$2,R7=$CL$3,R7=$CL$4,R7=$CL$5,R7=$CL$6,R7=$CL$7,R7=$CL$8,R7=$CL$9,R7=$CL$10,R7=$CL$11,R7=$CL$12,R7=$CL$13),1,0)</f>
        <v>0</v>
      </c>
      <c r="S4" s="165">
        <f>R4</f>
        <v>0</v>
      </c>
      <c r="T4" s="166">
        <f>IF(OR(T7=$CL$2,T7=$CL$3,T7=$CL$4,T7=$CL$5,T7=$CL$6,T7=$CL$7,T7=$CL$8,T7=$CL$9,T7=$CL$10,T7=$CL$11,T7=$CL$12,T7=$CL$13),1,0)</f>
        <v>0</v>
      </c>
      <c r="U4" s="165">
        <f>T4</f>
        <v>0</v>
      </c>
      <c r="V4" s="166">
        <f>IF(OR(V7=$CL$2,V7=$CL$3,V7=$CL$4,V7=$CL$5,V7=$CL$6,V7=$CL$7,V7=$CL$8,V7=$CL$9,V7=$CL$10,V7=$CL$11,V7=$CL$12,V7=$CL$13),1,0)</f>
        <v>0</v>
      </c>
      <c r="W4" s="165">
        <f>V4</f>
        <v>0</v>
      </c>
      <c r="X4" s="166">
        <f>IF(OR(X7=$CL$2,X7=$CL$3,X7=$CL$4,X7=$CL$5,X7=$CL$6,X7=$CL$7,X7=$CL$8,X7=$CL$9,X7=$CL$10,X7=$CL$11,X7=$CL$12,X7=$CL$13),1,0)</f>
        <v>0</v>
      </c>
      <c r="Y4" s="165">
        <f>X4</f>
        <v>0</v>
      </c>
      <c r="Z4" s="166">
        <f>IF(OR(Z7=$CL$2,Z7=$CL$3,Z7=$CL$4,Z7=$CL$5,Z7=$CL$6,Z7=$CL$7,Z7=$CL$8,Z7=$CL$9,Z7=$CL$10,Z7=$CL$11,Z7=$CL$12,Z7=$CL$13),1,0)</f>
        <v>0</v>
      </c>
      <c r="AA4" s="165">
        <f>Z4</f>
        <v>0</v>
      </c>
      <c r="AB4" s="166">
        <f>IF(OR(AB7=$CL$2,AB7=$CL$3,AB7=$CL$4,AB7=$CL$5,AB7=$CL$6,AB7=$CL$7,AB7=$CL$8,AB7=$CL$9,AB7=$CL$10,AB7=$CL$11,AB7=$CL$12,AB7=$CL$13),1,0)</f>
        <v>0</v>
      </c>
      <c r="AC4" s="165">
        <f>AB4</f>
        <v>0</v>
      </c>
      <c r="AD4" s="166">
        <f>IF(OR(AD7=$CL$2,AD7=$CL$3,AD7=$CL$4,AD7=$CL$5,AD7=$CL$6,AD7=$CL$7,AD7=$CL$8,AD7=$CL$9,AD7=$CL$10,AD7=$CL$11,AD7=$CL$12,AD7=$CL$13),1,0)</f>
        <v>0</v>
      </c>
      <c r="AE4" s="165">
        <f>AD4</f>
        <v>0</v>
      </c>
      <c r="AF4" s="166">
        <f>IF(OR(AF7=$CL$2,AF7=$CL$3,AF7=$CL$4,AF7=$CL$5,AF7=$CL$6,AF7=$CL$7,AF7=$CL$8,AF7=$CL$9,AF7=$CL$10,AF7=$CL$11,AF7=$CL$12,AF7=$CL$13),1,0)</f>
        <v>0</v>
      </c>
      <c r="AG4" s="165">
        <f>AF4</f>
        <v>0</v>
      </c>
      <c r="AH4" s="166">
        <f>IF(OR(AH7=$CL$2,AH7=$CL$3,AH7=$CL$4,AH7=$CL$5,AH7=$CL$6,AH7=$CL$7,AH7=$CL$8,AH7=$CL$9,AH7=$CL$10,AH7=$CL$11,AH7=$CL$12,AH7=$CL$13),1,0)</f>
        <v>0</v>
      </c>
      <c r="AI4" s="165">
        <f>AH4</f>
        <v>0</v>
      </c>
      <c r="AJ4" s="166">
        <f>IF(OR(AJ7=$CL$2,AJ7=$CL$3,AJ7=$CL$4,AJ7=$CL$5,AJ7=$CL$6,AJ7=$CL$7,AJ7=$CL$8,AJ7=$CL$9,AJ7=$CL$10,AJ7=$CL$11,AJ7=$CL$12,AJ7=$CL$13),1,0)</f>
        <v>0</v>
      </c>
      <c r="AK4" s="165">
        <f>AJ4</f>
        <v>0</v>
      </c>
      <c r="AL4" s="166">
        <f>IF(OR(AL7=$CL$2,AL7=$CL$3,AL7=$CL$4,AL7=$CL$5,AL7=$CL$6,AL7=$CL$7,AL7=$CL$8,AL7=$CL$9,AL7=$CL$10,AL7=$CL$11,AL7=$CL$12,AL7=$CL$13),1,0)</f>
        <v>0</v>
      </c>
      <c r="AM4" s="165">
        <f>AL4</f>
        <v>0</v>
      </c>
      <c r="AN4" s="166">
        <f>IF(OR(AN7=$CL$2,AN7=$CL$3,AN7=$CL$4,AN7=$CL$5,AN7=$CL$6,AN7=$CL$7,AN7=$CL$8,AN7=$CL$9,AN7=$CL$10,AN7=$CL$11,AN7=$CL$12,AN7=$CL$13),1,0)</f>
        <v>0</v>
      </c>
      <c r="AO4" s="165">
        <f>AN4</f>
        <v>0</v>
      </c>
      <c r="AP4" s="166">
        <f>IF(OR(AP7=$CL$2,AP7=$CL$3,AP7=$CL$4,AP7=$CL$5,AP7=$CL$6,AP7=$CL$7,AP7=$CL$8,AP7=$CL$9,AP7=$CL$10,AP7=$CL$11,AP7=$CL$12,AP7=$CL$13),1,0)</f>
        <v>0</v>
      </c>
      <c r="AQ4" s="165">
        <f>AP4</f>
        <v>0</v>
      </c>
      <c r="AR4" s="166">
        <f>IF(OR(AR7=$CL$2,AR7=$CL$3,AR7=$CL$4,AR7=$CL$5,AR7=$CL$6,AR7=$CL$7,AR7=$CL$8,AR7=$CL$9,AR7=$CL$10,AR7=$CL$11,AR7=$CL$12,AR7=$CL$13),1,0)</f>
        <v>0</v>
      </c>
      <c r="AS4" s="165">
        <f>AR4</f>
        <v>0</v>
      </c>
      <c r="AT4" s="166">
        <f>IF(OR(AT7=$CL$2,AT7=$CL$3,AT7=$CL$4,AT7=$CL$5,AT7=$CL$6,AT7=$CL$7,AT7=$CL$8,AT7=$CL$9,AT7=$CL$10,AT7=$CL$11,AT7=$CL$12,AT7=$CL$13),1,0)</f>
        <v>0</v>
      </c>
      <c r="AU4" s="165">
        <f>AT4</f>
        <v>0</v>
      </c>
      <c r="AV4" s="166">
        <f>IF(OR(AV7=$CL$2,AV7=$CL$3,AV7=$CL$4,AV7=$CL$5,AV7=$CL$6,AV7=$CL$7,AV7=$CL$8,AV7=$CL$9,AV7=$CL$10,AV7=$CL$11,AV7=$CL$12,AV7=$CL$13),1,0)</f>
        <v>0</v>
      </c>
      <c r="AW4" s="165">
        <f>AV4</f>
        <v>0</v>
      </c>
      <c r="AX4" s="166">
        <f>IF(OR(AX7=$CL$2,AX7=$CL$3,AX7=$CL$4,AX7=$CL$5,AX7=$CL$6,AX7=$CL$7,AX7=$CL$8,AX7=$CL$9,AX7=$CL$10,AX7=$CL$11,AX7=$CL$12,AX7=$CL$13),1,0)</f>
        <v>0</v>
      </c>
      <c r="AY4" s="165">
        <f>AX4</f>
        <v>0</v>
      </c>
      <c r="AZ4" s="166">
        <f>IF(OR(AZ7=$CL$2,AZ7=$CL$3,AZ7=$CL$4,AZ7=$CL$5,AZ7=$CL$6,AZ7=$CL$7,AZ7=$CL$8,AZ7=$CL$9,AZ7=$CL$10,AZ7=$CL$11,AZ7=$CL$12,AZ7=$CL$13),1,0)</f>
        <v>0</v>
      </c>
      <c r="BA4" s="165">
        <f>AZ4</f>
        <v>0</v>
      </c>
      <c r="BB4" s="166">
        <f>IF(OR(BB7=$CL$2,BB7=$CL$3,BB7=$CL$4,BB7=$CL$5,BB7=$CL$6,BB7=$CL$7,BB7=$CL$8,BB7=$CL$9,BB7=$CL$10,BB7=$CL$11,BB7=$CL$12,BB7=$CL$13),1,0)</f>
        <v>0</v>
      </c>
      <c r="BC4" s="165">
        <f>BB4</f>
        <v>0</v>
      </c>
      <c r="BD4" s="166">
        <f>IF(OR(BD7=$CL$2,BD7=$CL$3,BD7=$CL$4,BD7=$CL$5,BD7=$CL$6,BD7=$CL$7,BD7=$CL$8,BD7=$CL$9,BD7=$CL$10,BD7=$CL$11,BD7=$CL$12,BD7=$CL$13),1,0)</f>
        <v>0</v>
      </c>
      <c r="BE4" s="165">
        <f>BD4</f>
        <v>0</v>
      </c>
      <c r="BF4" s="166">
        <f>IF(OR(BF7=$CL$2,BF7=$CL$3,BF7=$CL$4,BF7=$CL$5,BF7=$CL$6,BF7=$CL$7,BF7=$CL$8,BF7=$CL$9,BF7=$CL$10,BF7=$CL$11,BF7=$CL$12,BF7=$CL$13),1,0)</f>
        <v>0</v>
      </c>
      <c r="BG4" s="165">
        <f>BF4</f>
        <v>0</v>
      </c>
      <c r="BH4" s="166">
        <f>IF(OR(BH7=$CL$2,BH7=$CL$3,BH7=$CL$4,BH7=$CL$5,BH7=$CL$6,BH7=$CL$7,BH7=$CL$8,BH7=$CL$9,BH7=$CL$10,BH7=$CL$11,BH7=$CL$12,BH7=$CL$13),1,0)</f>
        <v>0</v>
      </c>
      <c r="BI4" s="165">
        <f>BH4</f>
        <v>0</v>
      </c>
      <c r="BJ4" s="166">
        <f>IF(OR(BJ7=$CL$2,BJ7=$CL$3,BJ7=$CL$4,BJ7=$CL$5,BJ7=$CL$6,BJ7=$CL$7,BJ7=$CL$8,BJ7=$CL$9,BJ7=$CL$10,BJ7=$CL$11,BJ7=$CL$12,BJ7=$CL$13),1,0)</f>
        <v>0</v>
      </c>
      <c r="BK4" s="165">
        <f>BJ4</f>
        <v>0</v>
      </c>
      <c r="BL4" s="166">
        <f>IF(OR(BL7=$CL$2,BL7=$CL$3,BL7=$CL$4,BL7=$CL$5,BL7=$CL$6,BL7=$CL$7,BL7=$CL$8,BL7=$CL$9,BL7=$CL$10,BL7=$CL$11,BL7=$CL$12,BL7=$CL$13),1,0)</f>
        <v>0</v>
      </c>
      <c r="BM4" s="165">
        <f>BL4</f>
        <v>0</v>
      </c>
      <c r="BN4" s="166">
        <f>IF(OR(BN7=$CL$2,BN7=$CL$3,BN7=$CL$4,BN7=$CL$5,BN7=$CL$6,BN7=$CL$7,BN7=$CL$8,BN7=$CL$9,BN7=$CL$10,BN7=$CL$11,BN7=$CL$12,BN7=$CL$13),1,0)</f>
        <v>0</v>
      </c>
      <c r="BO4" s="165">
        <f>BN4</f>
        <v>0</v>
      </c>
      <c r="BP4" s="166">
        <f>IF(OR(BP7=$CL$2,BP7=$CL$3,BP7=$CL$4,BP7=$CL$5,BP7=$CL$6,BP7=$CL$7,BP7=$CL$8,BP7=$CL$9,BP7=$CL$10,BP7=$CL$11,BP7=$CL$12,BP7=$CL$13),1,0)</f>
        <v>0</v>
      </c>
      <c r="BQ4" s="165">
        <f>BP4</f>
        <v>0</v>
      </c>
      <c r="BR4" s="160"/>
      <c r="BS4" s="160"/>
      <c r="BT4" s="160"/>
      <c r="BU4" s="160"/>
      <c r="BV4" s="160"/>
      <c r="BX4" s="145"/>
      <c r="BY4" s="145"/>
      <c r="CB4" s="143" t="s">
        <v>83</v>
      </c>
      <c r="CE4" s="132" t="s">
        <v>84</v>
      </c>
      <c r="CF4" s="147" t="s">
        <v>85</v>
      </c>
      <c r="CG4" s="132" t="str">
        <f>VLOOKUP(N2,CE4:CF15,2,FALSE)</f>
        <v>01</v>
      </c>
      <c r="CH4" s="132">
        <v>1</v>
      </c>
      <c r="CI4" s="132" t="s">
        <v>86</v>
      </c>
      <c r="CK4" s="155" t="s">
        <v>87</v>
      </c>
      <c r="CL4" s="154">
        <v>43934</v>
      </c>
      <c r="CM4" s="151"/>
      <c r="CN4" s="132">
        <v>130</v>
      </c>
      <c r="CO4" s="132">
        <v>6</v>
      </c>
      <c r="CP4" s="132">
        <v>5</v>
      </c>
    </row>
    <row r="5" spans="1:94" s="103" customFormat="1" ht="12" hidden="1" customHeight="1" thickBot="1">
      <c r="B5" s="164"/>
      <c r="C5" s="164"/>
      <c r="D5" s="164"/>
      <c r="E5" s="160"/>
      <c r="F5" s="160"/>
      <c r="G5" s="163" t="s">
        <v>88</v>
      </c>
      <c r="H5" s="162">
        <f>IF(H10="D",1,0)</f>
        <v>0</v>
      </c>
      <c r="I5" s="161">
        <f>H5</f>
        <v>0</v>
      </c>
      <c r="J5" s="162">
        <f>IF(J10="D",1,0)</f>
        <v>0</v>
      </c>
      <c r="K5" s="161">
        <f>J5</f>
        <v>0</v>
      </c>
      <c r="L5" s="162">
        <f>IF(L10="D",1,0)</f>
        <v>1</v>
      </c>
      <c r="M5" s="161">
        <f>L5</f>
        <v>1</v>
      </c>
      <c r="N5" s="162">
        <f>IF(N10="D",1,0)</f>
        <v>0</v>
      </c>
      <c r="O5" s="161">
        <f>N5</f>
        <v>0</v>
      </c>
      <c r="P5" s="162">
        <f>IF(P10="D",1,0)</f>
        <v>0</v>
      </c>
      <c r="Q5" s="161">
        <f>P5</f>
        <v>0</v>
      </c>
      <c r="R5" s="162">
        <f>IF(R10="D",1,0)</f>
        <v>0</v>
      </c>
      <c r="S5" s="161">
        <f>R5</f>
        <v>0</v>
      </c>
      <c r="T5" s="162">
        <f>IF(T10="D",1,0)</f>
        <v>0</v>
      </c>
      <c r="U5" s="161">
        <f>T5</f>
        <v>0</v>
      </c>
      <c r="V5" s="162">
        <f>IF(V10="D",1,0)</f>
        <v>0</v>
      </c>
      <c r="W5" s="161">
        <f>V5</f>
        <v>0</v>
      </c>
      <c r="X5" s="162">
        <f>IF(X10="D",1,0)</f>
        <v>0</v>
      </c>
      <c r="Y5" s="161">
        <f>X5</f>
        <v>0</v>
      </c>
      <c r="Z5" s="162">
        <f>IF(Z10="D",1,0)</f>
        <v>1</v>
      </c>
      <c r="AA5" s="161">
        <f>Z5</f>
        <v>1</v>
      </c>
      <c r="AB5" s="162">
        <f>IF(AB10="D",1,0)</f>
        <v>0</v>
      </c>
      <c r="AC5" s="161">
        <f>AB5</f>
        <v>0</v>
      </c>
      <c r="AD5" s="162">
        <f>IF(AD10="D",1,0)</f>
        <v>0</v>
      </c>
      <c r="AE5" s="161">
        <f>AD5</f>
        <v>0</v>
      </c>
      <c r="AF5" s="162">
        <f>IF(AF10="D",1,0)</f>
        <v>0</v>
      </c>
      <c r="AG5" s="161">
        <f>AF5</f>
        <v>0</v>
      </c>
      <c r="AH5" s="162">
        <f>IF(AH10="D",1,0)</f>
        <v>0</v>
      </c>
      <c r="AI5" s="161">
        <f>AH5</f>
        <v>0</v>
      </c>
      <c r="AJ5" s="162">
        <f>IF(AJ10="D",1,0)</f>
        <v>0</v>
      </c>
      <c r="AK5" s="161">
        <f>AJ5</f>
        <v>0</v>
      </c>
      <c r="AL5" s="162">
        <f>IF(AL10="D",1,0)</f>
        <v>0</v>
      </c>
      <c r="AM5" s="161">
        <f>AL5</f>
        <v>0</v>
      </c>
      <c r="AN5" s="162">
        <f>IF(AN10="D",1,0)</f>
        <v>1</v>
      </c>
      <c r="AO5" s="161">
        <f>AN5</f>
        <v>1</v>
      </c>
      <c r="AP5" s="162">
        <f>IF(AP10="D",1,0)</f>
        <v>0</v>
      </c>
      <c r="AQ5" s="161">
        <f>AP5</f>
        <v>0</v>
      </c>
      <c r="AR5" s="162">
        <f>IF(AR10="D",1,0)</f>
        <v>0</v>
      </c>
      <c r="AS5" s="161">
        <f>AR5</f>
        <v>0</v>
      </c>
      <c r="AT5" s="162">
        <f>IF(AT10="D",1,0)</f>
        <v>0</v>
      </c>
      <c r="AU5" s="161">
        <f>AT5</f>
        <v>0</v>
      </c>
      <c r="AV5" s="162">
        <f>IF(AV10="D",1,0)</f>
        <v>0</v>
      </c>
      <c r="AW5" s="161">
        <f>AV5</f>
        <v>0</v>
      </c>
      <c r="AX5" s="162">
        <f>IF(AX10="D",1,0)</f>
        <v>0</v>
      </c>
      <c r="AY5" s="161">
        <f>AX5</f>
        <v>0</v>
      </c>
      <c r="AZ5" s="162">
        <f>IF(AZ10="D",1,0)</f>
        <v>0</v>
      </c>
      <c r="BA5" s="161">
        <f>AZ5</f>
        <v>0</v>
      </c>
      <c r="BB5" s="162">
        <f>IF(BB10="D",1,0)</f>
        <v>1</v>
      </c>
      <c r="BC5" s="161">
        <f>BB5</f>
        <v>1</v>
      </c>
      <c r="BD5" s="162">
        <f>IF(BD10="D",1,0)</f>
        <v>0</v>
      </c>
      <c r="BE5" s="161">
        <f>BD5</f>
        <v>0</v>
      </c>
      <c r="BF5" s="162">
        <f>IF(BF10="D",1,0)</f>
        <v>0</v>
      </c>
      <c r="BG5" s="161">
        <f>BF5</f>
        <v>0</v>
      </c>
      <c r="BH5" s="162">
        <f>IF(BH10="D",1,0)</f>
        <v>0</v>
      </c>
      <c r="BI5" s="161">
        <f>BH5</f>
        <v>0</v>
      </c>
      <c r="BJ5" s="162">
        <f>IF(BJ10="D",1,0)</f>
        <v>0</v>
      </c>
      <c r="BK5" s="161">
        <f>BJ5</f>
        <v>0</v>
      </c>
      <c r="BL5" s="162">
        <f>IF(BL10="D",1,0)</f>
        <v>0</v>
      </c>
      <c r="BM5" s="161">
        <f>BL5</f>
        <v>0</v>
      </c>
      <c r="BN5" s="162">
        <f>IF(BN10="D",1,0)</f>
        <v>0</v>
      </c>
      <c r="BO5" s="161">
        <f>BN5</f>
        <v>0</v>
      </c>
      <c r="BP5" s="162">
        <f>IF(BP10="D",1,0)</f>
        <v>1</v>
      </c>
      <c r="BQ5" s="161">
        <f>BP5</f>
        <v>1</v>
      </c>
      <c r="BR5" s="160"/>
      <c r="BS5" s="160"/>
      <c r="BT5" s="160"/>
      <c r="BU5" s="160"/>
      <c r="BV5" s="160"/>
      <c r="BX5" s="145"/>
      <c r="BY5" s="145"/>
      <c r="CB5" s="143" t="s">
        <v>89</v>
      </c>
      <c r="CE5" s="132" t="s">
        <v>90</v>
      </c>
      <c r="CF5" s="147" t="s">
        <v>91</v>
      </c>
      <c r="CH5" s="132">
        <v>2</v>
      </c>
      <c r="CI5" s="132" t="s">
        <v>92</v>
      </c>
      <c r="CK5" s="142" t="s">
        <v>93</v>
      </c>
      <c r="CL5" s="141">
        <f>DATEVALUE(CONCATENATE(CK5,$AD$2))</f>
        <v>44317</v>
      </c>
      <c r="CM5" s="151"/>
      <c r="CN5" s="132">
        <v>108.33</v>
      </c>
      <c r="CO5" s="132">
        <v>5</v>
      </c>
      <c r="CP5" s="132">
        <v>5</v>
      </c>
    </row>
    <row r="6" spans="1:94" s="103" customFormat="1" ht="12" customHeight="1">
      <c r="B6" s="298" t="s">
        <v>71</v>
      </c>
      <c r="C6" s="276" t="s">
        <v>94</v>
      </c>
      <c r="D6" s="301" t="s">
        <v>95</v>
      </c>
      <c r="E6" s="304" t="s">
        <v>96</v>
      </c>
      <c r="F6" s="307" t="s">
        <v>97</v>
      </c>
      <c r="G6" s="159" t="s">
        <v>98</v>
      </c>
      <c r="H6" s="290">
        <v>1</v>
      </c>
      <c r="I6" s="291"/>
      <c r="J6" s="290">
        <v>2</v>
      </c>
      <c r="K6" s="291"/>
      <c r="L6" s="290">
        <v>3</v>
      </c>
      <c r="M6" s="291"/>
      <c r="N6" s="290">
        <v>4</v>
      </c>
      <c r="O6" s="291"/>
      <c r="P6" s="290">
        <v>5</v>
      </c>
      <c r="Q6" s="291"/>
      <c r="R6" s="290">
        <v>6</v>
      </c>
      <c r="S6" s="291"/>
      <c r="T6" s="290">
        <v>7</v>
      </c>
      <c r="U6" s="291"/>
      <c r="V6" s="290">
        <v>8</v>
      </c>
      <c r="W6" s="291"/>
      <c r="X6" s="290">
        <v>9</v>
      </c>
      <c r="Y6" s="291"/>
      <c r="Z6" s="290">
        <v>10</v>
      </c>
      <c r="AA6" s="291"/>
      <c r="AB6" s="290">
        <v>11</v>
      </c>
      <c r="AC6" s="291"/>
      <c r="AD6" s="290">
        <v>12</v>
      </c>
      <c r="AE6" s="291"/>
      <c r="AF6" s="290">
        <v>13</v>
      </c>
      <c r="AG6" s="291"/>
      <c r="AH6" s="290">
        <v>14</v>
      </c>
      <c r="AI6" s="291"/>
      <c r="AJ6" s="290">
        <v>15</v>
      </c>
      <c r="AK6" s="291"/>
      <c r="AL6" s="290">
        <v>16</v>
      </c>
      <c r="AM6" s="291"/>
      <c r="AN6" s="290">
        <v>17</v>
      </c>
      <c r="AO6" s="291"/>
      <c r="AP6" s="290">
        <v>18</v>
      </c>
      <c r="AQ6" s="291"/>
      <c r="AR6" s="290">
        <v>19</v>
      </c>
      <c r="AS6" s="291"/>
      <c r="AT6" s="290">
        <v>20</v>
      </c>
      <c r="AU6" s="291"/>
      <c r="AV6" s="290">
        <v>21</v>
      </c>
      <c r="AW6" s="291"/>
      <c r="AX6" s="290">
        <v>22</v>
      </c>
      <c r="AY6" s="291"/>
      <c r="AZ6" s="290">
        <v>23</v>
      </c>
      <c r="BA6" s="291"/>
      <c r="BB6" s="290">
        <v>24</v>
      </c>
      <c r="BC6" s="291"/>
      <c r="BD6" s="290">
        <v>25</v>
      </c>
      <c r="BE6" s="291"/>
      <c r="BF6" s="290">
        <v>26</v>
      </c>
      <c r="BG6" s="291"/>
      <c r="BH6" s="290">
        <v>27</v>
      </c>
      <c r="BI6" s="291"/>
      <c r="BJ6" s="290">
        <v>28</v>
      </c>
      <c r="BK6" s="291"/>
      <c r="BL6" s="290">
        <v>29</v>
      </c>
      <c r="BM6" s="291"/>
      <c r="BN6" s="290">
        <v>30</v>
      </c>
      <c r="BO6" s="291"/>
      <c r="BP6" s="290">
        <v>31</v>
      </c>
      <c r="BQ6" s="291"/>
      <c r="BR6" s="324" t="s">
        <v>99</v>
      </c>
      <c r="BS6" s="325"/>
      <c r="BT6" s="310" t="s">
        <v>100</v>
      </c>
      <c r="BU6" s="311"/>
      <c r="BV6" s="312"/>
      <c r="BW6" s="319" t="s">
        <v>101</v>
      </c>
      <c r="BX6" s="145"/>
      <c r="BY6" s="145"/>
      <c r="CB6" s="143"/>
      <c r="CE6" s="132" t="s">
        <v>68</v>
      </c>
      <c r="CF6" s="147" t="s">
        <v>102</v>
      </c>
      <c r="CH6" s="132">
        <v>3</v>
      </c>
      <c r="CI6" s="132" t="s">
        <v>103</v>
      </c>
      <c r="CK6" s="142" t="s">
        <v>104</v>
      </c>
      <c r="CL6" s="141">
        <f>DATEVALUE(CONCATENATE(CK6,$AD$2))</f>
        <v>44324</v>
      </c>
      <c r="CN6" s="149">
        <v>86.67</v>
      </c>
      <c r="CO6" s="149">
        <v>4</v>
      </c>
      <c r="CP6" s="149">
        <v>5</v>
      </c>
    </row>
    <row r="7" spans="1:94" s="103" customFormat="1" ht="12" hidden="1" customHeight="1">
      <c r="B7" s="299"/>
      <c r="C7" s="277"/>
      <c r="D7" s="302"/>
      <c r="E7" s="305"/>
      <c r="F7" s="308"/>
      <c r="G7" s="158" t="s">
        <v>105</v>
      </c>
      <c r="H7" s="322">
        <f>CG2</f>
        <v>44197</v>
      </c>
      <c r="I7" s="323"/>
      <c r="J7" s="322">
        <f>H7+1</f>
        <v>44198</v>
      </c>
      <c r="K7" s="323"/>
      <c r="L7" s="322">
        <f>J7+1</f>
        <v>44199</v>
      </c>
      <c r="M7" s="323"/>
      <c r="N7" s="322">
        <f>L7+1</f>
        <v>44200</v>
      </c>
      <c r="O7" s="323"/>
      <c r="P7" s="322">
        <f>N7+1</f>
        <v>44201</v>
      </c>
      <c r="Q7" s="323"/>
      <c r="R7" s="322">
        <f>P7+1</f>
        <v>44202</v>
      </c>
      <c r="S7" s="323"/>
      <c r="T7" s="322">
        <f>R7+1</f>
        <v>44203</v>
      </c>
      <c r="U7" s="323"/>
      <c r="V7" s="322">
        <f>T7+1</f>
        <v>44204</v>
      </c>
      <c r="W7" s="323"/>
      <c r="X7" s="322">
        <f>V7+1</f>
        <v>44205</v>
      </c>
      <c r="Y7" s="323"/>
      <c r="Z7" s="322">
        <f>X7+1</f>
        <v>44206</v>
      </c>
      <c r="AA7" s="323"/>
      <c r="AB7" s="322">
        <f>Z7+1</f>
        <v>44207</v>
      </c>
      <c r="AC7" s="323"/>
      <c r="AD7" s="322">
        <f>AB7+1</f>
        <v>44208</v>
      </c>
      <c r="AE7" s="323"/>
      <c r="AF7" s="322">
        <f>AD7+1</f>
        <v>44209</v>
      </c>
      <c r="AG7" s="323"/>
      <c r="AH7" s="322">
        <f>AF7+1</f>
        <v>44210</v>
      </c>
      <c r="AI7" s="323"/>
      <c r="AJ7" s="322">
        <f>AH7+1</f>
        <v>44211</v>
      </c>
      <c r="AK7" s="323"/>
      <c r="AL7" s="322">
        <f>AJ7+1</f>
        <v>44212</v>
      </c>
      <c r="AM7" s="323"/>
      <c r="AN7" s="322">
        <f>AL7+1</f>
        <v>44213</v>
      </c>
      <c r="AO7" s="323"/>
      <c r="AP7" s="322">
        <f>AN7+1</f>
        <v>44214</v>
      </c>
      <c r="AQ7" s="323"/>
      <c r="AR7" s="322">
        <f>AP7+1</f>
        <v>44215</v>
      </c>
      <c r="AS7" s="323"/>
      <c r="AT7" s="322">
        <f>AR7+1</f>
        <v>44216</v>
      </c>
      <c r="AU7" s="323"/>
      <c r="AV7" s="322">
        <f>AT7+1</f>
        <v>44217</v>
      </c>
      <c r="AW7" s="323"/>
      <c r="AX7" s="322">
        <f>AV7+1</f>
        <v>44218</v>
      </c>
      <c r="AY7" s="323"/>
      <c r="AZ7" s="322">
        <f>AX7+1</f>
        <v>44219</v>
      </c>
      <c r="BA7" s="323"/>
      <c r="BB7" s="322">
        <f>AZ7+1</f>
        <v>44220</v>
      </c>
      <c r="BC7" s="323"/>
      <c r="BD7" s="322">
        <f>BB7+1</f>
        <v>44221</v>
      </c>
      <c r="BE7" s="323"/>
      <c r="BF7" s="322">
        <f>BD7+1</f>
        <v>44222</v>
      </c>
      <c r="BG7" s="323"/>
      <c r="BH7" s="322">
        <f>BF7+1</f>
        <v>44223</v>
      </c>
      <c r="BI7" s="323"/>
      <c r="BJ7" s="322">
        <f>BH7+1</f>
        <v>44224</v>
      </c>
      <c r="BK7" s="323"/>
      <c r="BL7" s="322">
        <f>BJ7+1</f>
        <v>44225</v>
      </c>
      <c r="BM7" s="323"/>
      <c r="BN7" s="322">
        <f>BL7+1</f>
        <v>44226</v>
      </c>
      <c r="BO7" s="323"/>
      <c r="BP7" s="322">
        <f>BN7+1</f>
        <v>44227</v>
      </c>
      <c r="BQ7" s="323"/>
      <c r="BR7" s="326"/>
      <c r="BS7" s="327"/>
      <c r="BT7" s="313"/>
      <c r="BU7" s="314"/>
      <c r="BV7" s="315"/>
      <c r="BW7" s="320"/>
      <c r="BX7" s="145"/>
      <c r="BY7" s="145"/>
      <c r="CB7" s="143"/>
      <c r="CE7" s="132" t="s">
        <v>106</v>
      </c>
      <c r="CF7" s="147" t="s">
        <v>107</v>
      </c>
      <c r="CH7" s="132">
        <v>4</v>
      </c>
      <c r="CI7" s="132" t="s">
        <v>108</v>
      </c>
      <c r="CK7" s="155" t="s">
        <v>109</v>
      </c>
      <c r="CL7" s="154">
        <v>43972</v>
      </c>
      <c r="CN7" s="149">
        <v>69.33</v>
      </c>
      <c r="CO7" s="149">
        <v>3.2</v>
      </c>
      <c r="CP7" s="149">
        <v>5</v>
      </c>
    </row>
    <row r="8" spans="1:94" s="103" customFormat="1" ht="12" hidden="1" customHeight="1">
      <c r="B8" s="299"/>
      <c r="C8" s="277"/>
      <c r="D8" s="302"/>
      <c r="E8" s="305"/>
      <c r="F8" s="308"/>
      <c r="G8" s="153" t="s">
        <v>79</v>
      </c>
      <c r="H8" s="157">
        <f>MONTH(H7)</f>
        <v>1</v>
      </c>
      <c r="I8" s="156"/>
      <c r="J8" s="279"/>
      <c r="K8" s="280"/>
      <c r="L8" s="279"/>
      <c r="M8" s="280"/>
      <c r="N8" s="279"/>
      <c r="O8" s="280"/>
      <c r="P8" s="279"/>
      <c r="Q8" s="280"/>
      <c r="R8" s="279"/>
      <c r="S8" s="280"/>
      <c r="T8" s="279"/>
      <c r="U8" s="280"/>
      <c r="V8" s="279"/>
      <c r="W8" s="280"/>
      <c r="X8" s="279"/>
      <c r="Y8" s="280"/>
      <c r="Z8" s="279"/>
      <c r="AA8" s="280"/>
      <c r="AB8" s="279"/>
      <c r="AC8" s="280"/>
      <c r="AD8" s="279"/>
      <c r="AE8" s="280"/>
      <c r="AF8" s="279"/>
      <c r="AG8" s="280"/>
      <c r="AH8" s="279"/>
      <c r="AI8" s="280"/>
      <c r="AJ8" s="279"/>
      <c r="AK8" s="280"/>
      <c r="AL8" s="279"/>
      <c r="AM8" s="280"/>
      <c r="AN8" s="279"/>
      <c r="AO8" s="280"/>
      <c r="AP8" s="279"/>
      <c r="AQ8" s="280"/>
      <c r="AR8" s="279"/>
      <c r="AS8" s="280"/>
      <c r="AT8" s="279"/>
      <c r="AU8" s="280"/>
      <c r="AV8" s="279"/>
      <c r="AW8" s="280"/>
      <c r="AX8" s="279"/>
      <c r="AY8" s="280"/>
      <c r="AZ8" s="279"/>
      <c r="BA8" s="280"/>
      <c r="BB8" s="279"/>
      <c r="BC8" s="280"/>
      <c r="BD8" s="279"/>
      <c r="BE8" s="280"/>
      <c r="BF8" s="279"/>
      <c r="BG8" s="280"/>
      <c r="BH8" s="279"/>
      <c r="BI8" s="280"/>
      <c r="BJ8" s="279"/>
      <c r="BK8" s="280"/>
      <c r="BL8" s="279" t="str">
        <f>IF(MONTH(BL7)&lt;&gt;MONTH(H7),"X","")</f>
        <v/>
      </c>
      <c r="BM8" s="280" t="str">
        <f>BL8</f>
        <v/>
      </c>
      <c r="BN8" s="279" t="str">
        <f>IF(MONTH(BN7)&lt;&gt;MONTH(H7),"X","")</f>
        <v/>
      </c>
      <c r="BO8" s="280" t="str">
        <f>BN8</f>
        <v/>
      </c>
      <c r="BP8" s="279" t="str">
        <f>IF(MONTH(BP7)&lt;&gt;MONTH(H7),"X","")</f>
        <v/>
      </c>
      <c r="BQ8" s="280" t="str">
        <f>BP8</f>
        <v/>
      </c>
      <c r="BR8" s="326"/>
      <c r="BS8" s="327"/>
      <c r="BT8" s="313"/>
      <c r="BU8" s="314"/>
      <c r="BV8" s="315"/>
      <c r="BW8" s="320"/>
      <c r="BX8" s="145"/>
      <c r="BY8" s="145"/>
      <c r="CB8" s="143"/>
      <c r="CE8" s="132" t="s">
        <v>110</v>
      </c>
      <c r="CF8" s="147" t="s">
        <v>111</v>
      </c>
      <c r="CH8" s="132">
        <v>5</v>
      </c>
      <c r="CI8" s="132" t="s">
        <v>112</v>
      </c>
      <c r="CK8" s="155" t="s">
        <v>113</v>
      </c>
      <c r="CL8" s="154">
        <v>43983</v>
      </c>
      <c r="CN8" s="149">
        <v>52</v>
      </c>
      <c r="CO8" s="149">
        <v>3</v>
      </c>
      <c r="CP8" s="149">
        <v>5</v>
      </c>
    </row>
    <row r="9" spans="1:94" s="103" customFormat="1" ht="12" hidden="1" customHeight="1">
      <c r="B9" s="299"/>
      <c r="C9" s="277"/>
      <c r="D9" s="302"/>
      <c r="E9" s="305"/>
      <c r="F9" s="308"/>
      <c r="G9" s="153" t="s">
        <v>114</v>
      </c>
      <c r="H9" s="330">
        <v>1</v>
      </c>
      <c r="I9" s="331"/>
      <c r="J9" s="332">
        <f>IF(WEEKDAY(J7,2)=1,H9+1,H9)</f>
        <v>1</v>
      </c>
      <c r="K9" s="331"/>
      <c r="L9" s="332">
        <f>IF(WEEKDAY(L7,2)=1,J9+1,J9)</f>
        <v>1</v>
      </c>
      <c r="M9" s="331"/>
      <c r="N9" s="332">
        <f>IF(WEEKDAY(N7,2)=1,L9+1,L9)</f>
        <v>2</v>
      </c>
      <c r="O9" s="331"/>
      <c r="P9" s="332">
        <f>IF(WEEKDAY(P7,2)=1,N9+1,N9)</f>
        <v>2</v>
      </c>
      <c r="Q9" s="331"/>
      <c r="R9" s="332">
        <f>IF(WEEKDAY(R7,2)=1,P9+1,P9)</f>
        <v>2</v>
      </c>
      <c r="S9" s="331"/>
      <c r="T9" s="332">
        <f>IF(WEEKDAY(T7,2)=1,R9+1,R9)</f>
        <v>2</v>
      </c>
      <c r="U9" s="331"/>
      <c r="V9" s="332">
        <f>IF(WEEKDAY(V7,2)=1,T9+1,T9)</f>
        <v>2</v>
      </c>
      <c r="W9" s="331"/>
      <c r="X9" s="332">
        <f>IF(WEEKDAY(X7,2)=1,V9+1,V9)</f>
        <v>2</v>
      </c>
      <c r="Y9" s="331"/>
      <c r="Z9" s="332">
        <f>IF(WEEKDAY(Z7,2)=1,X9+1,X9)</f>
        <v>2</v>
      </c>
      <c r="AA9" s="331"/>
      <c r="AB9" s="332">
        <f>IF(WEEKDAY(AB7,2)=1,Z9+1,Z9)</f>
        <v>3</v>
      </c>
      <c r="AC9" s="331"/>
      <c r="AD9" s="332">
        <f>IF(WEEKDAY(AD7,2)=1,AB9+1,AB9)</f>
        <v>3</v>
      </c>
      <c r="AE9" s="331"/>
      <c r="AF9" s="332">
        <f>IF(WEEKDAY(AF7,2)=1,AD9+1,AD9)</f>
        <v>3</v>
      </c>
      <c r="AG9" s="331"/>
      <c r="AH9" s="332">
        <f>IF(WEEKDAY(AH7,2)=1,AF9+1,AF9)</f>
        <v>3</v>
      </c>
      <c r="AI9" s="331"/>
      <c r="AJ9" s="332">
        <f>IF(WEEKDAY(AJ7,2)=1,AH9+1,AH9)</f>
        <v>3</v>
      </c>
      <c r="AK9" s="331"/>
      <c r="AL9" s="332">
        <f>IF(WEEKDAY(AL7,2)=1,AJ9+1,AJ9)</f>
        <v>3</v>
      </c>
      <c r="AM9" s="331"/>
      <c r="AN9" s="332">
        <f>IF(WEEKDAY(AN7,2)=1,AL9+1,AL9)</f>
        <v>3</v>
      </c>
      <c r="AO9" s="331"/>
      <c r="AP9" s="332">
        <f>IF(WEEKDAY(AP7,2)=1,AN9+1,AN9)</f>
        <v>4</v>
      </c>
      <c r="AQ9" s="331"/>
      <c r="AR9" s="332">
        <f>IF(WEEKDAY(AR7,2)=1,AP9+1,AP9)</f>
        <v>4</v>
      </c>
      <c r="AS9" s="331"/>
      <c r="AT9" s="332">
        <f>IF(WEEKDAY(AT7,2)=1,AR9+1,AR9)</f>
        <v>4</v>
      </c>
      <c r="AU9" s="331"/>
      <c r="AV9" s="332">
        <f>IF(WEEKDAY(AV7,2)=1,AT9+1,AT9)</f>
        <v>4</v>
      </c>
      <c r="AW9" s="331"/>
      <c r="AX9" s="332">
        <f>IF(WEEKDAY(AX7,2)=1,AV9+1,AV9)</f>
        <v>4</v>
      </c>
      <c r="AY9" s="331"/>
      <c r="AZ9" s="332">
        <f>IF(WEEKDAY(AZ7,2)=1,AX9+1,AX9)</f>
        <v>4</v>
      </c>
      <c r="BA9" s="331"/>
      <c r="BB9" s="332">
        <f>IF(WEEKDAY(BB7,2)=1,AZ9+1,AZ9)</f>
        <v>4</v>
      </c>
      <c r="BC9" s="331"/>
      <c r="BD9" s="332">
        <f>IF(WEEKDAY(BD7,2)=1,BB9+1,BB9)</f>
        <v>5</v>
      </c>
      <c r="BE9" s="331"/>
      <c r="BF9" s="332">
        <f>IF(WEEKDAY(BF7,2)=1,BD9+1,BD9)</f>
        <v>5</v>
      </c>
      <c r="BG9" s="331"/>
      <c r="BH9" s="332">
        <f>IF(WEEKDAY(BH7,2)=1,BF9+1,BF9)</f>
        <v>5</v>
      </c>
      <c r="BI9" s="331"/>
      <c r="BJ9" s="332">
        <f>IF(WEEKDAY(BJ7,2)=1,BH9+1,BH9)</f>
        <v>5</v>
      </c>
      <c r="BK9" s="331"/>
      <c r="BL9" s="332">
        <f>IF(WEEKDAY(BL7,2)=1,BJ9+1,BJ9)</f>
        <v>5</v>
      </c>
      <c r="BM9" s="331"/>
      <c r="BN9" s="332">
        <f>IF(WEEKDAY(BN7,2)=1,BL9+1,BL9)</f>
        <v>5</v>
      </c>
      <c r="BO9" s="331"/>
      <c r="BP9" s="332">
        <f>IF(WEEKDAY(BP7,2)=1,BN9+1,BN9)</f>
        <v>5</v>
      </c>
      <c r="BQ9" s="331"/>
      <c r="BR9" s="326"/>
      <c r="BS9" s="327"/>
      <c r="BT9" s="313"/>
      <c r="BU9" s="314"/>
      <c r="BV9" s="315"/>
      <c r="BW9" s="320"/>
      <c r="BX9" s="145"/>
      <c r="BY9" s="145"/>
      <c r="CB9" s="143"/>
      <c r="CE9" s="132" t="s">
        <v>115</v>
      </c>
      <c r="CF9" s="147" t="s">
        <v>116</v>
      </c>
      <c r="CH9" s="132">
        <v>6</v>
      </c>
      <c r="CI9" s="132" t="s">
        <v>117</v>
      </c>
      <c r="CK9" s="142" t="s">
        <v>118</v>
      </c>
      <c r="CL9" s="141">
        <f>DATEVALUE(CONCATENATE(CK9,$AD$2))</f>
        <v>44391</v>
      </c>
      <c r="CN9" s="149">
        <v>60.67</v>
      </c>
      <c r="CO9" s="149">
        <v>7</v>
      </c>
      <c r="CP9" s="149">
        <v>2</v>
      </c>
    </row>
    <row r="10" spans="1:94" s="103" customFormat="1" ht="12" customHeight="1" thickBot="1">
      <c r="B10" s="300"/>
      <c r="C10" s="278" t="s">
        <v>119</v>
      </c>
      <c r="D10" s="303"/>
      <c r="E10" s="306"/>
      <c r="F10" s="309"/>
      <c r="G10" s="152" t="s">
        <v>120</v>
      </c>
      <c r="H10" s="333" t="str">
        <f>VLOOKUP(WEEKDAY($CG$2,2),$CH$4:$CI$14,2,FALSE)</f>
        <v>V</v>
      </c>
      <c r="I10" s="303"/>
      <c r="J10" s="333" t="str">
        <f>VLOOKUP(WEEKDAY($CG$2+J6-1,2),$CH$4:$CI$14,2,FALSE)</f>
        <v>S</v>
      </c>
      <c r="K10" s="303"/>
      <c r="L10" s="333" t="str">
        <f>VLOOKUP(WEEKDAY($CG$2+L6-1,2),$CH$4:$CI$14,2,FALSE)</f>
        <v>D</v>
      </c>
      <c r="M10" s="303"/>
      <c r="N10" s="333" t="str">
        <f>VLOOKUP(WEEKDAY($CG$2+N6-1,2),$CH$4:$CI$14,2,FALSE)</f>
        <v>L</v>
      </c>
      <c r="O10" s="303"/>
      <c r="P10" s="333" t="str">
        <f>VLOOKUP(WEEKDAY($CG$2+P6-1,2),$CH$4:$CI$14,2,FALSE)</f>
        <v>M</v>
      </c>
      <c r="Q10" s="303"/>
      <c r="R10" s="333" t="str">
        <f>VLOOKUP(WEEKDAY($CG$2+R6-1,2),$CH$4:$CI$14,2,FALSE)</f>
        <v>Me</v>
      </c>
      <c r="S10" s="303"/>
      <c r="T10" s="333" t="str">
        <f>VLOOKUP(WEEKDAY($CG$2+T6-1,2),$CH$4:$CI$14,2,FALSE)</f>
        <v>J</v>
      </c>
      <c r="U10" s="303"/>
      <c r="V10" s="333" t="str">
        <f>VLOOKUP(WEEKDAY($CG$2+V6-1,2),$CH$4:$CI$14,2,FALSE)</f>
        <v>V</v>
      </c>
      <c r="W10" s="303"/>
      <c r="X10" s="333" t="str">
        <f>VLOOKUP(WEEKDAY($CG$2+X6-1,2),$CH$4:$CI$14,2,FALSE)</f>
        <v>S</v>
      </c>
      <c r="Y10" s="303"/>
      <c r="Z10" s="333" t="str">
        <f>VLOOKUP(WEEKDAY($CG$2+Z6-1,2),$CH$4:$CI$14,2,FALSE)</f>
        <v>D</v>
      </c>
      <c r="AA10" s="303"/>
      <c r="AB10" s="333" t="str">
        <f>VLOOKUP(WEEKDAY($CG$2+AB6-1,2),$CH$4:$CI$14,2,FALSE)</f>
        <v>L</v>
      </c>
      <c r="AC10" s="303"/>
      <c r="AD10" s="333" t="str">
        <f>VLOOKUP(WEEKDAY($CG$2+AD6-1,2),$CH$4:$CI$14,2,FALSE)</f>
        <v>M</v>
      </c>
      <c r="AE10" s="303"/>
      <c r="AF10" s="333" t="str">
        <f>VLOOKUP(WEEKDAY($CG$2+AF6-1,2),$CH$4:$CI$14,2,FALSE)</f>
        <v>Me</v>
      </c>
      <c r="AG10" s="303"/>
      <c r="AH10" s="333" t="str">
        <f>VLOOKUP(WEEKDAY($CG$2+AH6-1,2),$CH$4:$CI$14,2,FALSE)</f>
        <v>J</v>
      </c>
      <c r="AI10" s="303"/>
      <c r="AJ10" s="333" t="str">
        <f>VLOOKUP(WEEKDAY($CG$2+AJ6-1,2),$CH$4:$CI$14,2,FALSE)</f>
        <v>V</v>
      </c>
      <c r="AK10" s="303"/>
      <c r="AL10" s="333" t="str">
        <f>VLOOKUP(WEEKDAY($CG$2+AL6-1,2),$CH$4:$CI$14,2,FALSE)</f>
        <v>S</v>
      </c>
      <c r="AM10" s="303"/>
      <c r="AN10" s="333" t="str">
        <f>VLOOKUP(WEEKDAY($CG$2+AN6-1,2),$CH$4:$CI$14,2,FALSE)</f>
        <v>D</v>
      </c>
      <c r="AO10" s="303"/>
      <c r="AP10" s="333" t="str">
        <f>VLOOKUP(WEEKDAY($CG$2+AP6-1,2),$CH$4:$CI$14,2,FALSE)</f>
        <v>L</v>
      </c>
      <c r="AQ10" s="303"/>
      <c r="AR10" s="333" t="str">
        <f>VLOOKUP(WEEKDAY($CG$2+AR6-1,2),$CH$4:$CI$14,2,FALSE)</f>
        <v>M</v>
      </c>
      <c r="AS10" s="303"/>
      <c r="AT10" s="333" t="str">
        <f>VLOOKUP(WEEKDAY($CG$2+AT6-1,2),$CH$4:$CI$14,2,FALSE)</f>
        <v>Me</v>
      </c>
      <c r="AU10" s="303"/>
      <c r="AV10" s="333" t="str">
        <f>VLOOKUP(WEEKDAY($CG$2+AV6-1,2),$CH$4:$CI$14,2,FALSE)</f>
        <v>J</v>
      </c>
      <c r="AW10" s="303"/>
      <c r="AX10" s="333" t="str">
        <f>VLOOKUP(WEEKDAY($CG$2+AX6-1,2),$CH$4:$CI$14,2,FALSE)</f>
        <v>V</v>
      </c>
      <c r="AY10" s="303"/>
      <c r="AZ10" s="333" t="str">
        <f>VLOOKUP(WEEKDAY($CG$2+AZ6-1,2),$CH$4:$CI$14,2,FALSE)</f>
        <v>S</v>
      </c>
      <c r="BA10" s="303"/>
      <c r="BB10" s="333" t="str">
        <f>VLOOKUP(WEEKDAY($CG$2+BB6-1,2),$CH$4:$CI$14,2,FALSE)</f>
        <v>D</v>
      </c>
      <c r="BC10" s="303"/>
      <c r="BD10" s="333" t="str">
        <f>VLOOKUP(WEEKDAY($CG$2+BD6-1,2),$CH$4:$CI$14,2,FALSE)</f>
        <v>L</v>
      </c>
      <c r="BE10" s="303"/>
      <c r="BF10" s="333" t="str">
        <f>VLOOKUP(WEEKDAY($CG$2+BF6-1,2),$CH$4:$CI$14,2,FALSE)</f>
        <v>M</v>
      </c>
      <c r="BG10" s="303"/>
      <c r="BH10" s="333" t="str">
        <f>VLOOKUP(WEEKDAY($CG$2+BH6-1,2),$CH$4:$CI$14,2,FALSE)</f>
        <v>Me</v>
      </c>
      <c r="BI10" s="303"/>
      <c r="BJ10" s="333" t="str">
        <f>VLOOKUP(WEEKDAY($CG$2+BJ6-1,2),$CH$4:$CI$14,2,FALSE)</f>
        <v>J</v>
      </c>
      <c r="BK10" s="303"/>
      <c r="BL10" s="333" t="str">
        <f>VLOOKUP(WEEKDAY($CG$2+BL6-1,2),$CH$4:$CI$14,2,FALSE)</f>
        <v>V</v>
      </c>
      <c r="BM10" s="303"/>
      <c r="BN10" s="333" t="str">
        <f>VLOOKUP(WEEKDAY($CG$2+BN6-1,2),$CH$4:$CI$14,2,FALSE)</f>
        <v>S</v>
      </c>
      <c r="BO10" s="303"/>
      <c r="BP10" s="333" t="str">
        <f>VLOOKUP(WEEKDAY($CG$2+BP6-1,2),$CH$4:$CI$14,2,FALSE)</f>
        <v>D</v>
      </c>
      <c r="BQ10" s="303"/>
      <c r="BR10" s="328"/>
      <c r="BS10" s="329"/>
      <c r="BT10" s="316"/>
      <c r="BU10" s="317"/>
      <c r="BV10" s="318"/>
      <c r="BW10" s="321"/>
      <c r="BX10" s="145"/>
      <c r="BY10" s="145"/>
      <c r="CB10" s="143"/>
      <c r="CE10" s="132" t="s">
        <v>121</v>
      </c>
      <c r="CF10" s="147" t="s">
        <v>122</v>
      </c>
      <c r="CH10" s="132">
        <v>7</v>
      </c>
      <c r="CI10" s="132" t="s">
        <v>123</v>
      </c>
      <c r="CK10" s="142" t="s">
        <v>124</v>
      </c>
      <c r="CL10" s="141">
        <f>DATEVALUE(CONCATENATE(CK10,$AD$2))</f>
        <v>44423</v>
      </c>
      <c r="CM10" s="151"/>
      <c r="CN10" s="150">
        <v>24</v>
      </c>
      <c r="CO10" s="149"/>
      <c r="CP10" s="149"/>
    </row>
    <row r="11" spans="1:94" ht="13.5" customHeight="1">
      <c r="B11" s="336" t="s">
        <v>15</v>
      </c>
      <c r="C11" s="337"/>
      <c r="D11" s="337"/>
      <c r="E11" s="337"/>
      <c r="F11" s="337"/>
      <c r="G11" s="337"/>
      <c r="H11" s="334">
        <f>SUM(H16,H23,H30,H37,H44,H51,H58,H65,H72,H79,H86,H93,H100,H107,H114,H121,H128,H135,H142,H149,H156,H163,H170,H177,H184,H191,H198,H205,H212,H219,H226,H233,H240,H247,H254,H261,H268,H275,H282,H289,H296,H303,H310,H317,H324,H331,H338,H345,H352,H359)</f>
        <v>66.683333333333337</v>
      </c>
      <c r="I11" s="335"/>
      <c r="J11" s="334">
        <f>SUM(J16,J23,J30,J37,J44,J51,J58,J65,J72,J79,J86,J93,J100,J107,J114,J121,J128,J135,J142,J149,J156,J163,J170,J177,J184,J191,J198,J205,J212,J219,J226,J233,J240,J247,J254,J261,J268,J275,J282,J289,J296,J303,J310,J317,J324,J331,J338,J345,J352,J359)</f>
        <v>63.75</v>
      </c>
      <c r="K11" s="335"/>
      <c r="L11" s="334">
        <f>SUM(L16,L23,L30,L37,L44,L51,L58,L65,L72,L79,L86,L93,L100,L107,L114,L121,L128,L135,L142,L149,L156,L163,L170,L177,L184,L191,L198,L205,L212,L219,L226,L233,L240,L247,L254,L261,L268,L275,L282,L289,L296,L303,L310,L317,L324,L331,L338,L345,L352,L359)</f>
        <v>60.216666666666669</v>
      </c>
      <c r="M11" s="335"/>
      <c r="N11" s="334">
        <f>SUM(N16,N23,N30,N37,N44,N51,N58,N65,N72,N79,N86,N93,N100,N107,N114,N121,N128,N135,N142,N149,N156,N163,N170,N177,N184,N191,N198,N205,N212,N219,N226,N233,N240,N247,N254,N261,N268,N275,N282,N289,N296,N303,N310,N317,N324,N331,N338,N345,N352,N359)</f>
        <v>86.966666666666669</v>
      </c>
      <c r="O11" s="335"/>
      <c r="P11" s="334">
        <f>SUM(P16,P23,P30,P37,P44,P51,P58,P65,P72,P79,P86,P93,P100,P107,P114,P121,P128,P135,P142,P149,P156,P163,P170,P177,P184,P191,P198,P205,P212,P219,P226,P233,P240,P247,P254,P261,P268,P275,P282,P289,P296,P303,P310,P317,P324,P331,P338,P345,P352,P359)</f>
        <v>73</v>
      </c>
      <c r="Q11" s="335"/>
      <c r="R11" s="334">
        <f>SUM(R16,R23,R30,R37,R44,R51,R58,R65,R72,R79,R86,R93,R100,R107,R114,R121,R128,R135,R142,R149,R156,R163,R170,R177,R184,R191,R198,R205,R212,R219,R226,R233,R240,R247,R254,R261,R268,R275,R282,R289,R296,R303,R310,R317,R324,R331,R338,R345,R352,R359)</f>
        <v>64.833333333333329</v>
      </c>
      <c r="S11" s="335"/>
      <c r="T11" s="334">
        <f>SUM(T16,T23,T30,T37,T44,T51,T58,T65,T72,T79,T86,T93,T100,T107,T114,T121,T128,T135,T142,T149,T156,T163,T170,T177,T184,T191,T198,T205,T212,T219,T226,T233,T240,T247,T254,T261,T268,T275,T282,T289,T296,T303,T310,T317,T324,T331,T338,T345,T352,T359)</f>
        <v>68.083333333333329</v>
      </c>
      <c r="U11" s="335"/>
      <c r="V11" s="334">
        <f>SUM(V16,V23,V30,V37,V44,V51,V58,V65,V72,V79,V86,V93,V100,V107,V114,V121,V128,V135,V142,V149,V156,V163,V170,V177,V184,V191,V198,V205,V212,V219,V226,V233,V240,V247,V254,V261,V268,V275,V282,V289,V296,V303,V310,V317,V324,V331,V338,V345,V352,V359)</f>
        <v>70.216666666666669</v>
      </c>
      <c r="W11" s="335"/>
      <c r="X11" s="334">
        <f>SUM(X16,X23,X30,X37,X44,X51,X58,X65,X72,X79,X86,X93,X100,X107,X114,X121,X128,X135,X142,X149,X156,X163,X170,X177,X184,X191,X198,X205,X212,X219,X226,X233,X240,X247,X254,X261,X268,X275,X282,X289,X296,X303,X310,X317,X324,X331,X338,X345,X352,X359)</f>
        <v>34</v>
      </c>
      <c r="Y11" s="335"/>
      <c r="Z11" s="334">
        <f>SUM(Z16,Z23,Z30,Z37,Z44,Z51,Z58,Z65,Z72,Z79,Z86,Z93,Z100,Z107,Z114,Z121,Z128,Z135,Z142,Z149,Z156,Z163,Z170,Z177,Z184,Z191,Z198,Z205,Z212,Z219,Z226,Z233,Z240,Z247,Z254,Z261,Z268,Z275,Z282,Z289,Z296,Z303,Z310,Z317,Z324,Z331,Z338,Z345,Z352,Z359)</f>
        <v>46.749999999999993</v>
      </c>
      <c r="AA11" s="335"/>
      <c r="AB11" s="334">
        <f>SUM(AB16,AB23,AB30,AB37,AB44,AB51,AB58,AB65,AB72,AB79,AB86,AB93,AB100,AB107,AB114,AB121,AB128,AB135,AB142,AB149,AB156,AB163,AB170,AB177,AB184,AB191,AB198,AB205,AB212,AB219,AB226,AB233,AB240,AB247,AB254,AB261,AB268,AB275,AB282,AB289,AB296,AB303,AB310,AB317,AB324,AB331,AB338,AB345,AB352,AB359)</f>
        <v>85.61666666666666</v>
      </c>
      <c r="AC11" s="335"/>
      <c r="AD11" s="334">
        <f>SUM(AD16,AD23,AD30,AD37,AD44,AD51,AD58,AD65,AD72,AD79,AD86,AD93,AD100,AD107,AD114,AD121,AD128,AD135,AD142,AD149,AD156,AD163,AD170,AD177,AD184,AD191,AD198,AD205,AD212,AD219,AD226,AD233,AD240,AD247,AD254,AD261,AD268,AD275,AD282,AD289,AD296,AD303,AD310,AD317,AD324,AD331,AD338,AD345,AD352,AD359)</f>
        <v>73.333333333333343</v>
      </c>
      <c r="AE11" s="335"/>
      <c r="AF11" s="334">
        <f>SUM(AF16,AF23,AF30,AF37,AF44,AF51,AF58,AF65,AF72,AF79,AF86,AF93,AF100,AF107,AF114,AF121,AF128,AF135,AF142,AF149,AF156,AF163,AF170,AF177,AF184,AF191,AF198,AF205,AF212,AF219,AF226,AF233,AF240,AF247,AF254,AF261,AF268,AF275,AF282,AF289,AF296,AF303,AF310,AF317,AF324,AF331,AF338,AF345,AF352,AF359)</f>
        <v>77.833333333333329</v>
      </c>
      <c r="AG11" s="335"/>
      <c r="AH11" s="334">
        <f>SUM(AH16,AH23,AH30,AH37,AH44,AH51,AH58,AH65,AH72,AH79,AH86,AH93,AH100,AH107,AH114,AH121,AH128,AH135,AH142,AH149,AH156,AH163,AH170,AH177,AH184,AH191,AH198,AH205,AH212,AH219,AH226,AH233,AH240,AH247,AH254,AH261,AH268,AH275,AH282,AH289,AH296,AH303,AH310,AH317,AH324,AH331,AH338,AH345,AH352,AH359)</f>
        <v>77.499999999999986</v>
      </c>
      <c r="AI11" s="335"/>
      <c r="AJ11" s="334">
        <f>SUM(AJ16,AJ23,AJ30,AJ37,AJ44,AJ51,AJ58,AJ65,AJ72,AJ79,AJ86,AJ93,AJ100,AJ107,AJ114,AJ121,AJ128,AJ135,AJ142,AJ149,AJ156,AJ163,AJ170,AJ177,AJ184,AJ191,AJ198,AJ205,AJ212,AJ219,AJ226,AJ233,AJ240,AJ247,AJ254,AJ261,AJ268,AJ275,AJ282,AJ289,AJ296,AJ303,AJ310,AJ317,AJ324,AJ331,AJ338,AJ345,AJ352,AJ359)</f>
        <v>68.13333333333334</v>
      </c>
      <c r="AK11" s="335"/>
      <c r="AL11" s="334">
        <f>SUM(AL16,AL23,AL30,AL37,AL44,AL51,AL58,AL65,AL72,AL79,AL86,AL93,AL100,AL107,AL114,AL121,AL128,AL135,AL142,AL149,AL156,AL163,AL170,AL177,AL184,AL191,AL198,AL205,AL212,AL219,AL226,AL233,AL240,AL247,AL254,AL261,AL268,AL275,AL282,AL289,AL296,AL303,AL310,AL317,AL324,AL331,AL338,AL345,AL352,AL359)</f>
        <v>38.75</v>
      </c>
      <c r="AM11" s="335"/>
      <c r="AN11" s="334">
        <f>SUM(AN16,AN23,AN30,AN37,AN44,AN51,AN58,AN65,AN72,AN79,AN86,AN93,AN100,AN107,AN114,AN121,AN128,AN135,AN142,AN149,AN156,AN163,AN170,AN177,AN184,AN191,AN198,AN205,AN212,AN219,AN226,AN233,AN240,AN247,AN254,AN261,AN268,AN275,AN282,AN289,AN296,AN303,AN310,AN317,AN324,AN331,AN338,AN345,AN352,AN359)</f>
        <v>46</v>
      </c>
      <c r="AO11" s="335"/>
      <c r="AP11" s="334">
        <f>SUM(AP16,AP23,AP30,AP37,AP44,AP51,AP58,AP65,AP72,AP79,AP86,AP93,AP100,AP107,AP114,AP121,AP128,AP135,AP142,AP149,AP156,AP163,AP170,AP177,AP184,AP191,AP198,AP205,AP212,AP219,AP226,AP233,AP240,AP247,AP254,AP261,AP268,AP275,AP282,AP289,AP296,AP303,AP310,AP317,AP324,AP331,AP338,AP345,AP352,AP359)</f>
        <v>91.666666666666671</v>
      </c>
      <c r="AQ11" s="335"/>
      <c r="AR11" s="334">
        <f>SUM(AR16,AR23,AR30,AR37,AR44,AR51,AR58,AR65,AR72,AR79,AR86,AR93,AR100,AR107,AR114,AR121,AR128,AR135,AR142,AR149,AR156,AR163,AR170,AR177,AR184,AR191,AR198,AR205,AR212,AR219,AR226,AR233,AR240,AR247,AR254,AR261,AR268,AR275,AR282,AR289,AR296,AR303,AR310,AR317,AR324,AR331,AR338,AR345,AR352,AR359)</f>
        <v>74.900000000000006</v>
      </c>
      <c r="AS11" s="335"/>
      <c r="AT11" s="334">
        <f>SUM(AT16,AT23,AT30,AT37,AT44,AT51,AT58,AT65,AT72,AT79,AT86,AT93,AT100,AT107,AT114,AT121,AT128,AT135,AT142,AT149,AT156,AT163,AT170,AT177,AT184,AT191,AT198,AT205,AT212,AT219,AT226,AT233,AT240,AT247,AT254,AT261,AT268,AT275,AT282,AT289,AT296,AT303,AT310,AT317,AT324,AT331,AT338,AT345,AT352,AT359)</f>
        <v>57</v>
      </c>
      <c r="AU11" s="335"/>
      <c r="AV11" s="334">
        <f>SUM(AV16,AV23,AV30,AV37,AV44,AV51,AV58,AV65,AV72,AV79,AV86,AV93,AV100,AV107,AV114,AV121,AV128,AV135,AV142,AV149,AV156,AV163,AV170,AV177,AV184,AV191,AV198,AV205,AV212,AV219,AV226,AV233,AV240,AV247,AV254,AV261,AV268,AV275,AV282,AV289,AV296,AV303,AV310,AV317,AV324,AV331,AV338,AV345,AV352,AV359)</f>
        <v>65.25</v>
      </c>
      <c r="AW11" s="335"/>
      <c r="AX11" s="334">
        <f>SUM(AX16,AX23,AX30,AX37,AX44,AX51,AX58,AX65,AX72,AX79,AX86,AX93,AX100,AX107,AX114,AX121,AX128,AX135,AX142,AX149,AX156,AX163,AX170,AX177,AX184,AX191,AX198,AX205,AX212,AX219,AX226,AX233,AX240,AX247,AX254,AX261,AX268,AX275,AX282,AX289,AX296,AX303,AX310,AX317,AX324,AX331,AX338,AX345,AX352,AX359)</f>
        <v>76.616666666666674</v>
      </c>
      <c r="AY11" s="335"/>
      <c r="AZ11" s="334">
        <f>SUM(AZ16,AZ23,AZ30,AZ37,AZ44,AZ51,AZ58,AZ65,AZ72,AZ79,AZ86,AZ93,AZ100,AZ107,AZ114,AZ121,AZ128,AZ135,AZ142,AZ149,AZ156,AZ163,AZ170,AZ177,AZ184,AZ191,AZ198,AZ205,AZ212,AZ219,AZ226,AZ233,AZ240,AZ247,AZ254,AZ261,AZ268,AZ275,AZ282,AZ289,AZ296,AZ303,AZ310,AZ317,AZ324,AZ331,AZ338,AZ345,AZ352,AZ359)</f>
        <v>37</v>
      </c>
      <c r="BA11" s="335"/>
      <c r="BB11" s="334">
        <f>SUM(BB16,BB23,BB30,BB37,BB44,BB51,BB58,BB65,BB72,BB79,BB86,BB93,BB100,BB107,BB114,BB121,BB128,BB135,BB142,BB149,BB156,BB163,BB170,BB177,BB184,BB191,BB198,BB205,BB212,BB219,BB226,BB233,BB240,BB247,BB254,BB261,BB268,BB275,BB282,BB289,BB296,BB303,BB310,BB317,BB324,BB331,BB338,BB345,BB352,BB359)</f>
        <v>40.5</v>
      </c>
      <c r="BC11" s="335"/>
      <c r="BD11" s="334">
        <f>SUM(BD16,BD23,BD30,BD37,BD44,BD51,BD58,BD65,BD72,BD79,BD86,BD93,BD100,BD107,BD114,BD121,BD128,BD135,BD142,BD149,BD156,BD163,BD170,BD177,BD184,BD191,BD198,BD205,BD212,BD219,BD226,BD233,BD240,BD247,BD254,BD261,BD268,BD275,BD282,BD289,BD296,BD303,BD310,BD317,BD324,BD331,BD338,BD345,BD352,BD359)</f>
        <v>70.083333333333343</v>
      </c>
      <c r="BE11" s="335"/>
      <c r="BF11" s="334">
        <f>SUM(BF16,BF23,BF30,BF37,BF44,BF51,BF58,BF65,BF72,BF79,BF86,BF93,BF100,BF107,BF114,BF121,BF128,BF135,BF142,BF149,BF156,BF163,BF170,BF177,BF184,BF191,BF198,BF205,BF212,BF219,BF226,BF233,BF240,BF247,BF254,BF261,BF268,BF275,BF282,BF289,BF296,BF303,BF310,BF317,BF324,BF331,BF338,BF345,BF352,BF359)</f>
        <v>69.583333333333329</v>
      </c>
      <c r="BG11" s="335"/>
      <c r="BH11" s="334">
        <f>SUM(BH16,BH23,BH30,BH37,BH44,BH51,BH58,BH65,BH72,BH79,BH86,BH93,BH100,BH107,BH114,BH121,BH128,BH135,BH142,BH149,BH156,BH163,BH170,BH177,BH184,BH191,BH198,BH205,BH212,BH219,BH226,BH233,BH240,BH247,BH254,BH261,BH268,BH275,BH282,BH289,BH296,BH303,BH310,BH317,BH324,BH331,BH338,BH345,BH352,BH359)</f>
        <v>69.066666666666663</v>
      </c>
      <c r="BI11" s="335"/>
      <c r="BJ11" s="334">
        <f>SUM(BJ16,BJ23,BJ30,BJ37,BJ44,BJ51,BJ58,BJ65,BJ72,BJ79,BJ86,BJ93,BJ100,BJ107,BJ114,BJ121,BJ128,BJ135,BJ142,BJ149,BJ156,BJ163,BJ170,BJ177,BJ184,BJ191,BJ198,BJ205,BJ212,BJ219,BJ226,BJ233,BJ240,BJ247,BJ254,BJ261,BJ268,BJ275,BJ282,BJ289,BJ296,BJ303,BJ310,BJ317,BJ324,BJ331,BJ338,BJ345,BJ352,BJ359)</f>
        <v>69.583333333333343</v>
      </c>
      <c r="BK11" s="335"/>
      <c r="BL11" s="334">
        <f>SUM(BL16,BL23,BL30,BL37,BL44,BL51,BL58,BL65,BL72,BL79,BL86,BL93,BL100,BL107,BL114,BL121,BL128,BL135,BL142,BL149,BL156,BL163,BL170,BL177,BL184,BL191,BL198,BL205,BL212,BL219,BL226,BL233,BL240,BL247,BL254,BL261,BL268,BL275,BL282,BL289,BL296,BL303,BL310,BL317,BL324,BL331,BL338,BL345,BL352,BL359)</f>
        <v>77.25</v>
      </c>
      <c r="BM11" s="335"/>
      <c r="BN11" s="334">
        <f>SUM(BN16,BN23,BN30,BN37,BN44,BN51,BN58,BN65,BN72,BN79,BN86,BN93,BN100,BN107,BN114,BN121,BN128,BN135,BN142,BN149,BN156,BN163,BN170,BN177,BN184,BN191,BN198,BN205,BN212,BN219,BN226,BN233,BN240,BN247,BN254,BN261,BN268,BN275,BN282,BN289,BN296,BN303,BN310,BN317,BN324,BN331,BN338,BN345,BN352,BN359)</f>
        <v>47.583333333333329</v>
      </c>
      <c r="BO11" s="335"/>
      <c r="BP11" s="334">
        <f>SUM(BP16,BP23,BP30,BP37,BP44,BP51,BP58,BP65,BP72,BP79,BP86,BP93,BP100,BP107,BP114,BP121,BP128,BP135,BP142,BP149,BP156,BP163,BP170,BP177,BP184,BP191,BP198,BP205,BP212,BP219,BP226,BP233,BP240,BP247,BP254,BP261,BP268,BP275,BP282,BP289,BP296,BP303,BP310,BP317,BP324,BP331,BP338,BP345,BP352,BP359)</f>
        <v>56.333333333333329</v>
      </c>
      <c r="BQ11" s="335"/>
      <c r="BR11" s="345">
        <f>SUM(H11:BQ11)</f>
        <v>2004.0833333333333</v>
      </c>
      <c r="BS11" s="346"/>
      <c r="BT11" s="340">
        <f>SUM(E13:E362)</f>
        <v>3488.2899999999995</v>
      </c>
      <c r="BU11" s="341"/>
      <c r="BV11" s="342"/>
      <c r="BW11" s="148">
        <f>SUM(BW14,BW21,BW28,BW35,BW42,BW49,BW56,BW63,BW70,BW77,BW84,BW91,BW98,BW105,BW112,BW119,BW126,BW133,BW140,BW147,BW154,BW161,BW168,BW175,BW182,BW189,BW196,BW203,BW210,BW217,BW224,BW231,BW238,BW245,BW252,BW259,BW266,BW273,BW280,BW287,BW294,BW301,BW308,BW315,BW322,BW329,BW336,BW343)</f>
        <v>1175.7933333333331</v>
      </c>
      <c r="BX11" s="145"/>
      <c r="BY11" s="145"/>
      <c r="CB11" s="143"/>
      <c r="CE11" s="132" t="s">
        <v>125</v>
      </c>
      <c r="CF11" s="147" t="s">
        <v>126</v>
      </c>
      <c r="CG11" s="103"/>
      <c r="CJ11" s="103"/>
      <c r="CK11" s="142" t="s">
        <v>127</v>
      </c>
      <c r="CL11" s="141">
        <f>DATEVALUE(CONCATENATE(CK11,$AD$2))</f>
        <v>44501</v>
      </c>
    </row>
    <row r="12" spans="1:94" ht="13.5" customHeight="1" thickBot="1">
      <c r="B12" s="343" t="s">
        <v>12</v>
      </c>
      <c r="C12" s="344"/>
      <c r="D12" s="344"/>
      <c r="E12" s="344"/>
      <c r="F12" s="344"/>
      <c r="G12" s="344"/>
      <c r="H12" s="338">
        <f>SUM(H19,H26,H33,H40,H47,H54,H61,H68,H75,H82,H89,H96,H103,H110,H117,H124,H131,H138,H145,H152,H159,H166,H173,H180,H187,H194,H201,H208,H215,H222,H229,H236,H243,H250,H257,H264,H271,H278,H285,H292,H299,H306,H313,H320,H327,H334,H341,H348,H355,H362)</f>
        <v>104</v>
      </c>
      <c r="I12" s="339"/>
      <c r="J12" s="338">
        <f>SUM(J19,J26,J33,J40,J47,J54,J61,J68,J75,J82,J89,J96,J103,J110,J117,J124,J131,J138,J145,J152,J159,J166,J173,J180,J187,J194,J201,J208,J215,J222,J229,J236,J243,J250,J257,J264,J271,J278,J285,J292,J299,J306,J313,J320,J327,J334,J341,J348,J355,J362)</f>
        <v>93</v>
      </c>
      <c r="K12" s="339"/>
      <c r="L12" s="338">
        <f>SUM(L19,L26,L33,L40,L47,L54,L61,L68,L75,L82,L89,L96,L103,L110,L117,L124,L131,L138,L145,L152,L159,L166,L173,L180,L187,L194,L201,L208,L215,L222,L229,L236,L243,L250,L257,L264,L271,L278,L285,L292,L299,L306,L313,L320,L327,L334,L341,L348,L355,L362)</f>
        <v>77</v>
      </c>
      <c r="M12" s="339"/>
      <c r="N12" s="338">
        <f>SUM(N19,N26,N33,N40,N47,N54,N61,N68,N75,N82,N89,N96,N103,N110,N117,N124,N131,N138,N145,N152,N159,N166,N173,N180,N187,N194,N201,N208,N215,N222,N229,N236,N243,N250,N257,N264,N271,N278,N285,N292,N299,N306,N313,N320,N327,N334,N341,N348,N355,N362)</f>
        <v>76</v>
      </c>
      <c r="O12" s="339"/>
      <c r="P12" s="338">
        <f>SUM(P19,P26,P33,P40,P47,P54,P61,P68,P75,P82,P89,P96,P103,P110,P117,P124,P131,P138,P145,P152,P159,P166,P173,P180,P187,P194,P201,P208,P215,P222,P229,P236,P243,P250,P257,P264,P271,P278,P285,P292,P299,P306,P313,P320,P327,P334,P341,P348,P355,P362)</f>
        <v>65</v>
      </c>
      <c r="Q12" s="339"/>
      <c r="R12" s="338">
        <f>SUM(R19,R26,R33,R40,R47,R54,R61,R68,R75,R82,R89,R96,R103,R110,R117,R124,R131,R138,R145,R152,R159,R166,R173,R180,R187,R194,R201,R208,R215,R222,R229,R236,R243,R250,R257,R264,R271,R278,R285,R292,R299,R306,R313,R320,R327,R334,R341,R348,R355,R362)</f>
        <v>75</v>
      </c>
      <c r="S12" s="339"/>
      <c r="T12" s="338">
        <f>SUM(T19,T26,T33,T40,T47,T54,T61,T68,T75,T82,T89,T96,T103,T110,T117,T124,T131,T138,T145,T152,T159,T166,T173,T180,T187,T194,T201,T208,T215,T222,T229,T236,T243,T250,T257,T264,T271,T278,T285,T292,T299,T306,T313,T320,T327,T334,T341,T348,T355,T362)</f>
        <v>61</v>
      </c>
      <c r="U12" s="339"/>
      <c r="V12" s="338">
        <f>SUM(V19,V26,V33,V40,V47,V54,V61,V68,V75,V82,V89,V96,V103,V110,V117,V124,V131,V138,V145,V152,V159,V166,V173,V180,V187,V194,V201,V208,V215,V222,V229,V236,V243,V250,V257,V264,V271,V278,V285,V292,V299,V306,V313,V320,V327,V334,V341,V348,V355,V362)</f>
        <v>58</v>
      </c>
      <c r="W12" s="339"/>
      <c r="X12" s="338">
        <f>SUM(X19,X26,X33,X40,X47,X54,X61,X68,X75,X82,X89,X96,X103,X110,X117,X124,X131,X138,X145,X152,X159,X166,X173,X180,X187,X194,X201,X208,X215,X222,X229,X236,X243,X250,X257,X264,X271,X278,X285,X292,X299,X306,X313,X320,X327,X334,X341,X348,X355,X362)</f>
        <v>62</v>
      </c>
      <c r="Y12" s="339"/>
      <c r="Z12" s="338">
        <f>SUM(Z19,Z26,Z33,Z40,Z47,Z54,Z61,Z68,Z75,Z82,Z89,Z96,Z103,Z110,Z117,Z124,Z131,Z138,Z145,Z152,Z159,Z166,Z173,Z180,Z187,Z194,Z201,Z208,Z215,Z222,Z229,Z236,Z243,Z250,Z257,Z264,Z271,Z278,Z285,Z292,Z299,Z306,Z313,Z320,Z327,Z334,Z341,Z348,Z355,Z362)</f>
        <v>62</v>
      </c>
      <c r="AA12" s="339"/>
      <c r="AB12" s="338">
        <f>SUM(AB19,AB26,AB33,AB40,AB47,AB54,AB61,AB68,AB75,AB82,AB89,AB96,AB103,AB110,AB117,AB124,AB131,AB138,AB145,AB152,AB159,AB166,AB173,AB180,AB187,AB194,AB201,AB208,AB215,AB222,AB229,AB236,AB243,AB250,AB257,AB264,AB271,AB278,AB285,AB292,AB299,AB306,AB313,AB320,AB327,AB334,AB341,AB348,AB355,AB362)</f>
        <v>56</v>
      </c>
      <c r="AC12" s="339"/>
      <c r="AD12" s="338">
        <f>SUM(AD19,AD26,AD33,AD40,AD47,AD54,AD61,AD68,AD75,AD82,AD89,AD96,AD103,AD110,AD117,AD124,AD131,AD138,AD145,AD152,AD159,AD166,AD173,AD180,AD187,AD194,AD201,AD208,AD215,AD222,AD229,AD236,AD243,AD250,AD257,AD264,AD271,AD278,AD285,AD292,AD299,AD306,AD313,AD320,AD327,AD334,AD341,AD348,AD355,AD362)</f>
        <v>58</v>
      </c>
      <c r="AE12" s="339"/>
      <c r="AF12" s="338">
        <f>SUM(AF19,AF26,AF33,AF40,AF47,AF54,AF61,AF68,AF75,AF82,AF89,AF96,AF103,AF110,AF117,AF124,AF131,AF138,AF145,AF152,AF159,AF166,AF173,AF180,AF187,AF194,AF201,AF208,AF215,AF222,AF229,AF236,AF243,AF250,AF257,AF264,AF271,AF278,AF285,AF292,AF299,AF306,AF313,AF320,AF327,AF334,AF341,AF348,AF355,AF362)</f>
        <v>62</v>
      </c>
      <c r="AG12" s="339"/>
      <c r="AH12" s="338">
        <f>SUM(AH19,AH26,AH33,AH40,AH47,AH54,AH61,AH68,AH75,AH82,AH89,AH96,AH103,AH110,AH117,AH124,AH131,AH138,AH145,AH152,AH159,AH166,AH173,AH180,AH187,AH194,AH201,AH208,AH215,AH222,AH229,AH236,AH243,AH250,AH257,AH264,AH271,AH278,AH285,AH292,AH299,AH306,AH313,AH320,AH327,AH334,AH341,AH348,AH355,AH362)</f>
        <v>57</v>
      </c>
      <c r="AI12" s="339"/>
      <c r="AJ12" s="338">
        <f>SUM(AJ19,AJ26,AJ33,AJ40,AJ47,AJ54,AJ61,AJ68,AJ75,AJ82,AJ89,AJ96,AJ103,AJ110,AJ117,AJ124,AJ131,AJ138,AJ145,AJ152,AJ159,AJ166,AJ173,AJ180,AJ187,AJ194,AJ201,AJ208,AJ215,AJ222,AJ229,AJ236,AJ243,AJ250,AJ257,AJ264,AJ271,AJ278,AJ285,AJ292,AJ299,AJ306,AJ313,AJ320,AJ327,AJ334,AJ341,AJ348,AJ355,AJ362)</f>
        <v>49</v>
      </c>
      <c r="AK12" s="339"/>
      <c r="AL12" s="338">
        <f>SUM(AL19,AL26,AL33,AL40,AL47,AL54,AL61,AL68,AL75,AL82,AL89,AL96,AL103,AL110,AL117,AL124,AL131,AL138,AL145,AL152,AL159,AL166,AL173,AL180,AL187,AL194,AL201,AL208,AL215,AL222,AL229,AL236,AL243,AL250,AL257,AL264,AL271,AL278,AL285,AL292,AL299,AL306,AL313,AL320,AL327,AL334,AL341,AL348,AL355,AL362)</f>
        <v>52</v>
      </c>
      <c r="AM12" s="339"/>
      <c r="AN12" s="338">
        <f>SUM(AN19,AN26,AN33,AN40,AN47,AN54,AN61,AN68,AN75,AN82,AN89,AN96,AN103,AN110,AN117,AN124,AN131,AN138,AN145,AN152,AN159,AN166,AN173,AN180,AN187,AN194,AN201,AN208,AN215,AN222,AN229,AN236,AN243,AN250,AN257,AN264,AN271,AN278,AN285,AN292,AN299,AN306,AN313,AN320,AN327,AN334,AN341,AN348,AN355,AN362)</f>
        <v>64</v>
      </c>
      <c r="AO12" s="339"/>
      <c r="AP12" s="338">
        <f>SUM(AP19,AP26,AP33,AP40,AP47,AP54,AP61,AP68,AP75,AP82,AP89,AP96,AP103,AP110,AP117,AP124,AP131,AP138,AP145,AP152,AP159,AP166,AP173,AP180,AP187,AP194,AP201,AP208,AP215,AP222,AP229,AP236,AP243,AP250,AP257,AP264,AP271,AP278,AP285,AP292,AP299,AP306,AP313,AP320,AP327,AP334,AP341,AP348,AP355,AP362)</f>
        <v>56</v>
      </c>
      <c r="AQ12" s="339"/>
      <c r="AR12" s="338">
        <f>SUM(AR19,AR26,AR33,AR40,AR47,AR54,AR61,AR68,AR75,AR82,AR89,AR96,AR103,AR110,AR117,AR124,AR131,AR138,AR145,AR152,AR159,AR166,AR173,AR180,AR187,AR194,AR201,AR208,AR215,AR222,AR229,AR236,AR243,AR250,AR257,AR264,AR271,AR278,AR285,AR292,AR299,AR306,AR313,AR320,AR327,AR334,AR341,AR348,AR355,AR362)</f>
        <v>65</v>
      </c>
      <c r="AS12" s="339"/>
      <c r="AT12" s="338">
        <f>SUM(AT19,AT26,AT33,AT40,AT47,AT54,AT61,AT68,AT75,AT82,AT89,AT96,AT103,AT110,AT117,AT124,AT131,AT138,AT145,AT152,AT159,AT166,AT173,AT180,AT187,AT194,AT201,AT208,AT215,AT222,AT229,AT236,AT243,AT250,AT257,AT264,AT271,AT278,AT285,AT292,AT299,AT306,AT313,AT320,AT327,AT334,AT341,AT348,AT355,AT362)</f>
        <v>64</v>
      </c>
      <c r="AU12" s="339"/>
      <c r="AV12" s="338">
        <f>SUM(AV19,AV26,AV33,AV40,AV47,AV54,AV61,AV68,AV75,AV82,AV89,AV96,AV103,AV110,AV117,AV124,AV131,AV138,AV145,AV152,AV159,AV166,AV173,AV180,AV187,AV194,AV201,AV208,AV215,AV222,AV229,AV236,AV243,AV250,AV257,AV264,AV271,AV278,AV285,AV292,AV299,AV306,AV313,AV320,AV327,AV334,AV341,AV348,AV355,AV362)</f>
        <v>70</v>
      </c>
      <c r="AW12" s="339"/>
      <c r="AX12" s="338">
        <f>SUM(AX19,AX26,AX33,AX40,AX47,AX54,AX61,AX68,AX75,AX82,AX89,AX96,AX103,AX110,AX117,AX124,AX131,AX138,AX145,AX152,AX159,AX166,AX173,AX180,AX187,AX194,AX201,AX208,AX215,AX222,AX229,AX236,AX243,AX250,AX257,AX264,AX271,AX278,AX285,AX292,AX299,AX306,AX313,AX320,AX327,AX334,AX341,AX348,AX355,AX362)</f>
        <v>64</v>
      </c>
      <c r="AY12" s="339"/>
      <c r="AZ12" s="338">
        <f>SUM(AZ19,AZ26,AZ33,AZ40,AZ47,AZ54,AZ61,AZ68,AZ75,AZ82,AZ89,AZ96,AZ103,AZ110,AZ117,AZ124,AZ131,AZ138,AZ145,AZ152,AZ159,AZ166,AZ173,AZ180,AZ187,AZ194,AZ201,AZ208,AZ215,AZ222,AZ229,AZ236,AZ243,AZ250,AZ257,AZ264,AZ271,AZ278,AZ285,AZ292,AZ299,AZ306,AZ313,AZ320,AZ327,AZ334,AZ341,AZ348,AZ355,AZ362)</f>
        <v>62</v>
      </c>
      <c r="BA12" s="339"/>
      <c r="BB12" s="338">
        <f>SUM(BB19,BB26,BB33,BB40,BB47,BB54,BB61,BB68,BB75,BB82,BB89,BB96,BB103,BB110,BB117,BB124,BB131,BB138,BB145,BB152,BB159,BB166,BB173,BB180,BB187,BB194,BB201,BB208,BB215,BB222,BB229,BB236,BB243,BB250,BB257,BB264,BB271,BB278,BB285,BB292,BB299,BB306,BB313,BB320,BB327,BB334,BB341,BB348,BB355,BB362)</f>
        <v>61</v>
      </c>
      <c r="BC12" s="339"/>
      <c r="BD12" s="338">
        <f>SUM(BD19,BD26,BD33,BD40,BD47,BD54,BD61,BD68,BD75,BD82,BD89,BD96,BD103,BD110,BD117,BD124,BD131,BD138,BD145,BD152,BD159,BD166,BD173,BD180,BD187,BD194,BD201,BD208,BD215,BD222,BD229,BD236,BD243,BD250,BD257,BD264,BD271,BD278,BD285,BD292,BD299,BD306,BD313,BD320,BD327,BD334,BD341,BD348,BD355,BD362)</f>
        <v>53</v>
      </c>
      <c r="BE12" s="339"/>
      <c r="BF12" s="338">
        <f>SUM(BF19,BF26,BF33,BF40,BF47,BF54,BF61,BF68,BF75,BF82,BF89,BF96,BF103,BF110,BF117,BF124,BF131,BF138,BF145,BF152,BF159,BF166,BF173,BF180,BF187,BF194,BF201,BF208,BF215,BF222,BF229,BF236,BF243,BF250,BF257,BF264,BF271,BF278,BF285,BF292,BF299,BF306,BF313,BF320,BF327,BF334,BF341,BF348,BF355,BF362)</f>
        <v>59</v>
      </c>
      <c r="BG12" s="339"/>
      <c r="BH12" s="338">
        <f>SUM(BH19,BH26,BH33,BH40,BH47,BH54,BH61,BH68,BH75,BH82,BH89,BH96,BH103,BH110,BH117,BH124,BH131,BH138,BH145,BH152,BH159,BH166,BH173,BH180,BH187,BH194,BH201,BH208,BH215,BH222,BH229,BH236,BH243,BH250,BH257,BH264,BH271,BH278,BH285,BH292,BH299,BH306,BH313,BH320,BH327,BH334,BH341,BH348,BH355,BH362)</f>
        <v>53</v>
      </c>
      <c r="BI12" s="339"/>
      <c r="BJ12" s="338">
        <f>SUM(BJ19,BJ26,BJ33,BJ40,BJ47,BJ54,BJ61,BJ68,BJ75,BJ82,BJ89,BJ96,BJ103,BJ110,BJ117,BJ124,BJ131,BJ138,BJ145,BJ152,BJ159,BJ166,BJ173,BJ180,BJ187,BJ194,BJ201,BJ208,BJ215,BJ222,BJ229,BJ236,BJ243,BJ250,BJ257,BJ264,BJ271,BJ278,BJ285,BJ292,BJ299,BJ306,BJ313,BJ320,BJ327,BJ334,BJ341,BJ348,BJ355,BJ362)</f>
        <v>53</v>
      </c>
      <c r="BK12" s="339"/>
      <c r="BL12" s="338">
        <f>SUM(BL19,BL26,BL33,BL40,BL47,BL54,BL61,BL68,BL75,BL82,BL89,BL96,BL103,BL110,BL117,BL124,BL131,BL138,BL145,BL152,BL159,BL166,BL173,BL180,BL187,BL194,BL201,BL208,BL215,BL222,BL229,BL236,BL243,BL250,BL257,BL264,BL271,BL278,BL285,BL292,BL299,BL306,BL313,BL320,BL327,BL334,BL341,BL348,BL355,BL362)</f>
        <v>50</v>
      </c>
      <c r="BM12" s="339"/>
      <c r="BN12" s="338">
        <f>SUM(BN19,BN26,BN33,BN40,BN47,BN54,BN61,BN68,BN75,BN82,BN89,BN96,BN103,BN110,BN117,BN124,BN131,BN138,BN145,BN152,BN159,BN166,BN173,BN180,BN187,BN194,BN201,BN208,BN215,BN222,BN229,BN236,BN243,BN250,BN257,BN264,BN271,BN278,BN285,BN292,BN299,BN306,BN313,BN320,BN327,BN334,BN341,BN348,BN355,BN362)</f>
        <v>56</v>
      </c>
      <c r="BO12" s="339"/>
      <c r="BP12" s="338">
        <f>SUM(BP19,BP26,BP33,BP40,BP47,BP54,BP61,BP68,BP75,BP82,BP89,BP96,BP103,BP110,BP117,BP124,BP131,BP138,BP145,BP152,BP159,BP166,BP173,BP180,BP187,BP194,BP201,BP208,BP215,BP222,BP229,BP236,BP243,BP250,BP257,BP264,BP271,BP278,BP285,BP292,BP299,BP306,BP313,BP320,BP327,BP334,BP341,BP348,BP355,BP362)</f>
        <v>65</v>
      </c>
      <c r="BQ12" s="339"/>
      <c r="BR12" s="371">
        <f>SUM(H12:BQ12)</f>
        <v>1962</v>
      </c>
      <c r="BS12" s="372"/>
      <c r="BT12" s="352"/>
      <c r="BU12" s="353"/>
      <c r="BV12" s="354"/>
      <c r="BW12" s="146">
        <f>SUM(BW18,BW25,BW32,BW39,BW46,BW53,BW60,BW67,BW74,BW81,BW88,BW95,BW102,BW109,BW116,BW123,BW130,BW137,BW144,BW151,BW158,BW165,BW172,BW179,BW186,BW193,BW200,BW207,BW214,BW221,BW228,BW235,BW242,BW249,BW256,BW263,BW270,BW277,BW284,BW291,BW298,BW305,BW312,BW319,BW326,BW333,BW340,BW347)</f>
        <v>25.466666666666715</v>
      </c>
      <c r="BX12" s="145"/>
      <c r="BY12" s="145"/>
      <c r="CB12" s="143"/>
      <c r="CE12" s="140" t="s">
        <v>128</v>
      </c>
      <c r="CF12" s="139" t="s">
        <v>129</v>
      </c>
      <c r="CG12" s="103"/>
      <c r="CH12" s="144"/>
      <c r="CI12" s="144"/>
      <c r="CJ12" s="103"/>
      <c r="CK12" s="142" t="s">
        <v>130</v>
      </c>
      <c r="CL12" s="141">
        <f>DATEVALUE(CONCATENATE(CK12,$AD$2))</f>
        <v>44511</v>
      </c>
    </row>
    <row r="13" spans="1:94" s="103" customFormat="1" ht="12" customHeight="1">
      <c r="A13" s="103" t="str">
        <f>B13</f>
        <v>CHEF D'EQUIPE</v>
      </c>
      <c r="B13" s="355" t="s">
        <v>172</v>
      </c>
      <c r="C13" s="358" t="s">
        <v>237</v>
      </c>
      <c r="D13" s="361"/>
      <c r="E13" s="364">
        <v>151.66999999999999</v>
      </c>
      <c r="F13" s="364">
        <f>IFERROR(VLOOKUP(E13,$CN$3:$CP$15,2,FALSE),"")</f>
        <v>7</v>
      </c>
      <c r="G13" s="122" t="s">
        <v>131</v>
      </c>
      <c r="H13" s="136"/>
      <c r="I13" s="136"/>
      <c r="J13" s="136">
        <v>8</v>
      </c>
      <c r="K13" s="136">
        <v>15</v>
      </c>
      <c r="L13" s="136">
        <v>8</v>
      </c>
      <c r="M13" s="136"/>
      <c r="N13" s="136">
        <v>8</v>
      </c>
      <c r="O13" s="136">
        <v>15</v>
      </c>
      <c r="P13" s="136">
        <v>8</v>
      </c>
      <c r="Q13" s="136">
        <v>15</v>
      </c>
      <c r="R13" s="136"/>
      <c r="S13" s="136"/>
      <c r="T13" s="136">
        <v>8</v>
      </c>
      <c r="U13" s="136">
        <v>10</v>
      </c>
      <c r="V13" s="136"/>
      <c r="W13" s="136"/>
      <c r="X13" s="136"/>
      <c r="Y13" s="136"/>
      <c r="Z13" s="136"/>
      <c r="AA13" s="136"/>
      <c r="AB13" s="136">
        <v>9</v>
      </c>
      <c r="AC13" s="136"/>
      <c r="AD13" s="136">
        <v>8</v>
      </c>
      <c r="AE13" s="136">
        <v>15</v>
      </c>
      <c r="AF13" s="136">
        <v>8</v>
      </c>
      <c r="AG13" s="136">
        <v>10</v>
      </c>
      <c r="AH13" s="136"/>
      <c r="AI13" s="136"/>
      <c r="AJ13" s="136"/>
      <c r="AK13" s="136"/>
      <c r="AL13" s="136"/>
      <c r="AM13" s="136"/>
      <c r="AN13" s="136"/>
      <c r="AO13" s="136"/>
      <c r="AP13" s="136">
        <v>9</v>
      </c>
      <c r="AQ13" s="136">
        <v>30</v>
      </c>
      <c r="AR13" s="136">
        <v>8</v>
      </c>
      <c r="AS13" s="136">
        <v>10</v>
      </c>
      <c r="AT13" s="136"/>
      <c r="AU13" s="136"/>
      <c r="AV13" s="136">
        <v>8</v>
      </c>
      <c r="AW13" s="136">
        <v>10</v>
      </c>
      <c r="AX13" s="136"/>
      <c r="AY13" s="136"/>
      <c r="AZ13" s="136"/>
      <c r="BA13" s="136"/>
      <c r="BB13" s="136"/>
      <c r="BC13" s="136"/>
      <c r="BD13" s="136"/>
      <c r="BE13" s="136"/>
      <c r="BF13" s="136">
        <v>8</v>
      </c>
      <c r="BG13" s="136">
        <v>10</v>
      </c>
      <c r="BH13" s="136">
        <v>8</v>
      </c>
      <c r="BI13" s="136">
        <v>10</v>
      </c>
      <c r="BJ13" s="136"/>
      <c r="BK13" s="136"/>
      <c r="BL13" s="136"/>
      <c r="BM13" s="136"/>
      <c r="BN13" s="136">
        <v>8</v>
      </c>
      <c r="BO13" s="136">
        <v>10</v>
      </c>
      <c r="BP13" s="136">
        <v>8</v>
      </c>
      <c r="BQ13" s="136">
        <v>10</v>
      </c>
      <c r="BR13" s="367" t="s">
        <v>176</v>
      </c>
      <c r="BS13" s="368"/>
      <c r="BT13" s="120" t="s">
        <v>117</v>
      </c>
      <c r="BU13" s="120" t="s">
        <v>133</v>
      </c>
      <c r="BV13" s="120" t="s">
        <v>134</v>
      </c>
      <c r="BW13" s="118" t="s">
        <v>135</v>
      </c>
      <c r="BX13" s="119" t="s">
        <v>136</v>
      </c>
      <c r="BY13" s="118" t="s">
        <v>132</v>
      </c>
      <c r="CB13" s="143"/>
      <c r="CC13" s="101"/>
      <c r="CD13" s="101"/>
      <c r="CE13" s="140" t="s">
        <v>137</v>
      </c>
      <c r="CF13" s="139" t="s">
        <v>138</v>
      </c>
      <c r="CH13" s="101"/>
      <c r="CI13" s="101"/>
      <c r="CK13" s="142" t="s">
        <v>139</v>
      </c>
      <c r="CL13" s="141">
        <f>DATEVALUE(CONCATENATE(CK13,$AD$2))</f>
        <v>44555</v>
      </c>
    </row>
    <row r="14" spans="1:94" s="103" customFormat="1" ht="12" customHeight="1">
      <c r="B14" s="356"/>
      <c r="C14" s="359"/>
      <c r="D14" s="362"/>
      <c r="E14" s="365"/>
      <c r="F14" s="365"/>
      <c r="G14" s="114" t="s">
        <v>140</v>
      </c>
      <c r="H14" s="117"/>
      <c r="I14" s="117"/>
      <c r="J14" s="117">
        <v>14</v>
      </c>
      <c r="K14" s="117">
        <v>30</v>
      </c>
      <c r="L14" s="117">
        <v>14</v>
      </c>
      <c r="M14" s="117">
        <v>30</v>
      </c>
      <c r="N14" s="117">
        <v>15</v>
      </c>
      <c r="O14" s="117">
        <v>30</v>
      </c>
      <c r="P14" s="117">
        <v>15</v>
      </c>
      <c r="Q14" s="117">
        <v>30</v>
      </c>
      <c r="R14" s="117"/>
      <c r="S14" s="117"/>
      <c r="T14" s="117">
        <v>15</v>
      </c>
      <c r="U14" s="117">
        <v>30</v>
      </c>
      <c r="V14" s="117"/>
      <c r="W14" s="117"/>
      <c r="X14" s="117"/>
      <c r="Y14" s="117"/>
      <c r="Z14" s="117"/>
      <c r="AA14" s="117"/>
      <c r="AB14" s="117">
        <v>16</v>
      </c>
      <c r="AC14" s="117"/>
      <c r="AD14" s="117">
        <v>15</v>
      </c>
      <c r="AE14" s="117">
        <v>30</v>
      </c>
      <c r="AF14" s="117">
        <v>15</v>
      </c>
      <c r="AG14" s="117">
        <v>30</v>
      </c>
      <c r="AH14" s="117"/>
      <c r="AI14" s="117"/>
      <c r="AJ14" s="117"/>
      <c r="AK14" s="117"/>
      <c r="AL14" s="117"/>
      <c r="AM14" s="117"/>
      <c r="AN14" s="117"/>
      <c r="AO14" s="117"/>
      <c r="AP14" s="117">
        <v>16</v>
      </c>
      <c r="AQ14" s="117"/>
      <c r="AR14" s="117">
        <v>15</v>
      </c>
      <c r="AS14" s="117">
        <v>30</v>
      </c>
      <c r="AT14" s="117"/>
      <c r="AU14" s="117"/>
      <c r="AV14" s="117">
        <v>16</v>
      </c>
      <c r="AW14" s="117"/>
      <c r="AX14" s="117"/>
      <c r="AY14" s="117"/>
      <c r="AZ14" s="117"/>
      <c r="BA14" s="117"/>
      <c r="BB14" s="117"/>
      <c r="BC14" s="117"/>
      <c r="BD14" s="117"/>
      <c r="BE14" s="117"/>
      <c r="BF14" s="117">
        <v>15</v>
      </c>
      <c r="BG14" s="117">
        <v>30</v>
      </c>
      <c r="BH14" s="117">
        <v>15</v>
      </c>
      <c r="BI14" s="117">
        <v>30</v>
      </c>
      <c r="BJ14" s="117"/>
      <c r="BK14" s="117"/>
      <c r="BL14" s="117"/>
      <c r="BM14" s="117"/>
      <c r="BN14" s="117">
        <v>15</v>
      </c>
      <c r="BO14" s="117">
        <v>30</v>
      </c>
      <c r="BP14" s="117">
        <v>15</v>
      </c>
      <c r="BQ14" s="117">
        <v>30</v>
      </c>
      <c r="BR14" s="369">
        <f>SUM(H16:BQ16)</f>
        <v>107.16666666666664</v>
      </c>
      <c r="BS14" s="370"/>
      <c r="BT14" s="112">
        <v>1</v>
      </c>
      <c r="BU14" s="282">
        <f>SUMIFS(H16:BQ16,$H$9:$BQ$9,BT14)</f>
        <v>12.75</v>
      </c>
      <c r="BV14" s="282">
        <f>SUMIFS(H17:BQ17,$H$9:$BQ$9,BT14)+SUMIFS(H19:BQ19,$H$9:$BQ$9,BT14)/$AR$2</f>
        <v>12.75</v>
      </c>
      <c r="BW14" s="347">
        <f>IFERROR((BR14-E13+((COUNTA(H18:BQ18)-COUNTIF(H18:BQ18,"R")-COUNT(H18:BQ18))*F13)),"")</f>
        <v>74.496666666666655</v>
      </c>
      <c r="BX14" s="116" t="s">
        <v>171</v>
      </c>
      <c r="BY14" s="110">
        <v>107.17</v>
      </c>
      <c r="BZ14" s="137">
        <f>BR19+(COUNTA(H18:BQ18)-COUNTIF(H18:BQ18,"R"))*G12-F12</f>
        <v>107.13999999999999</v>
      </c>
      <c r="CB14" s="101"/>
      <c r="CC14" s="101"/>
      <c r="CD14" s="101"/>
      <c r="CE14" s="140" t="s">
        <v>141</v>
      </c>
      <c r="CF14" s="139" t="s">
        <v>142</v>
      </c>
      <c r="CH14" s="101"/>
      <c r="CI14" s="101"/>
    </row>
    <row r="15" spans="1:94" s="103" customFormat="1" ht="12" customHeight="1">
      <c r="B15" s="356"/>
      <c r="C15" s="359"/>
      <c r="D15" s="362"/>
      <c r="E15" s="365"/>
      <c r="F15" s="365"/>
      <c r="G15" s="114" t="s">
        <v>143</v>
      </c>
      <c r="H15" s="350"/>
      <c r="I15" s="351"/>
      <c r="J15" s="350"/>
      <c r="K15" s="351"/>
      <c r="L15" s="350"/>
      <c r="M15" s="351"/>
      <c r="N15" s="350"/>
      <c r="O15" s="351"/>
      <c r="P15" s="350"/>
      <c r="Q15" s="351"/>
      <c r="R15" s="350"/>
      <c r="S15" s="351"/>
      <c r="T15" s="350"/>
      <c r="U15" s="351"/>
      <c r="V15" s="350"/>
      <c r="W15" s="351"/>
      <c r="X15" s="350"/>
      <c r="Y15" s="351"/>
      <c r="Z15" s="350"/>
      <c r="AA15" s="351"/>
      <c r="AB15" s="350"/>
      <c r="AC15" s="351"/>
      <c r="AD15" s="350"/>
      <c r="AE15" s="351"/>
      <c r="AF15" s="350"/>
      <c r="AG15" s="351"/>
      <c r="AH15" s="350"/>
      <c r="AI15" s="351"/>
      <c r="AJ15" s="350"/>
      <c r="AK15" s="351"/>
      <c r="AL15" s="350"/>
      <c r="AM15" s="351"/>
      <c r="AN15" s="350"/>
      <c r="AO15" s="351"/>
      <c r="AP15" s="350"/>
      <c r="AQ15" s="351"/>
      <c r="AR15" s="350"/>
      <c r="AS15" s="351"/>
      <c r="AT15" s="350"/>
      <c r="AU15" s="351"/>
      <c r="AV15" s="350"/>
      <c r="AW15" s="351"/>
      <c r="AX15" s="350"/>
      <c r="AY15" s="351"/>
      <c r="AZ15" s="350"/>
      <c r="BA15" s="351"/>
      <c r="BB15" s="350"/>
      <c r="BC15" s="351"/>
      <c r="BD15" s="350"/>
      <c r="BE15" s="351"/>
      <c r="BF15" s="350"/>
      <c r="BG15" s="351"/>
      <c r="BH15" s="350"/>
      <c r="BI15" s="351"/>
      <c r="BJ15" s="350"/>
      <c r="BK15" s="351"/>
      <c r="BL15" s="350"/>
      <c r="BM15" s="351"/>
      <c r="BN15" s="350"/>
      <c r="BO15" s="351"/>
      <c r="BP15" s="350"/>
      <c r="BQ15" s="351"/>
      <c r="BR15" s="369" t="s">
        <v>176</v>
      </c>
      <c r="BS15" s="370"/>
      <c r="BT15" s="112">
        <v>2</v>
      </c>
      <c r="BU15" s="282">
        <f>SUMIFS(H16:BQ16,$H$9:$BQ$9,BT15)</f>
        <v>21.833333333333332</v>
      </c>
      <c r="BV15" s="282">
        <f>SUMIFS(H17:BQ17,$H$9:$BQ$9,BT15)+SUMIFS(H19:BQ19,$H$9:$BQ$9,BT15)/$AR$2</f>
        <v>21.83</v>
      </c>
      <c r="BW15" s="348"/>
      <c r="BX15" s="116"/>
      <c r="BY15" s="110"/>
      <c r="CE15" s="140" t="s">
        <v>145</v>
      </c>
      <c r="CF15" s="139" t="s">
        <v>146</v>
      </c>
      <c r="CH15" s="101"/>
      <c r="CI15" s="101"/>
    </row>
    <row r="16" spans="1:94" s="103" customFormat="1" ht="12" customHeight="1">
      <c r="B16" s="356"/>
      <c r="C16" s="359"/>
      <c r="D16" s="362"/>
      <c r="E16" s="365"/>
      <c r="F16" s="365"/>
      <c r="G16" s="114" t="s">
        <v>147</v>
      </c>
      <c r="H16" s="369">
        <f>IF(H14&lt;H13,(24*60-(H13*60+I13)+(H14*60+I14)-H15)/60,((H14*60+I14)-(H13*60+I13)-H15)/60)</f>
        <v>0</v>
      </c>
      <c r="I16" s="370"/>
      <c r="J16" s="369">
        <f>IF(J14&lt;J13,(24*60-(J13*60+K13)+(J14*60+K14)-J15)/60,((J14*60+K14)-(J13*60+K13)-J15)/60)</f>
        <v>6.25</v>
      </c>
      <c r="K16" s="370"/>
      <c r="L16" s="369">
        <f>IF(L14&lt;L13,(24*60-(L13*60+M13)+(L14*60+M14)-L15)/60,((L14*60+M14)-(L13*60+M13)-L15)/60)</f>
        <v>6.5</v>
      </c>
      <c r="M16" s="370"/>
      <c r="N16" s="369">
        <f>IF(N14&lt;N13,(24*60-(N13*60+O13)+(N14*60+O14)-N15)/60,((N14*60+O14)-(N13*60+O13)-N15)/60)</f>
        <v>7.25</v>
      </c>
      <c r="O16" s="370"/>
      <c r="P16" s="369">
        <f>IF(P14&lt;P13,(24*60-(P13*60+Q13)+(P14*60+Q14)-P15)/60,((P14*60+Q14)-(P13*60+Q13)-P15)/60)</f>
        <v>7.25</v>
      </c>
      <c r="Q16" s="370"/>
      <c r="R16" s="369"/>
      <c r="S16" s="370"/>
      <c r="T16" s="369">
        <f>IF(T14&lt;T13,(24*60-(T13*60+U13)+(T14*60+U14)-T15)/60,((T14*60+U14)-(T13*60+U13)-T15)/60)</f>
        <v>7.333333333333333</v>
      </c>
      <c r="U16" s="370"/>
      <c r="V16" s="369">
        <f>IF(V14&lt;V13,(24*60-(V13*60+W13)+(V14*60+W14)-V15)/60,((V14*60+W14)-(V13*60+W13)-V15)/60)</f>
        <v>0</v>
      </c>
      <c r="W16" s="370"/>
      <c r="X16" s="369">
        <f>IF(X14&lt;X13,(24*60-(X13*60+Y13)+(X14*60+Y14)-X15)/60,((X14*60+Y14)-(X13*60+Y13)-X15)/60)</f>
        <v>0</v>
      </c>
      <c r="Y16" s="370"/>
      <c r="Z16" s="369">
        <f>IF(Z14&lt;Z13,(24*60-(Z13*60+AA13)+(Z14*60+AA14)-Z15)/60,((Z14*60+AA14)-(Z13*60+AA13)-Z15)/60)</f>
        <v>0</v>
      </c>
      <c r="AA16" s="370"/>
      <c r="AB16" s="369">
        <f>IF(AB14&lt;AB13,(24*60-(AB13*60+AC13)+(AB14*60+AC14)-AB15)/60,((AB14*60+AC14)-(AB13*60+AC13)-AB15)/60)</f>
        <v>7</v>
      </c>
      <c r="AC16" s="370"/>
      <c r="AD16" s="369">
        <f>IF(AD14&lt;AD13,(24*60-(AD13*60+AE13)+(AD14*60+AE14)-AD15)/60,((AD14*60+AE14)-(AD13*60+AE13)-AD15)/60)</f>
        <v>7.25</v>
      </c>
      <c r="AE16" s="370"/>
      <c r="AF16" s="369">
        <f>IF(AF14&lt;AF13,(24*60-(AF13*60+AG13)+(AF14*60+AG14)-AF15)/60,((AF14*60+AG14)-(AF13*60+AG13)-AF15)/60)</f>
        <v>7.333333333333333</v>
      </c>
      <c r="AG16" s="370"/>
      <c r="AH16" s="369">
        <f>IF(AH14&lt;AH13,(24*60-(AH13*60+AI13)+(AH14*60+AI14)-AH15)/60,((AH14*60+AI14)-(AH13*60+AI13)-AH15)/60)</f>
        <v>0</v>
      </c>
      <c r="AI16" s="370"/>
      <c r="AJ16" s="369">
        <f>IF(AJ14&lt;AJ13,(24*60-(AJ13*60+AK13)+(AJ14*60+AK14)-AJ15)/60,((AJ14*60+AK14)-(AJ13*60+AK13)-AJ15)/60)</f>
        <v>0</v>
      </c>
      <c r="AK16" s="370"/>
      <c r="AL16" s="369">
        <f>IF(AL14&lt;AL13,(24*60-(AL13*60+AM13)+(AL14*60+AM14)-AL15)/60,((AL14*60+AM14)-(AL13*60+AM13)-AL15)/60)</f>
        <v>0</v>
      </c>
      <c r="AM16" s="370"/>
      <c r="AN16" s="369">
        <f>IF(AN14&lt;AN13,(24*60-(AN13*60+AO13)+(AN14*60+AO14)-AN15)/60,((AN14*60+AO14)-(AN13*60+AO13)-AN15)/60)</f>
        <v>0</v>
      </c>
      <c r="AO16" s="370"/>
      <c r="AP16" s="369">
        <f>IF(AP14&lt;AP13,(24*60-(AP13*60+AQ13)+(AP14*60+AQ14)-AP15)/60,((AP14*60+AQ14)-(AP13*60+AQ13)-AP15)/60)</f>
        <v>6.5</v>
      </c>
      <c r="AQ16" s="370"/>
      <c r="AR16" s="369">
        <f>IF(AR14&lt;AR13,(24*60-(AR13*60+AS13)+(AR14*60+AS14)-AR15)/60,((AR14*60+AS14)-(AR13*60+AS13)-AR15)/60)</f>
        <v>7.333333333333333</v>
      </c>
      <c r="AS16" s="370"/>
      <c r="AT16" s="369">
        <f>IF(AT14&lt;AT13,(24*60-(AT13*60+AU13)+(AT14*60+AU14)-AT15)/60,((AT14*60+AU14)-(AT13*60+AU13)-AT15)/60)</f>
        <v>0</v>
      </c>
      <c r="AU16" s="370"/>
      <c r="AV16" s="369">
        <f>IF(AV14&lt;AV13,(24*60-(AV13*60+AW13)+(AV14*60+AW14)-AV15)/60,((AV14*60+AW14)-(AV13*60+AW13)-AV15)/60)</f>
        <v>7.833333333333333</v>
      </c>
      <c r="AW16" s="370"/>
      <c r="AX16" s="369">
        <f>IF(AX14&lt;AX13,(24*60-(AX13*60+AY13)+(AX14*60+AY14)-AX15)/60,((AX14*60+AY14)-(AX13*60+AY13)-AX15)/60)</f>
        <v>0</v>
      </c>
      <c r="AY16" s="370"/>
      <c r="AZ16" s="369">
        <f>IF(AZ14&lt;AZ13,(24*60-(AZ13*60+BA13)+(AZ14*60+BA14)-AZ15)/60,((AZ14*60+BA14)-(AZ13*60+BA13)-AZ15)/60)</f>
        <v>0</v>
      </c>
      <c r="BA16" s="370"/>
      <c r="BB16" s="369">
        <f>IF(BB14&lt;BB13,(24*60-(BB13*60+BC13)+(BB14*60+BC14)-BB15)/60,((BB14*60+BC14)-(BB13*60+BC13)-BB15)/60)</f>
        <v>0</v>
      </c>
      <c r="BC16" s="370"/>
      <c r="BD16" s="369">
        <f>IF(BD14&lt;BD13,(24*60-(BD13*60+BE13)+(BD14*60+BE14)-BD15)/60,((BD14*60+BE14)-(BD13*60+BE13)-BD15)/60)</f>
        <v>0</v>
      </c>
      <c r="BE16" s="370"/>
      <c r="BF16" s="369">
        <f>IF(BF14&lt;BF13,(24*60-(BF13*60+BG13)+(BF14*60+BG14)-BF15)/60,((BF14*60+BG14)-(BF13*60+BG13)-BF15)/60)</f>
        <v>7.333333333333333</v>
      </c>
      <c r="BG16" s="370"/>
      <c r="BH16" s="369">
        <f>IF(BH14&lt;BH13,(24*60-(BH13*60+BI13)+(BH14*60+BI14)-BH15)/60,((BH14*60+BI14)-(BH13*60+BI13)-BH15)/60)</f>
        <v>7.333333333333333</v>
      </c>
      <c r="BI16" s="370"/>
      <c r="BJ16" s="369">
        <f>IF(BJ14&lt;BJ13,(24*60-(BJ13*60+BK13)+(BJ14*60+BK14)-BJ15)/60,((BJ14*60+BK14)-(BJ13*60+BK13)-BJ15)/60)</f>
        <v>0</v>
      </c>
      <c r="BK16" s="370"/>
      <c r="BL16" s="369">
        <f>IF(BL14&lt;BL13,(24*60-(BL13*60+BM13)+(BL14*60+BM14)-BL15)/60,((BL14*60+BM14)-(BL13*60+BM13)-BL15)/60)</f>
        <v>0</v>
      </c>
      <c r="BM16" s="370"/>
      <c r="BN16" s="369">
        <f>IF(BN14&lt;BN13,(24*60-(BN13*60+BO13)+(BN14*60+BO14)-BN15)/60,((BN14*60+BO14)-(BN13*60+BO13)-BN15)/60)</f>
        <v>7.333333333333333</v>
      </c>
      <c r="BO16" s="370"/>
      <c r="BP16" s="369">
        <f>IF(BP14&lt;BP13,(24*60-(BP13*60+BQ13)+(BP14*60+BQ14)-BP15)/60,((BP14*60+BQ14)-(BP13*60+BQ13)-BP15)/60)</f>
        <v>7.333333333333333</v>
      </c>
      <c r="BQ16" s="370"/>
      <c r="BR16" s="113" t="s">
        <v>151</v>
      </c>
      <c r="BS16" s="282">
        <f>SUMIF($H$5:$BQ$5,1,H16:BQ16)-SUMIFS(H16:BQ16,$H$4:$BQ$4,1,$H$5:$BQ$5,1)</f>
        <v>13.833333333333332</v>
      </c>
      <c r="BT16" s="112">
        <v>3</v>
      </c>
      <c r="BU16" s="282">
        <f>SUMIFS(H16:BQ16,$H$9:$BQ$9,BT16)</f>
        <v>21.583333333333332</v>
      </c>
      <c r="BV16" s="282">
        <f>SUMIFS(H17:BQ17,$H$9:$BQ$9,BT16)+SUMIFS(H19:BQ19,$H$9:$BQ$9,BT16)/$AR$2</f>
        <v>21.58</v>
      </c>
      <c r="BW16" s="349"/>
      <c r="BX16" s="116"/>
      <c r="BY16" s="110"/>
      <c r="CH16" s="101"/>
      <c r="CI16" s="101"/>
    </row>
    <row r="17" spans="1:90" s="103" customFormat="1" ht="12" customHeight="1">
      <c r="B17" s="356"/>
      <c r="C17" s="359"/>
      <c r="D17" s="362"/>
      <c r="E17" s="365"/>
      <c r="F17" s="365"/>
      <c r="G17" s="114" t="s">
        <v>148</v>
      </c>
      <c r="H17" s="373"/>
      <c r="I17" s="374"/>
      <c r="J17" s="373">
        <v>6.25</v>
      </c>
      <c r="K17" s="374"/>
      <c r="L17" s="373">
        <v>6.5</v>
      </c>
      <c r="M17" s="374"/>
      <c r="N17" s="373">
        <v>7.25</v>
      </c>
      <c r="O17" s="374"/>
      <c r="P17" s="373">
        <v>7.25</v>
      </c>
      <c r="Q17" s="374"/>
      <c r="R17" s="373"/>
      <c r="S17" s="374"/>
      <c r="T17" s="373">
        <v>7.33</v>
      </c>
      <c r="U17" s="374"/>
      <c r="V17" s="373"/>
      <c r="W17" s="374"/>
      <c r="X17" s="373"/>
      <c r="Y17" s="374"/>
      <c r="Z17" s="373"/>
      <c r="AA17" s="374"/>
      <c r="AB17" s="373">
        <v>7</v>
      </c>
      <c r="AC17" s="374"/>
      <c r="AD17" s="373">
        <v>7.25</v>
      </c>
      <c r="AE17" s="374"/>
      <c r="AF17" s="373">
        <v>7.33</v>
      </c>
      <c r="AG17" s="374"/>
      <c r="AH17" s="373"/>
      <c r="AI17" s="374"/>
      <c r="AJ17" s="373"/>
      <c r="AK17" s="374"/>
      <c r="AL17" s="373"/>
      <c r="AM17" s="374"/>
      <c r="AN17" s="373"/>
      <c r="AO17" s="374"/>
      <c r="AP17" s="373">
        <v>6.5</v>
      </c>
      <c r="AQ17" s="374"/>
      <c r="AR17" s="373">
        <v>7.33</v>
      </c>
      <c r="AS17" s="374"/>
      <c r="AT17" s="373"/>
      <c r="AU17" s="374"/>
      <c r="AV17" s="373">
        <v>7.83</v>
      </c>
      <c r="AW17" s="374"/>
      <c r="AX17" s="373"/>
      <c r="AY17" s="374"/>
      <c r="AZ17" s="373"/>
      <c r="BA17" s="374"/>
      <c r="BB17" s="373"/>
      <c r="BC17" s="374"/>
      <c r="BD17" s="373"/>
      <c r="BE17" s="374"/>
      <c r="BF17" s="373">
        <v>7.33</v>
      </c>
      <c r="BG17" s="374"/>
      <c r="BH17" s="373">
        <v>7.33</v>
      </c>
      <c r="BI17" s="374"/>
      <c r="BJ17" s="373"/>
      <c r="BK17" s="374"/>
      <c r="BL17" s="373"/>
      <c r="BM17" s="374"/>
      <c r="BN17" s="369">
        <v>7.33</v>
      </c>
      <c r="BO17" s="370"/>
      <c r="BP17" s="369">
        <v>7.33</v>
      </c>
      <c r="BQ17" s="370"/>
      <c r="BR17" s="229" t="s">
        <v>82</v>
      </c>
      <c r="BS17" s="282">
        <f>SUMIF($H$4:$BP$4,1,H16:BQ16)</f>
        <v>0</v>
      </c>
      <c r="BT17" s="112">
        <v>4</v>
      </c>
      <c r="BU17" s="282">
        <f>SUMIFS(H16:BQ16,$H$9:$BQ$9,BT17)</f>
        <v>21.666666666666664</v>
      </c>
      <c r="BV17" s="282">
        <f>SUMIFS(H17:BQ17,$H$9:$BQ$9,BT17)+SUMIFS(H19:BQ19,$H$9:$BQ$9,BT17)/$AR$2</f>
        <v>21.66</v>
      </c>
      <c r="BW17" s="115" t="s">
        <v>149</v>
      </c>
      <c r="BX17" s="111"/>
      <c r="BY17" s="110"/>
      <c r="CG17" s="101"/>
      <c r="CH17" s="101"/>
      <c r="CI17" s="101"/>
      <c r="CJ17" s="101"/>
      <c r="CK17" s="101"/>
      <c r="CL17" s="101"/>
    </row>
    <row r="18" spans="1:90" s="103" customFormat="1" ht="12" customHeight="1">
      <c r="B18" s="356"/>
      <c r="C18" s="359"/>
      <c r="D18" s="362"/>
      <c r="E18" s="365"/>
      <c r="F18" s="365"/>
      <c r="G18" s="114" t="s">
        <v>150</v>
      </c>
      <c r="H18" s="375" t="s">
        <v>204</v>
      </c>
      <c r="I18" s="376"/>
      <c r="J18" s="375" t="s">
        <v>171</v>
      </c>
      <c r="K18" s="376"/>
      <c r="L18" s="375" t="s">
        <v>171</v>
      </c>
      <c r="M18" s="376"/>
      <c r="N18" s="375" t="s">
        <v>171</v>
      </c>
      <c r="O18" s="376"/>
      <c r="P18" s="375" t="s">
        <v>171</v>
      </c>
      <c r="Q18" s="376"/>
      <c r="R18" s="375" t="s">
        <v>195</v>
      </c>
      <c r="S18" s="376"/>
      <c r="T18" s="375" t="s">
        <v>171</v>
      </c>
      <c r="U18" s="376"/>
      <c r="V18" s="375" t="s">
        <v>195</v>
      </c>
      <c r="W18" s="376"/>
      <c r="X18" s="375" t="s">
        <v>194</v>
      </c>
      <c r="Y18" s="376"/>
      <c r="Z18" s="375" t="s">
        <v>194</v>
      </c>
      <c r="AA18" s="376"/>
      <c r="AB18" s="375" t="s">
        <v>171</v>
      </c>
      <c r="AC18" s="376"/>
      <c r="AD18" s="375" t="s">
        <v>171</v>
      </c>
      <c r="AE18" s="376"/>
      <c r="AF18" s="375" t="s">
        <v>171</v>
      </c>
      <c r="AG18" s="376"/>
      <c r="AH18" s="375" t="s">
        <v>195</v>
      </c>
      <c r="AI18" s="376"/>
      <c r="AJ18" s="375" t="s">
        <v>195</v>
      </c>
      <c r="AK18" s="376"/>
      <c r="AL18" s="375" t="s">
        <v>194</v>
      </c>
      <c r="AM18" s="376"/>
      <c r="AN18" s="375" t="s">
        <v>194</v>
      </c>
      <c r="AO18" s="376"/>
      <c r="AP18" s="375"/>
      <c r="AQ18" s="376"/>
      <c r="AR18" s="375"/>
      <c r="AS18" s="376"/>
      <c r="AT18" s="375" t="s">
        <v>195</v>
      </c>
      <c r="AU18" s="376"/>
      <c r="AV18" s="375"/>
      <c r="AW18" s="376"/>
      <c r="AX18" s="375" t="s">
        <v>195</v>
      </c>
      <c r="AY18" s="376"/>
      <c r="AZ18" s="375" t="s">
        <v>194</v>
      </c>
      <c r="BA18" s="376"/>
      <c r="BB18" s="375" t="s">
        <v>194</v>
      </c>
      <c r="BC18" s="376"/>
      <c r="BD18" s="375" t="s">
        <v>195</v>
      </c>
      <c r="BE18" s="376"/>
      <c r="BF18" s="375"/>
      <c r="BG18" s="376"/>
      <c r="BH18" s="375"/>
      <c r="BI18" s="376"/>
      <c r="BJ18" s="375" t="s">
        <v>194</v>
      </c>
      <c r="BK18" s="376"/>
      <c r="BL18" s="375" t="s">
        <v>195</v>
      </c>
      <c r="BM18" s="376"/>
      <c r="BN18" s="375"/>
      <c r="BO18" s="376"/>
      <c r="BP18" s="375"/>
      <c r="BQ18" s="376"/>
      <c r="BR18" s="380" t="s">
        <v>144</v>
      </c>
      <c r="BS18" s="380"/>
      <c r="BT18" s="112">
        <v>5</v>
      </c>
      <c r="BU18" s="282">
        <f>SUMIFS(H16:BQ16,$H$9:$BQ$9,BT18)</f>
        <v>29.333333333333332</v>
      </c>
      <c r="BV18" s="282">
        <f>SUMIFS(H17:BQ17,$H$9:$BQ$9,BT18)+SUMIFS(H19:BQ19,$H$9:$BQ$9,BT18)/$AR$2</f>
        <v>29.32</v>
      </c>
      <c r="BW18" s="347">
        <f>BR19-SUMIFS(H16:BQ16,H18:BQ18,"&lt;&gt;"&amp;0)</f>
        <v>-2.6666666666656624E-2</v>
      </c>
      <c r="BX18" s="111"/>
      <c r="BY18" s="110"/>
    </row>
    <row r="19" spans="1:90" s="103" customFormat="1" ht="12" customHeight="1" thickBot="1">
      <c r="A19" s="103" t="str">
        <f>B13</f>
        <v>CHEF D'EQUIPE</v>
      </c>
      <c r="B19" s="357"/>
      <c r="C19" s="360"/>
      <c r="D19" s="363"/>
      <c r="E19" s="366"/>
      <c r="F19" s="366"/>
      <c r="G19" s="109" t="s">
        <v>152</v>
      </c>
      <c r="H19" s="378"/>
      <c r="I19" s="379"/>
      <c r="J19" s="378"/>
      <c r="K19" s="379"/>
      <c r="L19" s="381"/>
      <c r="M19" s="382"/>
      <c r="N19" s="378"/>
      <c r="O19" s="379"/>
      <c r="P19" s="378"/>
      <c r="Q19" s="379"/>
      <c r="R19" s="378"/>
      <c r="S19" s="379"/>
      <c r="T19" s="378"/>
      <c r="U19" s="379"/>
      <c r="V19" s="378"/>
      <c r="W19" s="379"/>
      <c r="X19" s="378"/>
      <c r="Y19" s="379"/>
      <c r="Z19" s="378"/>
      <c r="AA19" s="379"/>
      <c r="AB19" s="378"/>
      <c r="AC19" s="379"/>
      <c r="AD19" s="378"/>
      <c r="AE19" s="379"/>
      <c r="AF19" s="378"/>
      <c r="AG19" s="379"/>
      <c r="AH19" s="378"/>
      <c r="AI19" s="379"/>
      <c r="AJ19" s="378"/>
      <c r="AK19" s="379"/>
      <c r="AL19" s="378"/>
      <c r="AM19" s="379"/>
      <c r="AN19" s="378"/>
      <c r="AO19" s="379"/>
      <c r="AP19" s="378"/>
      <c r="AQ19" s="379"/>
      <c r="AR19" s="378"/>
      <c r="AS19" s="379"/>
      <c r="AT19" s="378"/>
      <c r="AU19" s="379"/>
      <c r="AV19" s="378"/>
      <c r="AW19" s="379"/>
      <c r="AX19" s="378"/>
      <c r="AY19" s="379"/>
      <c r="AZ19" s="378"/>
      <c r="BA19" s="379"/>
      <c r="BB19" s="378"/>
      <c r="BC19" s="379"/>
      <c r="BD19" s="378"/>
      <c r="BE19" s="379"/>
      <c r="BF19" s="378"/>
      <c r="BG19" s="379"/>
      <c r="BH19" s="378"/>
      <c r="BI19" s="379"/>
      <c r="BJ19" s="378"/>
      <c r="BK19" s="379"/>
      <c r="BL19" s="378"/>
      <c r="BM19" s="379"/>
      <c r="BN19" s="378"/>
      <c r="BO19" s="379"/>
      <c r="BP19" s="378"/>
      <c r="BQ19" s="379"/>
      <c r="BR19" s="380">
        <f>SUM(H17:BQ17)+SUM(H19:BP19)/$AR$2</f>
        <v>107.13999999999999</v>
      </c>
      <c r="BS19" s="380"/>
      <c r="BT19" s="107">
        <v>6</v>
      </c>
      <c r="BU19" s="106">
        <f>SUMIFS(H16:BQ16,$H$9:$BQ$9,BT19)</f>
        <v>0</v>
      </c>
      <c r="BV19" s="106">
        <f>SUMIFS(H16:BQ16,$H$9:$BQ$9,BT19)+SUMIFS(H17:BQ17,$H$9:$BQ$9,BT19)</f>
        <v>0</v>
      </c>
      <c r="BW19" s="377"/>
      <c r="BX19" s="105"/>
      <c r="BY19" s="104"/>
    </row>
    <row r="20" spans="1:90" s="103" customFormat="1" ht="12" customHeight="1">
      <c r="A20" s="103" t="str">
        <f>B20</f>
        <v>FEMME DE CHAMBRE</v>
      </c>
      <c r="B20" s="383" t="s">
        <v>170</v>
      </c>
      <c r="C20" s="386"/>
      <c r="D20" s="389"/>
      <c r="E20" s="392">
        <v>108.33</v>
      </c>
      <c r="F20" s="395">
        <f>IFERROR(VLOOKUP(E20,$CN$3:$CP$15,2,FALSE),"")</f>
        <v>5</v>
      </c>
      <c r="G20" s="287" t="s">
        <v>131</v>
      </c>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367" t="s">
        <v>132</v>
      </c>
      <c r="BS20" s="368"/>
      <c r="BT20" s="120" t="s">
        <v>117</v>
      </c>
      <c r="BU20" s="120" t="s">
        <v>133</v>
      </c>
      <c r="BV20" s="120" t="s">
        <v>134</v>
      </c>
      <c r="BW20" s="118" t="s">
        <v>135</v>
      </c>
      <c r="BX20" s="119"/>
      <c r="BY20" s="118"/>
      <c r="CB20" s="101"/>
      <c r="CC20" s="101"/>
      <c r="CD20" s="101"/>
    </row>
    <row r="21" spans="1:90" s="103" customFormat="1" ht="12" customHeight="1">
      <c r="B21" s="384"/>
      <c r="C21" s="387"/>
      <c r="D21" s="390"/>
      <c r="E21" s="393"/>
      <c r="F21" s="393"/>
      <c r="G21" s="114" t="s">
        <v>140</v>
      </c>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369">
        <f>SUM(H23:BQ23)</f>
        <v>0</v>
      </c>
      <c r="BS21" s="370"/>
      <c r="BT21" s="112">
        <v>1</v>
      </c>
      <c r="BU21" s="282">
        <f>SUMIFS(H23:BQ23,$H$9:$BQ$9,BT21)</f>
        <v>0</v>
      </c>
      <c r="BV21" s="282">
        <f>SUMIFS(H24:BQ24,$H$9:$BQ$9,BT21)+SUMIFS(H26:BQ26,$H$9:$BQ$9,BT21)/$AR$2</f>
        <v>0</v>
      </c>
      <c r="BW21" s="347">
        <f>IFERROR((BR21-E20+((COUNTA(H25:BQ25)-COUNTIF(H25:BQ25,"R")-COUNT(H25:BQ25))*F20)),"")</f>
        <v>46.67</v>
      </c>
      <c r="BX21" s="116"/>
      <c r="BY21" s="110"/>
    </row>
    <row r="22" spans="1:90" s="103" customFormat="1" ht="12" customHeight="1">
      <c r="B22" s="384"/>
      <c r="C22" s="387"/>
      <c r="D22" s="390"/>
      <c r="E22" s="393"/>
      <c r="F22" s="393"/>
      <c r="G22" s="114" t="s">
        <v>143</v>
      </c>
      <c r="H22" s="350"/>
      <c r="I22" s="351"/>
      <c r="J22" s="350"/>
      <c r="K22" s="351"/>
      <c r="L22" s="350"/>
      <c r="M22" s="351"/>
      <c r="N22" s="350"/>
      <c r="O22" s="351"/>
      <c r="P22" s="350"/>
      <c r="Q22" s="351"/>
      <c r="R22" s="350"/>
      <c r="S22" s="351"/>
      <c r="T22" s="350"/>
      <c r="U22" s="351"/>
      <c r="V22" s="350"/>
      <c r="W22" s="351"/>
      <c r="X22" s="350"/>
      <c r="Y22" s="351"/>
      <c r="Z22" s="350"/>
      <c r="AA22" s="351"/>
      <c r="AB22" s="350"/>
      <c r="AC22" s="351"/>
      <c r="AD22" s="350"/>
      <c r="AE22" s="351"/>
      <c r="AF22" s="350"/>
      <c r="AG22" s="351"/>
      <c r="AH22" s="350"/>
      <c r="AI22" s="351"/>
      <c r="AJ22" s="350"/>
      <c r="AK22" s="351"/>
      <c r="AL22" s="350"/>
      <c r="AM22" s="351"/>
      <c r="AN22" s="350"/>
      <c r="AO22" s="351"/>
      <c r="AP22" s="350"/>
      <c r="AQ22" s="351"/>
      <c r="AR22" s="350"/>
      <c r="AS22" s="351"/>
      <c r="AT22" s="350"/>
      <c r="AU22" s="351"/>
      <c r="AV22" s="350"/>
      <c r="AW22" s="351"/>
      <c r="AX22" s="350"/>
      <c r="AY22" s="351"/>
      <c r="AZ22" s="350"/>
      <c r="BA22" s="351"/>
      <c r="BB22" s="350"/>
      <c r="BC22" s="351"/>
      <c r="BD22" s="350"/>
      <c r="BE22" s="351"/>
      <c r="BF22" s="350"/>
      <c r="BG22" s="351"/>
      <c r="BH22" s="350"/>
      <c r="BI22" s="351"/>
      <c r="BJ22" s="350"/>
      <c r="BK22" s="351"/>
      <c r="BL22" s="350"/>
      <c r="BM22" s="351"/>
      <c r="BN22" s="350"/>
      <c r="BO22" s="351"/>
      <c r="BP22" s="350"/>
      <c r="BQ22" s="351"/>
      <c r="BR22" s="369" t="s">
        <v>144</v>
      </c>
      <c r="BS22" s="370"/>
      <c r="BT22" s="112">
        <v>2</v>
      </c>
      <c r="BU22" s="282">
        <f>SUMIFS(H23:BQ23,$H$9:$BQ$9,BT22)</f>
        <v>0</v>
      </c>
      <c r="BV22" s="282">
        <f>SUMIFS(H24:BQ24,$H$9:$BQ$9,BT22)+SUMIFS(H26:BQ26,$H$9:$BQ$9,BT22)/$AR$2</f>
        <v>0</v>
      </c>
      <c r="BW22" s="348"/>
      <c r="BX22" s="116"/>
      <c r="BY22" s="110"/>
    </row>
    <row r="23" spans="1:90" s="103" customFormat="1" ht="12" customHeight="1">
      <c r="B23" s="384"/>
      <c r="C23" s="387"/>
      <c r="D23" s="390"/>
      <c r="E23" s="393"/>
      <c r="F23" s="393"/>
      <c r="G23" s="114" t="s">
        <v>147</v>
      </c>
      <c r="H23" s="369">
        <f>IF(H21&lt;H20,(24*60-(H20*60+I20)+(H21*60+I21)-H22)/60,((H21*60+I21)-(H20*60+I20)-H22)/60)</f>
        <v>0</v>
      </c>
      <c r="I23" s="370"/>
      <c r="J23" s="369">
        <f>IF(J21&lt;J20,(24*60-(J20*60+K20)+(J21*60+K21)-J22)/60,((J21*60+K21)-(J20*60+K20)-J22)/60)</f>
        <v>0</v>
      </c>
      <c r="K23" s="370"/>
      <c r="L23" s="369">
        <f>IF(L21&lt;L20,(24*60-(L20*60+M20)+(L21*60+M21)-L22)/60,((L21*60+M21)-(L20*60+M20)-L22)/60)</f>
        <v>0</v>
      </c>
      <c r="M23" s="370"/>
      <c r="N23" s="369">
        <f>IF(N21&lt;N20,(24*60-(N20*60+O20)+(N21*60+O21)-N22)/60,((N21*60+O21)-(N20*60+O20)-N22)/60)</f>
        <v>0</v>
      </c>
      <c r="O23" s="370"/>
      <c r="P23" s="369">
        <f>IF(P21&lt;P20,(24*60-(P20*60+Q20)+(P21*60+Q21)-P22)/60,((P21*60+Q21)-(P20*60+Q20)-P22)/60)</f>
        <v>0</v>
      </c>
      <c r="Q23" s="370"/>
      <c r="R23" s="369">
        <f>IF(R21&lt;R20,(24*60-(R20*60+S20)+(R21*60+S21)-R22)/60,((R21*60+S21)-(R20*60+S20)-R22)/60)</f>
        <v>0</v>
      </c>
      <c r="S23" s="370"/>
      <c r="T23" s="369">
        <f>IF(T21&lt;T20,(24*60-(T20*60+U20)+(T21*60+U21)-T22)/60,((T21*60+U21)-(T20*60+U20)-T22)/60)</f>
        <v>0</v>
      </c>
      <c r="U23" s="370"/>
      <c r="V23" s="369">
        <f>IF(V21&lt;V20,(24*60-(V20*60+W20)+(V21*60+W21)-V22)/60,((V21*60+W21)-(V20*60+W20)-V22)/60)</f>
        <v>0</v>
      </c>
      <c r="W23" s="370"/>
      <c r="X23" s="369">
        <f>IF(X21&lt;X20,(24*60-(X20*60+Y20)+(X21*60+Y21)-X22)/60,((X21*60+Y21)-(X20*60+Y20)-X22)/60)</f>
        <v>0</v>
      </c>
      <c r="Y23" s="370"/>
      <c r="Z23" s="369">
        <f>IF(Z21&lt;Z20,(24*60-(Z20*60+AA20)+(Z21*60+AA21)-Z22)/60,((Z21*60+AA21)-(Z20*60+AA20)-Z22)/60)</f>
        <v>0</v>
      </c>
      <c r="AA23" s="370"/>
      <c r="AB23" s="369">
        <f>IF(AB21&lt;AB20,(24*60-(AB20*60+AC20)+(AB21*60+AC21)-AB22)/60,((AB21*60+AC21)-(AB20*60+AC20)-AB22)/60)</f>
        <v>0</v>
      </c>
      <c r="AC23" s="370"/>
      <c r="AD23" s="369">
        <f>IF(AD21&lt;AD20,(24*60-(AD20*60+AE20)+(AD21*60+AE21)-AD22)/60,((AD21*60+AE21)-(AD20*60+AE20)-AD22)/60)</f>
        <v>0</v>
      </c>
      <c r="AE23" s="370"/>
      <c r="AF23" s="369">
        <f>IF(AF21&lt;AF20,(24*60-(AF20*60+AG20)+(AF21*60+AG21)-AF22)/60,((AF21*60+AG21)-(AF20*60+AG20)-AF22)/60)</f>
        <v>0</v>
      </c>
      <c r="AG23" s="370"/>
      <c r="AH23" s="369">
        <f>IF(AH21&lt;AH20,(24*60-(AH20*60+AI20)+(AH21*60+AI21)-AH22)/60,((AH21*60+AI21)-(AH20*60+AI20)-AH22)/60)</f>
        <v>0</v>
      </c>
      <c r="AI23" s="370"/>
      <c r="AJ23" s="369">
        <f>IF(AJ21&lt;AJ20,(24*60-(AJ20*60+AK20)+(AJ21*60+AK21)-AJ22)/60,((AJ21*60+AK21)-(AJ20*60+AK20)-AJ22)/60)</f>
        <v>0</v>
      </c>
      <c r="AK23" s="370"/>
      <c r="AL23" s="369">
        <f>IF(AL21&lt;AL20,(24*60-(AL20*60+AM20)+(AL21*60+AM21)-AL22)/60,((AL21*60+AM21)-(AL20*60+AM20)-AL22)/60)</f>
        <v>0</v>
      </c>
      <c r="AM23" s="370"/>
      <c r="AN23" s="369">
        <f>IF(AN21&lt;AN20,(24*60-(AN20*60+AO20)+(AN21*60+AO21)-AN22)/60,((AN21*60+AO21)-(AN20*60+AO20)-AN22)/60)</f>
        <v>0</v>
      </c>
      <c r="AO23" s="370"/>
      <c r="AP23" s="369">
        <f>IF(AP21&lt;AP20,(24*60-(AP20*60+AQ20)+(AP21*60+AQ21)-AP22)/60,((AP21*60+AQ21)-(AP20*60+AQ20)-AP22)/60)</f>
        <v>0</v>
      </c>
      <c r="AQ23" s="370"/>
      <c r="AR23" s="369">
        <f>IF(AR21&lt;AR20,(24*60-(AR20*60+AS20)+(AR21*60+AS21)-AR22)/60,((AR21*60+AS21)-(AR20*60+AS20)-AR22)/60)</f>
        <v>0</v>
      </c>
      <c r="AS23" s="370"/>
      <c r="AT23" s="369">
        <f>IF(AT21&lt;AT20,(24*60-(AT20*60+AU20)+(AT21*60+AU21)-AT22)/60,((AT21*60+AU21)-(AT20*60+AU20)-AT22)/60)</f>
        <v>0</v>
      </c>
      <c r="AU23" s="370"/>
      <c r="AV23" s="369">
        <f>IF(AV21&lt;AV20,(24*60-(AV20*60+AW20)+(AV21*60+AW21)-AV22)/60,((AV21*60+AW21)-(AV20*60+AW20)-AV22)/60)</f>
        <v>0</v>
      </c>
      <c r="AW23" s="370"/>
      <c r="AX23" s="369">
        <f>IF(AX21&lt;AX20,(24*60-(AX20*60+AY20)+(AX21*60+AY21)-AX22)/60,((AX21*60+AY21)-(AX20*60+AY20)-AX22)/60)</f>
        <v>0</v>
      </c>
      <c r="AY23" s="370"/>
      <c r="AZ23" s="369">
        <f>IF(AZ21&lt;AZ20,(24*60-(AZ20*60+BA20)+(AZ21*60+BA21)-AZ22)/60,((AZ21*60+BA21)-(AZ20*60+BA20)-AZ22)/60)</f>
        <v>0</v>
      </c>
      <c r="BA23" s="370"/>
      <c r="BB23" s="369">
        <f>IF(BB21&lt;BB20,(24*60-(BB20*60+BC20)+(BB21*60+BC21)-BB22)/60,((BB21*60+BC21)-(BB20*60+BC20)-BB22)/60)</f>
        <v>0</v>
      </c>
      <c r="BC23" s="370"/>
      <c r="BD23" s="369">
        <f>IF(BD21&lt;BD20,(24*60-(BD20*60+BE20)+(BD21*60+BE21)-BD22)/60,((BD21*60+BE21)-(BD20*60+BE20)-BD22)/60)</f>
        <v>0</v>
      </c>
      <c r="BE23" s="370"/>
      <c r="BF23" s="369">
        <f>IF(BF21&lt;BF20,(24*60-(BF20*60+BG20)+(BF21*60+BG21)-BF22)/60,((BF21*60+BG21)-(BF20*60+BG20)-BF22)/60)</f>
        <v>0</v>
      </c>
      <c r="BG23" s="370"/>
      <c r="BH23" s="369">
        <f>IF(BH21&lt;BH20,(24*60-(BH20*60+BI20)+(BH21*60+BI21)-BH22)/60,((BH21*60+BI21)-(BH20*60+BI20)-BH22)/60)</f>
        <v>0</v>
      </c>
      <c r="BI23" s="370"/>
      <c r="BJ23" s="369">
        <f>IF(BJ21&lt;BJ20,(24*60-(BJ20*60+BK20)+(BJ21*60+BK21)-BJ22)/60,((BJ21*60+BK21)-(BJ20*60+BK20)-BJ22)/60)</f>
        <v>0</v>
      </c>
      <c r="BK23" s="370"/>
      <c r="BL23" s="369">
        <f>IF(BL21&lt;BL20,(24*60-(BL20*60+BM20)+(BL21*60+BM21)-BL22)/60,((BL21*60+BM21)-(BL20*60+BM20)-BL22)/60)</f>
        <v>0</v>
      </c>
      <c r="BM23" s="370"/>
      <c r="BN23" s="369">
        <f>IF(BN21&lt;BN20,(24*60-(BN20*60+BO20)+(BN21*60+BO21)-BN22)/60,((BN21*60+BO21)-(BN20*60+BO20)-BN22)/60)</f>
        <v>0</v>
      </c>
      <c r="BO23" s="370"/>
      <c r="BP23" s="369">
        <f>IF(BP21&lt;BP20,(24*60-(BP20*60+BQ20)+(BP21*60+BQ21)-BP22)/60,((BP21*60+BQ21)-(BP20*60+BQ20)-BP22)/60)</f>
        <v>0</v>
      </c>
      <c r="BQ23" s="370"/>
      <c r="BR23" s="380">
        <f>SUM(H24:BQ24)+SUM(H26:BP26)/$AR$2</f>
        <v>0</v>
      </c>
      <c r="BS23" s="380"/>
      <c r="BT23" s="112">
        <v>3</v>
      </c>
      <c r="BU23" s="282">
        <f>SUMIFS(H23:BQ23,$H$9:$BQ$9,BT23)</f>
        <v>0</v>
      </c>
      <c r="BV23" s="282">
        <f>SUMIFS(H24:BQ24,$H$9:$BQ$9,BT23)+SUMIFS(H26:BQ26,$H$9:$BQ$9,BT23)/$AR$2</f>
        <v>0</v>
      </c>
      <c r="BW23" s="349"/>
      <c r="BX23" s="116"/>
      <c r="BY23" s="110"/>
    </row>
    <row r="24" spans="1:90" s="103" customFormat="1" ht="12" customHeight="1">
      <c r="B24" s="384"/>
      <c r="C24" s="387"/>
      <c r="D24" s="390"/>
      <c r="E24" s="393"/>
      <c r="F24" s="393"/>
      <c r="G24" s="114" t="s">
        <v>148</v>
      </c>
      <c r="H24" s="373">
        <f>ABS((H26/$AR$2)-H23)</f>
        <v>0</v>
      </c>
      <c r="I24" s="374"/>
      <c r="J24" s="373">
        <f>ABS((J26/$AR$2)-J23)</f>
        <v>0</v>
      </c>
      <c r="K24" s="374"/>
      <c r="L24" s="373">
        <f>ABS((L26/$AR$2)-L23)</f>
        <v>0</v>
      </c>
      <c r="M24" s="374"/>
      <c r="N24" s="373">
        <f>ABS((N26/$AR$2)-N23)</f>
        <v>0</v>
      </c>
      <c r="O24" s="374"/>
      <c r="P24" s="373">
        <f>ABS((P26/$AR$2)-P23)</f>
        <v>0</v>
      </c>
      <c r="Q24" s="374"/>
      <c r="R24" s="373">
        <f>ABS((R26/$AR$2)-R23)</f>
        <v>0</v>
      </c>
      <c r="S24" s="374"/>
      <c r="T24" s="373">
        <f>ABS((T26/$AR$2)-T23)</f>
        <v>0</v>
      </c>
      <c r="U24" s="374"/>
      <c r="V24" s="373">
        <f>ABS((V26/$AR$2)-V23)</f>
        <v>0</v>
      </c>
      <c r="W24" s="374"/>
      <c r="X24" s="373">
        <f>ABS((X26/$AR$2)-X23)</f>
        <v>0</v>
      </c>
      <c r="Y24" s="374"/>
      <c r="Z24" s="373">
        <f>ABS((Z26/$AR$2)-Z23)</f>
        <v>0</v>
      </c>
      <c r="AA24" s="374"/>
      <c r="AB24" s="373">
        <f>ABS((AB26/$AR$2)-AB23)</f>
        <v>0</v>
      </c>
      <c r="AC24" s="374"/>
      <c r="AD24" s="373">
        <f>ABS((AD26/$AR$2)-AD23)</f>
        <v>0</v>
      </c>
      <c r="AE24" s="374"/>
      <c r="AF24" s="373">
        <f>ABS((AF26/$AR$2)-AF23)</f>
        <v>0</v>
      </c>
      <c r="AG24" s="374"/>
      <c r="AH24" s="373">
        <f>ABS((AH26/$AR$2)-AH23)</f>
        <v>0</v>
      </c>
      <c r="AI24" s="374"/>
      <c r="AJ24" s="373">
        <f>ABS((AJ26/$AR$2)-AJ23)</f>
        <v>0</v>
      </c>
      <c r="AK24" s="374"/>
      <c r="AL24" s="373">
        <f>ABS((AL26/$AR$2)-AL23)</f>
        <v>0</v>
      </c>
      <c r="AM24" s="374"/>
      <c r="AN24" s="373">
        <f>ABS((AN26/$AR$2)-AN23)</f>
        <v>0</v>
      </c>
      <c r="AO24" s="374"/>
      <c r="AP24" s="373">
        <f>ABS((AP26/$AR$2)-AP23)</f>
        <v>0</v>
      </c>
      <c r="AQ24" s="374"/>
      <c r="AR24" s="373">
        <f>ABS((AR26/$AR$2)-AR23)</f>
        <v>0</v>
      </c>
      <c r="AS24" s="374"/>
      <c r="AT24" s="373">
        <f>ABS((AT26/$AR$2)-AT23)</f>
        <v>0</v>
      </c>
      <c r="AU24" s="374"/>
      <c r="AV24" s="373">
        <f>ABS((AV26/$AR$2)-AV23)</f>
        <v>0</v>
      </c>
      <c r="AW24" s="374"/>
      <c r="AX24" s="373">
        <f>ABS((AX26/$AR$2)-AX23)</f>
        <v>0</v>
      </c>
      <c r="AY24" s="374"/>
      <c r="AZ24" s="373">
        <f>ABS((AZ26/$AR$2)-AZ23)</f>
        <v>0</v>
      </c>
      <c r="BA24" s="374"/>
      <c r="BB24" s="373">
        <f>ABS((BB26/$AR$2)-BB23)</f>
        <v>0</v>
      </c>
      <c r="BC24" s="374"/>
      <c r="BD24" s="373">
        <f>ABS((BD26/$AR$2)-BD23)</f>
        <v>0</v>
      </c>
      <c r="BE24" s="374"/>
      <c r="BF24" s="373">
        <f>ABS((BF26/$AR$2)-BF23)</f>
        <v>0</v>
      </c>
      <c r="BG24" s="374"/>
      <c r="BH24" s="373">
        <f>ABS((BH26/$AR$2)-BH23)</f>
        <v>0</v>
      </c>
      <c r="BI24" s="374"/>
      <c r="BJ24" s="373">
        <f>ABS((BJ26/$AR$2)-BJ23)</f>
        <v>0</v>
      </c>
      <c r="BK24" s="374"/>
      <c r="BL24" s="373">
        <f>ABS((BL26/$AR$2)-BL23)</f>
        <v>0</v>
      </c>
      <c r="BM24" s="374"/>
      <c r="BN24" s="373">
        <f>ABS((BN26/$AR$2)-BN23)</f>
        <v>0</v>
      </c>
      <c r="BO24" s="374"/>
      <c r="BP24" s="373">
        <f>ABS((BP26/$AR$2)-BP23)</f>
        <v>0</v>
      </c>
      <c r="BQ24" s="374"/>
      <c r="BR24" s="380" t="s">
        <v>132</v>
      </c>
      <c r="BS24" s="380"/>
      <c r="BT24" s="112">
        <v>4</v>
      </c>
      <c r="BU24" s="282">
        <f>SUMIFS(H23:BQ23,$H$9:$BQ$9,BT24)</f>
        <v>0</v>
      </c>
      <c r="BV24" s="282">
        <f>SUMIFS(H24:BQ24,$H$9:$BQ$9,BT24)+SUMIFS(H26:BQ26,$H$9:$BQ$9,BT24)/$AR$2</f>
        <v>0</v>
      </c>
      <c r="BW24" s="115" t="s">
        <v>149</v>
      </c>
      <c r="BX24" s="111"/>
      <c r="BY24" s="110"/>
    </row>
    <row r="25" spans="1:90" s="103" customFormat="1" ht="12" customHeight="1">
      <c r="B25" s="384"/>
      <c r="C25" s="387"/>
      <c r="D25" s="390"/>
      <c r="E25" s="393"/>
      <c r="F25" s="393"/>
      <c r="G25" s="114" t="s">
        <v>150</v>
      </c>
      <c r="H25" s="396" t="s">
        <v>175</v>
      </c>
      <c r="I25" s="397"/>
      <c r="J25" s="396" t="s">
        <v>175</v>
      </c>
      <c r="K25" s="397"/>
      <c r="L25" s="396" t="s">
        <v>175</v>
      </c>
      <c r="M25" s="397"/>
      <c r="N25" s="396" t="s">
        <v>175</v>
      </c>
      <c r="O25" s="397"/>
      <c r="P25" s="396" t="s">
        <v>175</v>
      </c>
      <c r="Q25" s="397"/>
      <c r="R25" s="396" t="s">
        <v>175</v>
      </c>
      <c r="S25" s="397"/>
      <c r="T25" s="396" t="s">
        <v>175</v>
      </c>
      <c r="U25" s="397"/>
      <c r="V25" s="396" t="s">
        <v>175</v>
      </c>
      <c r="W25" s="397"/>
      <c r="X25" s="396" t="s">
        <v>175</v>
      </c>
      <c r="Y25" s="397"/>
      <c r="Z25" s="396" t="s">
        <v>175</v>
      </c>
      <c r="AA25" s="397"/>
      <c r="AB25" s="396" t="s">
        <v>175</v>
      </c>
      <c r="AC25" s="397"/>
      <c r="AD25" s="396" t="s">
        <v>175</v>
      </c>
      <c r="AE25" s="397"/>
      <c r="AF25" s="396" t="s">
        <v>175</v>
      </c>
      <c r="AG25" s="397"/>
      <c r="AH25" s="396" t="s">
        <v>175</v>
      </c>
      <c r="AI25" s="397"/>
      <c r="AJ25" s="396" t="s">
        <v>175</v>
      </c>
      <c r="AK25" s="397"/>
      <c r="AL25" s="396" t="s">
        <v>175</v>
      </c>
      <c r="AM25" s="397"/>
      <c r="AN25" s="396" t="s">
        <v>175</v>
      </c>
      <c r="AO25" s="397"/>
      <c r="AP25" s="396" t="s">
        <v>175</v>
      </c>
      <c r="AQ25" s="397"/>
      <c r="AR25" s="396" t="s">
        <v>175</v>
      </c>
      <c r="AS25" s="397"/>
      <c r="AT25" s="396" t="s">
        <v>175</v>
      </c>
      <c r="AU25" s="397"/>
      <c r="AV25" s="396" t="s">
        <v>175</v>
      </c>
      <c r="AW25" s="397"/>
      <c r="AX25" s="396" t="s">
        <v>175</v>
      </c>
      <c r="AY25" s="397"/>
      <c r="AZ25" s="396" t="s">
        <v>175</v>
      </c>
      <c r="BA25" s="397"/>
      <c r="BB25" s="396" t="s">
        <v>175</v>
      </c>
      <c r="BC25" s="397"/>
      <c r="BD25" s="396" t="s">
        <v>175</v>
      </c>
      <c r="BE25" s="397"/>
      <c r="BF25" s="396" t="s">
        <v>175</v>
      </c>
      <c r="BG25" s="397"/>
      <c r="BH25" s="396" t="s">
        <v>175</v>
      </c>
      <c r="BI25" s="397"/>
      <c r="BJ25" s="396" t="s">
        <v>175</v>
      </c>
      <c r="BK25" s="397"/>
      <c r="BL25" s="396" t="s">
        <v>175</v>
      </c>
      <c r="BM25" s="397"/>
      <c r="BN25" s="396" t="s">
        <v>175</v>
      </c>
      <c r="BO25" s="397"/>
      <c r="BP25" s="396" t="s">
        <v>175</v>
      </c>
      <c r="BQ25" s="397"/>
      <c r="BR25" s="113" t="s">
        <v>151</v>
      </c>
      <c r="BS25" s="282">
        <f>SUMIF($H$5:$BQ$5,1,H23:BQ23)-SUMIFS(H23:BQ23,$H$4:$BQ$4,1,$H$5:$BQ$5,1)</f>
        <v>0</v>
      </c>
      <c r="BT25" s="112">
        <v>5</v>
      </c>
      <c r="BU25" s="282">
        <f>SUMIFS(H23:BQ23,$H$9:$BQ$9,BT25)</f>
        <v>0</v>
      </c>
      <c r="BV25" s="282">
        <f>SUMIFS(H24:BQ24,$H$9:$BQ$9,BT25)+SUMIFS(H26:BQ26,$H$9:$BQ$9,BT25)/$AR$2</f>
        <v>0</v>
      </c>
      <c r="BW25" s="347">
        <f>BR23-SUMIFS(H23:BQ23,H25:BQ25,"&lt;&gt;"&amp;0)</f>
        <v>0</v>
      </c>
      <c r="BX25" s="111"/>
      <c r="BY25" s="110"/>
    </row>
    <row r="26" spans="1:90" s="103" customFormat="1" ht="12" customHeight="1" thickBot="1">
      <c r="A26" s="103" t="str">
        <f>B20</f>
        <v>FEMME DE CHAMBRE</v>
      </c>
      <c r="B26" s="385"/>
      <c r="C26" s="388"/>
      <c r="D26" s="391"/>
      <c r="E26" s="394"/>
      <c r="F26" s="394"/>
      <c r="G26" s="109" t="s">
        <v>152</v>
      </c>
      <c r="H26" s="378"/>
      <c r="I26" s="379"/>
      <c r="J26" s="378"/>
      <c r="K26" s="379"/>
      <c r="L26" s="378"/>
      <c r="M26" s="379"/>
      <c r="N26" s="378"/>
      <c r="O26" s="379"/>
      <c r="P26" s="378"/>
      <c r="Q26" s="379"/>
      <c r="R26" s="378"/>
      <c r="S26" s="379"/>
      <c r="T26" s="378"/>
      <c r="U26" s="379"/>
      <c r="V26" s="378"/>
      <c r="W26" s="379"/>
      <c r="X26" s="378"/>
      <c r="Y26" s="379"/>
      <c r="Z26" s="378"/>
      <c r="AA26" s="379"/>
      <c r="AB26" s="378"/>
      <c r="AC26" s="379"/>
      <c r="AD26" s="378"/>
      <c r="AE26" s="379"/>
      <c r="AF26" s="378"/>
      <c r="AG26" s="379"/>
      <c r="AH26" s="378"/>
      <c r="AI26" s="379"/>
      <c r="AJ26" s="378"/>
      <c r="AK26" s="379"/>
      <c r="AL26" s="378"/>
      <c r="AM26" s="379"/>
      <c r="AN26" s="378"/>
      <c r="AO26" s="379"/>
      <c r="AP26" s="378"/>
      <c r="AQ26" s="379"/>
      <c r="AR26" s="378"/>
      <c r="AS26" s="379"/>
      <c r="AT26" s="378"/>
      <c r="AU26" s="379"/>
      <c r="AV26" s="378"/>
      <c r="AW26" s="379"/>
      <c r="AX26" s="378"/>
      <c r="AY26" s="379"/>
      <c r="AZ26" s="378"/>
      <c r="BA26" s="379"/>
      <c r="BB26" s="378"/>
      <c r="BC26" s="379"/>
      <c r="BD26" s="378"/>
      <c r="BE26" s="379"/>
      <c r="BF26" s="378"/>
      <c r="BG26" s="379"/>
      <c r="BH26" s="378"/>
      <c r="BI26" s="379"/>
      <c r="BJ26" s="378"/>
      <c r="BK26" s="379"/>
      <c r="BL26" s="378"/>
      <c r="BM26" s="379"/>
      <c r="BN26" s="378"/>
      <c r="BO26" s="379"/>
      <c r="BP26" s="378"/>
      <c r="BQ26" s="379"/>
      <c r="BR26" s="108" t="s">
        <v>82</v>
      </c>
      <c r="BS26" s="106">
        <f>SUMIF($H$4:$BP$4,1,H23:BQ23)</f>
        <v>0</v>
      </c>
      <c r="BT26" s="107">
        <v>6</v>
      </c>
      <c r="BU26" s="106">
        <f>SUMIFS(H23:BQ23,$H$9:$BQ$9,BT26)</f>
        <v>0</v>
      </c>
      <c r="BV26" s="106">
        <f>SUMIFS(H23:BQ23,$H$9:$BQ$9,BT26)+SUMIFS(H24:BQ24,$H$9:$BQ$9,BT26)</f>
        <v>0</v>
      </c>
      <c r="BW26" s="377"/>
      <c r="BX26" s="105"/>
      <c r="BY26" s="104"/>
    </row>
    <row r="27" spans="1:90" s="103" customFormat="1" ht="12" customHeight="1">
      <c r="A27" s="103" t="str">
        <f>B27</f>
        <v>FEMME DE CHAMBRE</v>
      </c>
      <c r="B27" s="355" t="s">
        <v>170</v>
      </c>
      <c r="C27" s="358"/>
      <c r="D27" s="398"/>
      <c r="E27" s="401">
        <v>108.33</v>
      </c>
      <c r="F27" s="401">
        <f>IFERROR(VLOOKUP(E27,$CN$3:$CP$15,2,FALSE),"")</f>
        <v>5</v>
      </c>
      <c r="G27" s="122" t="s">
        <v>131</v>
      </c>
      <c r="H27" s="121"/>
      <c r="I27" s="121"/>
      <c r="J27" s="121"/>
      <c r="K27" s="121"/>
      <c r="L27" s="121"/>
      <c r="M27" s="121"/>
      <c r="N27" s="121">
        <v>6</v>
      </c>
      <c r="O27" s="121">
        <v>30</v>
      </c>
      <c r="P27" s="121">
        <v>6</v>
      </c>
      <c r="Q27" s="121">
        <v>20</v>
      </c>
      <c r="R27" s="121">
        <v>6</v>
      </c>
      <c r="S27" s="121">
        <v>20</v>
      </c>
      <c r="T27" s="121">
        <v>6</v>
      </c>
      <c r="U27" s="121">
        <v>20</v>
      </c>
      <c r="V27" s="121">
        <v>6</v>
      </c>
      <c r="W27" s="121">
        <v>20</v>
      </c>
      <c r="X27" s="121"/>
      <c r="Y27" s="121"/>
      <c r="Z27" s="121"/>
      <c r="AA27" s="121"/>
      <c r="AB27" s="121">
        <v>6</v>
      </c>
      <c r="AC27" s="121">
        <v>20</v>
      </c>
      <c r="AD27" s="121">
        <v>6</v>
      </c>
      <c r="AE27" s="121">
        <v>20</v>
      </c>
      <c r="AF27" s="121">
        <v>6</v>
      </c>
      <c r="AG27" s="121">
        <v>30</v>
      </c>
      <c r="AH27" s="121">
        <v>6</v>
      </c>
      <c r="AI27" s="121">
        <v>30</v>
      </c>
      <c r="AJ27" s="121"/>
      <c r="AK27" s="121"/>
      <c r="AL27" s="121"/>
      <c r="AM27" s="121"/>
      <c r="AN27" s="121"/>
      <c r="AO27" s="121"/>
      <c r="AP27" s="121">
        <v>6</v>
      </c>
      <c r="AQ27" s="121">
        <v>20</v>
      </c>
      <c r="AR27" s="121">
        <v>6</v>
      </c>
      <c r="AS27" s="121">
        <v>50</v>
      </c>
      <c r="AT27" s="121"/>
      <c r="AU27" s="121"/>
      <c r="AV27" s="121">
        <v>6</v>
      </c>
      <c r="AW27" s="121">
        <v>20</v>
      </c>
      <c r="AX27" s="121">
        <v>6</v>
      </c>
      <c r="AY27" s="121">
        <v>20</v>
      </c>
      <c r="AZ27" s="121"/>
      <c r="BA27" s="121"/>
      <c r="BB27" s="121"/>
      <c r="BC27" s="121"/>
      <c r="BD27" s="121">
        <v>6</v>
      </c>
      <c r="BE27" s="121">
        <v>30</v>
      </c>
      <c r="BF27" s="121">
        <v>6</v>
      </c>
      <c r="BG27" s="121">
        <v>30</v>
      </c>
      <c r="BH27" s="121"/>
      <c r="BI27" s="121"/>
      <c r="BJ27" s="121">
        <v>6</v>
      </c>
      <c r="BK27" s="121">
        <v>25</v>
      </c>
      <c r="BL27" s="121">
        <v>6</v>
      </c>
      <c r="BM27" s="121">
        <v>20</v>
      </c>
      <c r="BN27" s="121"/>
      <c r="BO27" s="121"/>
      <c r="BP27" s="121"/>
      <c r="BQ27" s="121"/>
      <c r="BR27" s="367" t="s">
        <v>132</v>
      </c>
      <c r="BS27" s="368"/>
      <c r="BT27" s="120" t="s">
        <v>117</v>
      </c>
      <c r="BU27" s="120" t="s">
        <v>133</v>
      </c>
      <c r="BV27" s="120" t="s">
        <v>134</v>
      </c>
      <c r="BW27" s="118" t="s">
        <v>135</v>
      </c>
      <c r="BX27" s="130" t="s">
        <v>171</v>
      </c>
      <c r="BY27" s="118">
        <v>52.33</v>
      </c>
      <c r="CB27" s="101"/>
      <c r="CC27" s="101"/>
      <c r="CD27" s="101"/>
    </row>
    <row r="28" spans="1:90" s="103" customFormat="1" ht="12" customHeight="1">
      <c r="B28" s="356"/>
      <c r="C28" s="359"/>
      <c r="D28" s="399"/>
      <c r="E28" s="402"/>
      <c r="F28" s="402"/>
      <c r="G28" s="114" t="s">
        <v>140</v>
      </c>
      <c r="H28" s="117"/>
      <c r="I28" s="117"/>
      <c r="J28" s="117"/>
      <c r="K28" s="117"/>
      <c r="L28" s="117"/>
      <c r="M28" s="117"/>
      <c r="N28" s="117">
        <v>9</v>
      </c>
      <c r="O28" s="117">
        <v>30</v>
      </c>
      <c r="P28" s="117">
        <v>9</v>
      </c>
      <c r="Q28" s="117">
        <v>25</v>
      </c>
      <c r="R28" s="117">
        <v>9</v>
      </c>
      <c r="S28" s="117">
        <v>30</v>
      </c>
      <c r="T28" s="117">
        <v>9</v>
      </c>
      <c r="U28" s="117">
        <v>35</v>
      </c>
      <c r="V28" s="117">
        <v>9</v>
      </c>
      <c r="W28" s="117">
        <v>30</v>
      </c>
      <c r="X28" s="117"/>
      <c r="Y28" s="117"/>
      <c r="Z28" s="117"/>
      <c r="AA28" s="117"/>
      <c r="AB28" s="117">
        <v>9</v>
      </c>
      <c r="AC28" s="117">
        <v>30</v>
      </c>
      <c r="AD28" s="117">
        <v>9</v>
      </c>
      <c r="AE28" s="117">
        <v>25</v>
      </c>
      <c r="AF28" s="117">
        <v>9</v>
      </c>
      <c r="AG28" s="117">
        <v>30</v>
      </c>
      <c r="AH28" s="117">
        <v>9</v>
      </c>
      <c r="AI28" s="117">
        <v>30</v>
      </c>
      <c r="AJ28" s="117"/>
      <c r="AK28" s="117"/>
      <c r="AL28" s="117"/>
      <c r="AM28" s="117"/>
      <c r="AN28" s="117"/>
      <c r="AO28" s="117"/>
      <c r="AP28" s="117">
        <v>9</v>
      </c>
      <c r="AQ28" s="117">
        <v>30</v>
      </c>
      <c r="AR28" s="117">
        <v>9</v>
      </c>
      <c r="AS28" s="117">
        <v>40</v>
      </c>
      <c r="AT28" s="117"/>
      <c r="AU28" s="117"/>
      <c r="AV28" s="117">
        <v>9</v>
      </c>
      <c r="AW28" s="117">
        <v>30</v>
      </c>
      <c r="AX28" s="117">
        <v>9</v>
      </c>
      <c r="AY28" s="117">
        <v>20</v>
      </c>
      <c r="AZ28" s="117"/>
      <c r="BA28" s="117"/>
      <c r="BB28" s="117"/>
      <c r="BC28" s="117"/>
      <c r="BD28" s="117">
        <v>9</v>
      </c>
      <c r="BE28" s="117">
        <v>30</v>
      </c>
      <c r="BF28" s="117">
        <v>9</v>
      </c>
      <c r="BG28" s="117">
        <v>30</v>
      </c>
      <c r="BH28" s="117"/>
      <c r="BI28" s="117"/>
      <c r="BJ28" s="117">
        <v>9</v>
      </c>
      <c r="BK28" s="117">
        <v>30</v>
      </c>
      <c r="BL28" s="117">
        <v>9</v>
      </c>
      <c r="BM28" s="117">
        <v>30</v>
      </c>
      <c r="BN28" s="117"/>
      <c r="BO28" s="117"/>
      <c r="BP28" s="117"/>
      <c r="BQ28" s="117"/>
      <c r="BR28" s="369">
        <f>SUM(H30:BQ30)</f>
        <v>52.333333333333329</v>
      </c>
      <c r="BS28" s="370"/>
      <c r="BT28" s="112">
        <v>1</v>
      </c>
      <c r="BU28" s="282">
        <f>SUMIFS(H30:BQ30,$H$9:$BQ$9,BT28)</f>
        <v>0</v>
      </c>
      <c r="BV28" s="282">
        <f>SUMIFS(H31:BQ31,$H$9:$BQ$9,BT28)+SUMIFS(H33:BQ33,$H$9:$BQ$9,BT28)/$AR$2</f>
        <v>0</v>
      </c>
      <c r="BW28" s="347">
        <f>IFERROR((BR28-E27+((COUNTA(H32:BQ32)-COUNTIF(H32:BQ32,"R")-COUNT(H32:BQ32))*F27)),"")</f>
        <v>49.00333333333333</v>
      </c>
      <c r="BX28" s="116"/>
      <c r="BY28" s="138"/>
    </row>
    <row r="29" spans="1:90" s="103" customFormat="1" ht="12" customHeight="1">
      <c r="B29" s="356"/>
      <c r="C29" s="359"/>
      <c r="D29" s="399"/>
      <c r="E29" s="402"/>
      <c r="F29" s="402"/>
      <c r="G29" s="114" t="s">
        <v>143</v>
      </c>
      <c r="H29" s="350"/>
      <c r="I29" s="351"/>
      <c r="J29" s="350"/>
      <c r="K29" s="351"/>
      <c r="L29" s="350"/>
      <c r="M29" s="351"/>
      <c r="N29" s="350"/>
      <c r="O29" s="351"/>
      <c r="P29" s="350"/>
      <c r="Q29" s="351"/>
      <c r="R29" s="350"/>
      <c r="S29" s="351"/>
      <c r="T29" s="350"/>
      <c r="U29" s="351"/>
      <c r="V29" s="350"/>
      <c r="W29" s="351"/>
      <c r="X29" s="350"/>
      <c r="Y29" s="351"/>
      <c r="Z29" s="350"/>
      <c r="AA29" s="351"/>
      <c r="AB29" s="350"/>
      <c r="AC29" s="351"/>
      <c r="AD29" s="350"/>
      <c r="AE29" s="351"/>
      <c r="AF29" s="350"/>
      <c r="AG29" s="351"/>
      <c r="AH29" s="350"/>
      <c r="AI29" s="351"/>
      <c r="AJ29" s="350"/>
      <c r="AK29" s="351"/>
      <c r="AL29" s="350"/>
      <c r="AM29" s="351"/>
      <c r="AN29" s="350"/>
      <c r="AO29" s="351"/>
      <c r="AP29" s="350"/>
      <c r="AQ29" s="351"/>
      <c r="AR29" s="350"/>
      <c r="AS29" s="351"/>
      <c r="AT29" s="350"/>
      <c r="AU29" s="351"/>
      <c r="AV29" s="350"/>
      <c r="AW29" s="351"/>
      <c r="AX29" s="350"/>
      <c r="AY29" s="351"/>
      <c r="AZ29" s="350"/>
      <c r="BA29" s="351"/>
      <c r="BB29" s="350"/>
      <c r="BC29" s="351"/>
      <c r="BD29" s="350"/>
      <c r="BE29" s="351"/>
      <c r="BF29" s="350"/>
      <c r="BG29" s="351"/>
      <c r="BH29" s="350"/>
      <c r="BI29" s="351"/>
      <c r="BJ29" s="350"/>
      <c r="BK29" s="351"/>
      <c r="BL29" s="350"/>
      <c r="BM29" s="351"/>
      <c r="BN29" s="350"/>
      <c r="BO29" s="351"/>
      <c r="BP29" s="350"/>
      <c r="BQ29" s="351"/>
      <c r="BR29" s="369" t="s">
        <v>144</v>
      </c>
      <c r="BS29" s="370"/>
      <c r="BT29" s="112">
        <v>2</v>
      </c>
      <c r="BU29" s="282">
        <f>SUMIFS(H30:BQ30,$H$9:$BQ$9,BT29)</f>
        <v>15.666666666666666</v>
      </c>
      <c r="BV29" s="282">
        <f>SUMIFS(H31:BQ31,$H$9:$BQ$9,BT29)+SUMIFS(H33:BQ33,$H$9:$BQ$9,BT29)/$AR$2</f>
        <v>15.67</v>
      </c>
      <c r="BW29" s="348"/>
      <c r="BX29" s="116"/>
      <c r="BY29" s="110"/>
    </row>
    <row r="30" spans="1:90" s="103" customFormat="1" ht="12" customHeight="1">
      <c r="B30" s="356"/>
      <c r="C30" s="359"/>
      <c r="D30" s="399"/>
      <c r="E30" s="402"/>
      <c r="F30" s="402"/>
      <c r="G30" s="114" t="s">
        <v>147</v>
      </c>
      <c r="H30" s="369"/>
      <c r="I30" s="370"/>
      <c r="J30" s="369">
        <f>IF(J28&lt;J27,(24*60-(J27*60+K27)+(J28*60+K28)-J29)/60,((J28*60+K28)-(J27*60+K27)-J29)/60)</f>
        <v>0</v>
      </c>
      <c r="K30" s="370"/>
      <c r="L30" s="369">
        <f>IF(L28&lt;L27,(24*60-(L27*60+M27)+(L28*60+M28)-L29)/60,((L28*60+M28)-(L27*60+M27)-L29)/60)</f>
        <v>0</v>
      </c>
      <c r="M30" s="370"/>
      <c r="N30" s="369">
        <f>IF(N28&lt;N27,(24*60-(N27*60+O27)+(N28*60+O28)-N29)/60,((N28*60+O28)-(N27*60+O27)-N29)/60)</f>
        <v>3</v>
      </c>
      <c r="O30" s="370"/>
      <c r="P30" s="369">
        <f>IF(P28&lt;P27,(24*60-(P27*60+Q27)+(P28*60+Q28)-P29)/60,((P28*60+Q28)-(P27*60+Q27)-P29)/60)</f>
        <v>3.0833333333333335</v>
      </c>
      <c r="Q30" s="370"/>
      <c r="R30" s="369">
        <f>IF(R28&lt;R27,(24*60-(R27*60+S27)+(R28*60+S28)-R29)/60,((R28*60+S28)-(R27*60+S27)-R29)/60)</f>
        <v>3.1666666666666665</v>
      </c>
      <c r="S30" s="370"/>
      <c r="T30" s="369">
        <f>IF(T28&lt;T27,(24*60-(T27*60+U27)+(T28*60+U28)-T29)/60,((T28*60+U28)-(T27*60+U27)-T29)/60)</f>
        <v>3.25</v>
      </c>
      <c r="U30" s="370"/>
      <c r="V30" s="369">
        <f>IF(V28&lt;V27,(24*60-(V27*60+W27)+(V28*60+W28)-V29)/60,((V28*60+W28)-(V27*60+W27)-V29)/60)</f>
        <v>3.1666666666666665</v>
      </c>
      <c r="W30" s="370"/>
      <c r="X30" s="369">
        <f>IF(X28&lt;X27,(24*60-(X27*60+Y27)+(X28*60+Y28)-X29)/60,((X28*60+Y28)-(X27*60+Y27)-X29)/60)</f>
        <v>0</v>
      </c>
      <c r="Y30" s="370"/>
      <c r="Z30" s="369">
        <f>IF(Z28&lt;Z27,(24*60-(Z27*60+AA27)+(Z28*60+AA28)-Z29)/60,((Z28*60+AA28)-(Z27*60+AA27)-Z29)/60)</f>
        <v>0</v>
      </c>
      <c r="AA30" s="370"/>
      <c r="AB30" s="369">
        <f>IF(AB28&lt;AB27,(24*60-(AB27*60+AC27)+(AB28*60+AC28)-AB29)/60,((AB28*60+AC28)-(AB27*60+AC27)-AB29)/60)</f>
        <v>3.1666666666666665</v>
      </c>
      <c r="AC30" s="370"/>
      <c r="AD30" s="369">
        <f>IF(AD28&lt;AD27,(24*60-(AD27*60+AE27)+(AD28*60+AE28)-AD29)/60,((AD28*60+AE28)-(AD27*60+AE27)-AD29)/60)</f>
        <v>3.0833333333333335</v>
      </c>
      <c r="AE30" s="370"/>
      <c r="AF30" s="369">
        <f>IF(AF28&lt;AF27,(24*60-(AF27*60+AG27)+(AF28*60+AG28)-AF29)/60,((AF28*60+AG28)-(AF27*60+AG27)-AF29)/60)</f>
        <v>3</v>
      </c>
      <c r="AG30" s="370"/>
      <c r="AH30" s="369">
        <f>IF(AH28&lt;AH27,(24*60-(AH27*60+AI27)+(AH28*60+AI28)-AH29)/60,((AH28*60+AI28)-(AH27*60+AI27)-AH29)/60)</f>
        <v>3</v>
      </c>
      <c r="AI30" s="370"/>
      <c r="AJ30" s="369">
        <f>IF(AJ28&lt;AJ27,(24*60-(AJ27*60+AK27)+(AJ28*60+AK28)-AJ29)/60,((AJ28*60+AK28)-(AJ27*60+AK27)-AJ29)/60)</f>
        <v>0</v>
      </c>
      <c r="AK30" s="370"/>
      <c r="AL30" s="369">
        <f>IF(AL28&lt;AL27,(24*60-(AL27*60+AM27)+(AL28*60+AM28)-AL29)/60,((AL28*60+AM28)-(AL27*60+AM27)-AL29)/60)</f>
        <v>0</v>
      </c>
      <c r="AM30" s="370"/>
      <c r="AN30" s="369">
        <f>IF(AN28&lt;AN27,(24*60-(AN27*60+AO27)+(AN28*60+AO28)-AN29)/60,((AN28*60+AO28)-(AN27*60+AO27)-AN29)/60)</f>
        <v>0</v>
      </c>
      <c r="AO30" s="370"/>
      <c r="AP30" s="369">
        <f>IF(AP28&lt;AP27,(24*60-(AP27*60+AQ27)+(AP28*60+AQ28)-AP29)/60,((AP28*60+AQ28)-(AP27*60+AQ27)-AP29)/60)</f>
        <v>3.1666666666666665</v>
      </c>
      <c r="AQ30" s="370"/>
      <c r="AR30" s="369">
        <f>IF(AR28&lt;AR27,(24*60-(AR27*60+AS27)+(AR28*60+AS28)-AR29)/60,((AR28*60+AS28)-(AR27*60+AS27)-AR29)/60)</f>
        <v>2.8333333333333335</v>
      </c>
      <c r="AS30" s="370"/>
      <c r="AT30" s="369">
        <f>IF(AT28&lt;AT27,(24*60-(AT27*60+AU27)+(AT28*60+AU28)-AT29)/60,((AT28*60+AU28)-(AT27*60+AU27)-AT29)/60)</f>
        <v>0</v>
      </c>
      <c r="AU30" s="370"/>
      <c r="AV30" s="369">
        <f>IF(AV28&lt;AV27,(24*60-(AV27*60+AW27)+(AV28*60+AW28)-AV29)/60,((AV28*60+AW28)-(AV27*60+AW27)-AV29)/60)</f>
        <v>3.1666666666666665</v>
      </c>
      <c r="AW30" s="370"/>
      <c r="AX30" s="369">
        <f>IF(AX28&lt;AX27,(24*60-(AX27*60+AY27)+(AX28*60+AY28)-AX29)/60,((AX28*60+AY28)-(AX27*60+AY27)-AX29)/60)</f>
        <v>3</v>
      </c>
      <c r="AY30" s="370"/>
      <c r="AZ30" s="369">
        <f>IF(AZ28&lt;AZ27,(24*60-(AZ27*60+BA27)+(AZ28*60+BA28)-AZ29)/60,((AZ28*60+BA28)-(AZ27*60+BA27)-AZ29)/60)</f>
        <v>0</v>
      </c>
      <c r="BA30" s="370"/>
      <c r="BB30" s="369">
        <f>IF(BB28&lt;BB27,(24*60-(BB27*60+BC27)+(BB28*60+BC28)-BB29)/60,((BB28*60+BC28)-(BB27*60+BC27)-BB29)/60)</f>
        <v>0</v>
      </c>
      <c r="BC30" s="370"/>
      <c r="BD30" s="369">
        <f>IF(BD28&lt;BD27,(24*60-(BD27*60+BE27)+(BD28*60+BE28)-BD29)/60,((BD28*60+BE28)-(BD27*60+BE27)-BD29)/60)</f>
        <v>3</v>
      </c>
      <c r="BE30" s="370"/>
      <c r="BF30" s="369">
        <f>IF(BF28&lt;BF27,(24*60-(BF27*60+BG27)+(BF28*60+BG28)-BF29)/60,((BF28*60+BG28)-(BF27*60+BG27)-BF29)/60)</f>
        <v>3</v>
      </c>
      <c r="BG30" s="370"/>
      <c r="BH30" s="369">
        <f>IF(BH28&lt;BH27,(24*60-(BH27*60+BI27)+(BH28*60+BI28)-BH29)/60,((BH28*60+BI28)-(BH27*60+BI27)-BH29)/60)</f>
        <v>0</v>
      </c>
      <c r="BI30" s="370"/>
      <c r="BJ30" s="369">
        <f>IF(BJ28&lt;BJ27,(24*60-(BJ27*60+BK27)+(BJ28*60+BK28)-BJ29)/60,((BJ28*60+BK28)-(BJ27*60+BK27)-BJ29)/60)</f>
        <v>3.0833333333333335</v>
      </c>
      <c r="BK30" s="370"/>
      <c r="BL30" s="369">
        <f>IF(BL28&lt;BL27,(24*60-(BL27*60+BM27)+(BL28*60+BM28)-BL29)/60,((BL28*60+BM28)-(BL27*60+BM27)-BL29)/60)</f>
        <v>3.1666666666666665</v>
      </c>
      <c r="BM30" s="370"/>
      <c r="BN30" s="369">
        <f>IF(BN28&lt;BN27,(24*60-(BN27*60+BO27)+(BN28*60+BO28)-BN29)/60,((BN28*60+BO28)-(BN27*60+BO27)-BN29)/60)</f>
        <v>0</v>
      </c>
      <c r="BO30" s="370"/>
      <c r="BP30" s="369">
        <f>IF(BP28&lt;BP27,(24*60-(BP27*60+BQ27)+(BP28*60+BQ28)-BP29)/60,((BP28*60+BQ28)-(BP27*60+BQ27)-BP29)/60)</f>
        <v>0</v>
      </c>
      <c r="BQ30" s="370"/>
      <c r="BR30" s="380">
        <f>SUM(H31:BQ31)+SUM(H33:BP33)/$AR$2</f>
        <v>52.34</v>
      </c>
      <c r="BS30" s="380"/>
      <c r="BT30" s="112">
        <v>3</v>
      </c>
      <c r="BU30" s="282">
        <f>SUMIFS(H30:BQ30,$H$9:$BQ$9,BT30)</f>
        <v>12.25</v>
      </c>
      <c r="BV30" s="282">
        <f>SUMIFS(H31:BQ31,$H$9:$BQ$9,BT30)+SUMIFS(H33:BQ33,$H$9:$BQ$9,BT30)/$AR$2</f>
        <v>12.25</v>
      </c>
      <c r="BW30" s="349"/>
      <c r="BX30" s="116"/>
      <c r="BY30" s="110"/>
    </row>
    <row r="31" spans="1:90" s="103" customFormat="1" ht="12" customHeight="1">
      <c r="B31" s="356"/>
      <c r="C31" s="359"/>
      <c r="D31" s="399"/>
      <c r="E31" s="402"/>
      <c r="F31" s="402"/>
      <c r="G31" s="114" t="s">
        <v>148</v>
      </c>
      <c r="H31" s="373"/>
      <c r="I31" s="374"/>
      <c r="J31" s="373"/>
      <c r="K31" s="374"/>
      <c r="L31" s="373"/>
      <c r="M31" s="374"/>
      <c r="N31" s="373">
        <v>3</v>
      </c>
      <c r="O31" s="374"/>
      <c r="P31" s="373">
        <v>3.08</v>
      </c>
      <c r="Q31" s="374"/>
      <c r="R31" s="373">
        <v>3.17</v>
      </c>
      <c r="S31" s="374"/>
      <c r="T31" s="373">
        <v>3.25</v>
      </c>
      <c r="U31" s="374"/>
      <c r="V31" s="373">
        <v>3.17</v>
      </c>
      <c r="W31" s="374"/>
      <c r="X31" s="373"/>
      <c r="Y31" s="374"/>
      <c r="Z31" s="373"/>
      <c r="AA31" s="374"/>
      <c r="AB31" s="373">
        <v>3.17</v>
      </c>
      <c r="AC31" s="374"/>
      <c r="AD31" s="373">
        <v>3.08</v>
      </c>
      <c r="AE31" s="374"/>
      <c r="AF31" s="373">
        <v>3</v>
      </c>
      <c r="AG31" s="374"/>
      <c r="AH31" s="373">
        <v>3</v>
      </c>
      <c r="AI31" s="374"/>
      <c r="AJ31" s="373"/>
      <c r="AK31" s="374"/>
      <c r="AL31" s="373"/>
      <c r="AM31" s="374"/>
      <c r="AN31" s="373"/>
      <c r="AO31" s="374"/>
      <c r="AP31" s="373">
        <v>3.17</v>
      </c>
      <c r="AQ31" s="374"/>
      <c r="AR31" s="373">
        <v>2.83</v>
      </c>
      <c r="AS31" s="374"/>
      <c r="AT31" s="373"/>
      <c r="AU31" s="374"/>
      <c r="AV31" s="373">
        <v>3.17</v>
      </c>
      <c r="AW31" s="374"/>
      <c r="AX31" s="373">
        <v>3</v>
      </c>
      <c r="AY31" s="374"/>
      <c r="AZ31" s="373"/>
      <c r="BA31" s="374"/>
      <c r="BB31" s="373"/>
      <c r="BC31" s="374"/>
      <c r="BD31" s="373">
        <v>3</v>
      </c>
      <c r="BE31" s="374"/>
      <c r="BF31" s="373">
        <v>3</v>
      </c>
      <c r="BG31" s="374"/>
      <c r="BH31" s="373"/>
      <c r="BI31" s="374"/>
      <c r="BJ31" s="373">
        <v>3.08</v>
      </c>
      <c r="BK31" s="374"/>
      <c r="BL31" s="373">
        <v>3.17</v>
      </c>
      <c r="BM31" s="374"/>
      <c r="BN31" s="373"/>
      <c r="BO31" s="374"/>
      <c r="BP31" s="373"/>
      <c r="BQ31" s="374"/>
      <c r="BR31" s="380" t="s">
        <v>132</v>
      </c>
      <c r="BS31" s="380"/>
      <c r="BT31" s="112">
        <v>4</v>
      </c>
      <c r="BU31" s="282">
        <f>SUMIFS(H30:BQ30,$H$9:$BQ$9,BT31)</f>
        <v>12.166666666666666</v>
      </c>
      <c r="BV31" s="282">
        <f>SUMIFS(H31:BQ31,$H$9:$BQ$9,BT31)+SUMIFS(H33:BQ33,$H$9:$BQ$9,BT31)/$AR$2</f>
        <v>12.17</v>
      </c>
      <c r="BW31" s="115" t="s">
        <v>149</v>
      </c>
      <c r="BX31" s="111"/>
      <c r="BY31" s="110"/>
    </row>
    <row r="32" spans="1:90" s="103" customFormat="1" ht="12" customHeight="1">
      <c r="B32" s="356"/>
      <c r="C32" s="359"/>
      <c r="D32" s="399"/>
      <c r="E32" s="402"/>
      <c r="F32" s="402"/>
      <c r="G32" s="114" t="s">
        <v>150</v>
      </c>
      <c r="H32" s="404" t="s">
        <v>195</v>
      </c>
      <c r="I32" s="405"/>
      <c r="J32" s="404" t="s">
        <v>194</v>
      </c>
      <c r="K32" s="405"/>
      <c r="L32" s="404" t="s">
        <v>194</v>
      </c>
      <c r="M32" s="405"/>
      <c r="N32" s="404" t="s">
        <v>171</v>
      </c>
      <c r="O32" s="405"/>
      <c r="P32" s="404" t="s">
        <v>171</v>
      </c>
      <c r="Q32" s="405"/>
      <c r="R32" s="404" t="s">
        <v>171</v>
      </c>
      <c r="S32" s="405"/>
      <c r="T32" s="404" t="s">
        <v>171</v>
      </c>
      <c r="U32" s="405"/>
      <c r="V32" s="404" t="s">
        <v>171</v>
      </c>
      <c r="W32" s="405"/>
      <c r="X32" s="404" t="s">
        <v>194</v>
      </c>
      <c r="Y32" s="405"/>
      <c r="Z32" s="404" t="s">
        <v>194</v>
      </c>
      <c r="AA32" s="405"/>
      <c r="AB32" s="404" t="s">
        <v>171</v>
      </c>
      <c r="AC32" s="405"/>
      <c r="AD32" s="404" t="s">
        <v>171</v>
      </c>
      <c r="AE32" s="405"/>
      <c r="AF32" s="404" t="s">
        <v>171</v>
      </c>
      <c r="AG32" s="405"/>
      <c r="AH32" s="404" t="s">
        <v>171</v>
      </c>
      <c r="AI32" s="405"/>
      <c r="AJ32" s="404" t="s">
        <v>171</v>
      </c>
      <c r="AK32" s="405"/>
      <c r="AL32" s="404" t="s">
        <v>194</v>
      </c>
      <c r="AM32" s="405"/>
      <c r="AN32" s="404" t="s">
        <v>194</v>
      </c>
      <c r="AO32" s="405"/>
      <c r="AP32" s="404" t="s">
        <v>171</v>
      </c>
      <c r="AQ32" s="405"/>
      <c r="AR32" s="404" t="s">
        <v>171</v>
      </c>
      <c r="AS32" s="405"/>
      <c r="AT32" s="404" t="s">
        <v>205</v>
      </c>
      <c r="AU32" s="405"/>
      <c r="AV32" s="404" t="s">
        <v>171</v>
      </c>
      <c r="AW32" s="405"/>
      <c r="AX32" s="404" t="s">
        <v>171</v>
      </c>
      <c r="AY32" s="405"/>
      <c r="AZ32" s="404" t="s">
        <v>194</v>
      </c>
      <c r="BA32" s="405"/>
      <c r="BB32" s="404" t="s">
        <v>194</v>
      </c>
      <c r="BC32" s="405"/>
      <c r="BD32" s="404" t="s">
        <v>171</v>
      </c>
      <c r="BE32" s="405"/>
      <c r="BF32" s="404" t="s">
        <v>171</v>
      </c>
      <c r="BG32" s="405"/>
      <c r="BH32" s="404" t="s">
        <v>206</v>
      </c>
      <c r="BI32" s="405"/>
      <c r="BJ32" s="404" t="s">
        <v>171</v>
      </c>
      <c r="BK32" s="405"/>
      <c r="BL32" s="404" t="s">
        <v>171</v>
      </c>
      <c r="BM32" s="405"/>
      <c r="BN32" s="404" t="s">
        <v>194</v>
      </c>
      <c r="BO32" s="405"/>
      <c r="BP32" s="404" t="s">
        <v>194</v>
      </c>
      <c r="BQ32" s="405"/>
      <c r="BR32" s="113" t="s">
        <v>151</v>
      </c>
      <c r="BS32" s="282">
        <f>SUMIF($H$5:$BQ$5,1,H30:BQ30)-SUMIFS(H30:BQ30,$H$4:$BQ$4,1,$H$5:$BQ$5,1)</f>
        <v>0</v>
      </c>
      <c r="BT32" s="112">
        <v>5</v>
      </c>
      <c r="BU32" s="282">
        <f>SUMIFS(H30:BQ30,$H$9:$BQ$9,BT32)</f>
        <v>12.25</v>
      </c>
      <c r="BV32" s="282">
        <f>SUMIFS(H31:BQ31,$H$9:$BQ$9,BT32)+SUMIFS(H33:BQ33,$H$9:$BQ$9,BT32)/$AR$2</f>
        <v>12.25</v>
      </c>
      <c r="BW32" s="347">
        <f>BR30-SUMIFS(H30:BQ30,H32:BQ32,"&lt;&gt;"&amp;0)</f>
        <v>6.6666666666748142E-3</v>
      </c>
      <c r="BX32" s="111"/>
      <c r="BY32" s="110"/>
    </row>
    <row r="33" spans="1:82" s="103" customFormat="1" ht="12" customHeight="1" thickBot="1">
      <c r="A33" s="103" t="str">
        <f>B27</f>
        <v>FEMME DE CHAMBRE</v>
      </c>
      <c r="B33" s="357"/>
      <c r="C33" s="360"/>
      <c r="D33" s="400"/>
      <c r="E33" s="403"/>
      <c r="F33" s="403"/>
      <c r="G33" s="109" t="s">
        <v>152</v>
      </c>
      <c r="H33" s="378"/>
      <c r="I33" s="379"/>
      <c r="J33" s="378"/>
      <c r="K33" s="379"/>
      <c r="L33" s="378"/>
      <c r="M33" s="379"/>
      <c r="N33" s="378"/>
      <c r="O33" s="379"/>
      <c r="P33" s="378"/>
      <c r="Q33" s="379"/>
      <c r="R33" s="378"/>
      <c r="S33" s="379"/>
      <c r="T33" s="378"/>
      <c r="U33" s="379"/>
      <c r="V33" s="378"/>
      <c r="W33" s="379"/>
      <c r="X33" s="378"/>
      <c r="Y33" s="379"/>
      <c r="Z33" s="378"/>
      <c r="AA33" s="379"/>
      <c r="AB33" s="378"/>
      <c r="AC33" s="379"/>
      <c r="AD33" s="378"/>
      <c r="AE33" s="379"/>
      <c r="AF33" s="378"/>
      <c r="AG33" s="379"/>
      <c r="AH33" s="378"/>
      <c r="AI33" s="379"/>
      <c r="AJ33" s="381"/>
      <c r="AK33" s="382"/>
      <c r="AL33" s="378"/>
      <c r="AM33" s="379"/>
      <c r="AN33" s="378"/>
      <c r="AO33" s="379"/>
      <c r="AP33" s="378"/>
      <c r="AQ33" s="379"/>
      <c r="AR33" s="381"/>
      <c r="AS33" s="382"/>
      <c r="AT33" s="378"/>
      <c r="AU33" s="379"/>
      <c r="AV33" s="378"/>
      <c r="AW33" s="379"/>
      <c r="AX33" s="378"/>
      <c r="AY33" s="379"/>
      <c r="AZ33" s="378"/>
      <c r="BA33" s="379"/>
      <c r="BB33" s="378"/>
      <c r="BC33" s="379"/>
      <c r="BD33" s="378"/>
      <c r="BE33" s="379"/>
      <c r="BF33" s="378"/>
      <c r="BG33" s="379"/>
      <c r="BH33" s="378"/>
      <c r="BI33" s="379"/>
      <c r="BJ33" s="378"/>
      <c r="BK33" s="379"/>
      <c r="BL33" s="378"/>
      <c r="BM33" s="379"/>
      <c r="BN33" s="378"/>
      <c r="BO33" s="379"/>
      <c r="BP33" s="378"/>
      <c r="BQ33" s="379"/>
      <c r="BR33" s="108" t="s">
        <v>82</v>
      </c>
      <c r="BS33" s="106">
        <f>SUMIF($H$4:$BP$4,1,H30:BQ30)</f>
        <v>0</v>
      </c>
      <c r="BT33" s="107">
        <v>6</v>
      </c>
      <c r="BU33" s="106">
        <f>SUMIFS(H30:BQ30,$H$9:$BQ$9,BT33)</f>
        <v>0</v>
      </c>
      <c r="BV33" s="106">
        <f>SUMIFS(H30:BQ30,$H$9:$BQ$9,BT33)+SUMIFS(H31:BQ31,$H$9:$BQ$9,BT33)</f>
        <v>0</v>
      </c>
      <c r="BW33" s="377"/>
      <c r="BX33" s="105"/>
      <c r="BY33" s="104"/>
    </row>
    <row r="34" spans="1:82" s="103" customFormat="1" ht="12" customHeight="1">
      <c r="A34" s="103" t="str">
        <f>B34</f>
        <v>VALET DE CHAMBRE</v>
      </c>
      <c r="B34" s="406" t="s">
        <v>207</v>
      </c>
      <c r="C34" s="409"/>
      <c r="D34" s="412"/>
      <c r="E34" s="415">
        <v>108.33</v>
      </c>
      <c r="F34" s="418">
        <f>IFERROR(VLOOKUP(E34,$CN$3:$CP$15,2,FALSE),"")</f>
        <v>5</v>
      </c>
      <c r="G34" s="122" t="s">
        <v>131</v>
      </c>
      <c r="H34" s="121">
        <v>10</v>
      </c>
      <c r="I34" s="121"/>
      <c r="J34" s="121">
        <v>10</v>
      </c>
      <c r="K34" s="121"/>
      <c r="L34" s="121">
        <v>10</v>
      </c>
      <c r="M34" s="121"/>
      <c r="N34" s="121"/>
      <c r="O34" s="121"/>
      <c r="P34" s="121"/>
      <c r="Q34" s="121"/>
      <c r="R34" s="121">
        <v>10</v>
      </c>
      <c r="S34" s="121"/>
      <c r="T34" s="121">
        <v>10</v>
      </c>
      <c r="U34" s="121"/>
      <c r="V34" s="137">
        <v>10</v>
      </c>
      <c r="W34" s="121"/>
      <c r="X34" s="121">
        <v>10</v>
      </c>
      <c r="Y34" s="121"/>
      <c r="Z34" s="121"/>
      <c r="AA34" s="121"/>
      <c r="AB34" s="121"/>
      <c r="AC34" s="121"/>
      <c r="AD34" s="121"/>
      <c r="AE34" s="121"/>
      <c r="AF34" s="121"/>
      <c r="AG34" s="121"/>
      <c r="AH34" s="121">
        <v>10</v>
      </c>
      <c r="AI34" s="121"/>
      <c r="AJ34" s="121">
        <v>10</v>
      </c>
      <c r="AK34" s="121"/>
      <c r="AL34" s="121">
        <v>10</v>
      </c>
      <c r="AM34" s="121"/>
      <c r="AN34" s="121">
        <v>10</v>
      </c>
      <c r="AO34" s="121"/>
      <c r="AP34" s="121"/>
      <c r="AQ34" s="121"/>
      <c r="AR34" s="121"/>
      <c r="AS34" s="121"/>
      <c r="AT34" s="121"/>
      <c r="AU34" s="121"/>
      <c r="AV34" s="121"/>
      <c r="AW34" s="121"/>
      <c r="AX34" s="121">
        <v>10</v>
      </c>
      <c r="AY34" s="121"/>
      <c r="AZ34" s="121">
        <v>10</v>
      </c>
      <c r="BA34" s="121"/>
      <c r="BB34" s="121">
        <v>10</v>
      </c>
      <c r="BC34" s="121"/>
      <c r="BD34" s="121"/>
      <c r="BE34" s="121"/>
      <c r="BF34" s="121"/>
      <c r="BG34" s="121"/>
      <c r="BH34" s="121">
        <v>10</v>
      </c>
      <c r="BI34" s="121"/>
      <c r="BJ34" s="121"/>
      <c r="BK34" s="121"/>
      <c r="BL34" s="121">
        <v>10</v>
      </c>
      <c r="BM34" s="121"/>
      <c r="BN34" s="121">
        <v>10</v>
      </c>
      <c r="BO34" s="121"/>
      <c r="BP34" s="121">
        <v>10</v>
      </c>
      <c r="BQ34" s="121"/>
      <c r="BR34" s="367" t="s">
        <v>132</v>
      </c>
      <c r="BS34" s="368"/>
      <c r="BT34" s="120" t="s">
        <v>117</v>
      </c>
      <c r="BU34" s="120" t="s">
        <v>133</v>
      </c>
      <c r="BV34" s="120" t="s">
        <v>134</v>
      </c>
      <c r="BW34" s="118" t="s">
        <v>135</v>
      </c>
      <c r="BX34" s="119"/>
      <c r="BY34" s="118"/>
      <c r="CB34" s="101"/>
      <c r="CC34" s="101"/>
      <c r="CD34" s="101"/>
    </row>
    <row r="35" spans="1:82" s="103" customFormat="1" ht="12" customHeight="1">
      <c r="B35" s="407"/>
      <c r="C35" s="410"/>
      <c r="D35" s="413"/>
      <c r="E35" s="416"/>
      <c r="F35" s="419"/>
      <c r="G35" s="114" t="s">
        <v>140</v>
      </c>
      <c r="H35" s="117">
        <v>15</v>
      </c>
      <c r="I35" s="117">
        <v>30</v>
      </c>
      <c r="J35" s="117">
        <v>15</v>
      </c>
      <c r="K35" s="117"/>
      <c r="L35" s="117">
        <v>15</v>
      </c>
      <c r="M35" s="117"/>
      <c r="N35" s="117"/>
      <c r="O35" s="117"/>
      <c r="P35" s="117"/>
      <c r="Q35" s="117"/>
      <c r="R35" s="117">
        <v>15</v>
      </c>
      <c r="S35" s="117"/>
      <c r="T35" s="117">
        <v>15</v>
      </c>
      <c r="U35" s="117"/>
      <c r="V35" s="117">
        <v>15</v>
      </c>
      <c r="W35" s="117"/>
      <c r="X35" s="117">
        <v>15</v>
      </c>
      <c r="Y35" s="117"/>
      <c r="Z35" s="117"/>
      <c r="AA35" s="117"/>
      <c r="AB35" s="117"/>
      <c r="AC35" s="117"/>
      <c r="AD35" s="117"/>
      <c r="AE35" s="117"/>
      <c r="AF35" s="117"/>
      <c r="AG35" s="117"/>
      <c r="AH35" s="117">
        <v>15</v>
      </c>
      <c r="AI35" s="117"/>
      <c r="AJ35" s="117">
        <v>14</v>
      </c>
      <c r="AK35" s="117"/>
      <c r="AL35" s="117">
        <v>14</v>
      </c>
      <c r="AM35" s="117"/>
      <c r="AN35" s="117">
        <v>15</v>
      </c>
      <c r="AO35" s="117"/>
      <c r="AP35" s="117"/>
      <c r="AQ35" s="117"/>
      <c r="AR35" s="117"/>
      <c r="AS35" s="117"/>
      <c r="AT35" s="117"/>
      <c r="AU35" s="117"/>
      <c r="AV35" s="117"/>
      <c r="AW35" s="117"/>
      <c r="AX35" s="117">
        <v>15</v>
      </c>
      <c r="AY35" s="117"/>
      <c r="AZ35" s="117">
        <v>15</v>
      </c>
      <c r="BA35" s="117"/>
      <c r="BB35" s="117">
        <v>15</v>
      </c>
      <c r="BC35" s="117"/>
      <c r="BD35" s="117"/>
      <c r="BE35" s="117"/>
      <c r="BF35" s="117"/>
      <c r="BG35" s="117"/>
      <c r="BH35" s="117">
        <v>14</v>
      </c>
      <c r="BI35" s="117"/>
      <c r="BJ35" s="117"/>
      <c r="BK35" s="117"/>
      <c r="BL35" s="117">
        <v>15</v>
      </c>
      <c r="BM35" s="117"/>
      <c r="BN35" s="117">
        <v>15</v>
      </c>
      <c r="BO35" s="117"/>
      <c r="BP35" s="117">
        <v>15</v>
      </c>
      <c r="BQ35" s="117"/>
      <c r="BR35" s="369">
        <f>SUM(H37:BQ37)</f>
        <v>87.5</v>
      </c>
      <c r="BS35" s="370"/>
      <c r="BT35" s="112">
        <v>1</v>
      </c>
      <c r="BU35" s="282">
        <f>SUMIFS(H37:BQ37,$H$9:$BQ$9,BT35)</f>
        <v>15.5</v>
      </c>
      <c r="BV35" s="282">
        <f>SUMIFS(H38:BQ38,$H$9:$BQ$9,BT35)+SUMIFS(H40:BQ40,$H$9:$BQ$9,BT35)/$AR$2</f>
        <v>19</v>
      </c>
      <c r="BW35" s="347">
        <f>IFERROR((BR35-E34+((COUNTA(H39:BQ39)-COUNTIF(H39:BQ39,"R")-COUNT(H39:BQ39))*F34)),"")</f>
        <v>4.1700000000000017</v>
      </c>
      <c r="BX35" s="116"/>
      <c r="BY35" s="110"/>
    </row>
    <row r="36" spans="1:82" s="103" customFormat="1" ht="12" customHeight="1">
      <c r="B36" s="407"/>
      <c r="C36" s="410"/>
      <c r="D36" s="413"/>
      <c r="E36" s="416"/>
      <c r="F36" s="419"/>
      <c r="G36" s="114" t="s">
        <v>143</v>
      </c>
      <c r="H36" s="350"/>
      <c r="I36" s="351"/>
      <c r="J36" s="350"/>
      <c r="K36" s="351"/>
      <c r="L36" s="350"/>
      <c r="M36" s="351"/>
      <c r="N36" s="350"/>
      <c r="O36" s="351"/>
      <c r="P36" s="350"/>
      <c r="Q36" s="351"/>
      <c r="R36" s="350"/>
      <c r="S36" s="351"/>
      <c r="T36" s="350"/>
      <c r="U36" s="351"/>
      <c r="V36" s="350"/>
      <c r="W36" s="351"/>
      <c r="X36" s="350"/>
      <c r="Y36" s="351"/>
      <c r="Z36" s="350"/>
      <c r="AA36" s="351"/>
      <c r="AB36" s="350"/>
      <c r="AC36" s="351"/>
      <c r="AD36" s="350"/>
      <c r="AE36" s="351"/>
      <c r="AF36" s="350"/>
      <c r="AG36" s="351"/>
      <c r="AH36" s="350"/>
      <c r="AI36" s="351"/>
      <c r="AJ36" s="350"/>
      <c r="AK36" s="351"/>
      <c r="AL36" s="350"/>
      <c r="AM36" s="351"/>
      <c r="AN36" s="350"/>
      <c r="AO36" s="351"/>
      <c r="AP36" s="350"/>
      <c r="AQ36" s="351"/>
      <c r="AR36" s="350"/>
      <c r="AS36" s="351"/>
      <c r="AT36" s="350"/>
      <c r="AU36" s="351"/>
      <c r="AV36" s="350"/>
      <c r="AW36" s="351"/>
      <c r="AX36" s="350"/>
      <c r="AY36" s="351"/>
      <c r="AZ36" s="350"/>
      <c r="BA36" s="351"/>
      <c r="BB36" s="350"/>
      <c r="BC36" s="351"/>
      <c r="BD36" s="350"/>
      <c r="BE36" s="351"/>
      <c r="BF36" s="350"/>
      <c r="BG36" s="351"/>
      <c r="BH36" s="350"/>
      <c r="BI36" s="351"/>
      <c r="BJ36" s="350"/>
      <c r="BK36" s="351"/>
      <c r="BL36" s="350"/>
      <c r="BM36" s="351"/>
      <c r="BN36" s="350"/>
      <c r="BO36" s="351"/>
      <c r="BP36" s="350"/>
      <c r="BQ36" s="351"/>
      <c r="BR36" s="369" t="s">
        <v>144</v>
      </c>
      <c r="BS36" s="370"/>
      <c r="BT36" s="112">
        <v>2</v>
      </c>
      <c r="BU36" s="282">
        <f>SUMIFS(H37:BQ37,$H$9:$BQ$9,BT36)</f>
        <v>20</v>
      </c>
      <c r="BV36" s="282">
        <f>SUMIFS(H38:BQ38,$H$9:$BQ$9,BT36)+SUMIFS(H40:BQ40,$H$9:$BQ$9,BT36)/$AR$2</f>
        <v>20.333333333333332</v>
      </c>
      <c r="BW36" s="348"/>
      <c r="BX36" s="116"/>
      <c r="BY36" s="110"/>
    </row>
    <row r="37" spans="1:82" s="103" customFormat="1" ht="12" customHeight="1">
      <c r="B37" s="407"/>
      <c r="C37" s="410"/>
      <c r="D37" s="413"/>
      <c r="E37" s="416"/>
      <c r="F37" s="419"/>
      <c r="G37" s="114" t="s">
        <v>147</v>
      </c>
      <c r="H37" s="369">
        <f>IF(H35&lt;H34,(24*60-(H34*60+I34)+(H35*60+I35)-H36)/60,((H35*60+I35)-(H34*60+I34)-H36)/60)</f>
        <v>5.5</v>
      </c>
      <c r="I37" s="370"/>
      <c r="J37" s="369">
        <f>IF(J35&lt;J34,(24*60-(J34*60+K34)+(J35*60+K35)-J36)/60,((J35*60+K35)-(J34*60+K34)-J36)/60)</f>
        <v>5</v>
      </c>
      <c r="K37" s="370"/>
      <c r="L37" s="369">
        <f>IF(L35&lt;L34,(24*60-(L34*60+M34)+(L35*60+M35)-L36)/60,((L35*60+M35)-(L34*60+M34)-L36)/60)</f>
        <v>5</v>
      </c>
      <c r="M37" s="370"/>
      <c r="N37" s="369">
        <f>IF(N35&lt;N34,(24*60-(N34*60+O34)+(N35*60+O35)-N36)/60,((N35*60+O35)-(N34*60+O34)-N36)/60)</f>
        <v>0</v>
      </c>
      <c r="O37" s="370"/>
      <c r="P37" s="369">
        <f>IF(P35&lt;P34,(24*60-(P34*60+Q34)+(P35*60+Q35)-P36)/60,((P35*60+Q35)-(P34*60+Q34)-P36)/60)</f>
        <v>0</v>
      </c>
      <c r="Q37" s="370"/>
      <c r="R37" s="369">
        <v>5</v>
      </c>
      <c r="S37" s="370"/>
      <c r="T37" s="369">
        <v>5</v>
      </c>
      <c r="U37" s="370"/>
      <c r="V37" s="369">
        <v>5</v>
      </c>
      <c r="W37" s="370"/>
      <c r="X37" s="369">
        <v>5</v>
      </c>
      <c r="Y37" s="370"/>
      <c r="Z37" s="369">
        <f>IF(Z35&lt;Z34,(24*60-(Z34*60+AA34)+(Z35*60+AA35)-Z36)/60,((Z35*60+AA35)-(Z34*60+AA34)-Z36)/60)</f>
        <v>0</v>
      </c>
      <c r="AA37" s="370"/>
      <c r="AB37" s="369">
        <f>IF(AB35&lt;AB34,(24*60-(AB34*60+AC34)+(AB35*60+AC35)-AB36)/60,((AB35*60+AC35)-(AB34*60+AC34)-AB36)/60)</f>
        <v>0</v>
      </c>
      <c r="AC37" s="370"/>
      <c r="AD37" s="369">
        <f>IF(AD35&lt;AD34,(24*60-(AD34*60+AE34)+(AD35*60+AE35)-AD36)/60,((AD35*60+AE35)-(AD34*60+AE34)-AD36)/60)</f>
        <v>0</v>
      </c>
      <c r="AE37" s="370"/>
      <c r="AF37" s="369">
        <f>IF(AF35&lt;AF34,(24*60-(AF34*60+AG34)+(AF35*60+AG35)-AF36)/60,((AF35*60+AG35)-(AF34*60+AG34)-AF36)/60)</f>
        <v>0</v>
      </c>
      <c r="AG37" s="370"/>
      <c r="AH37" s="369">
        <f>IF(AH35&lt;AH34,(24*60-(AH34*60+AI34)+(AH35*60+AI35)-AH36)/60,((AH35*60+AI35)-(AH34*60+AI34)-AH36)/60)</f>
        <v>5</v>
      </c>
      <c r="AI37" s="370"/>
      <c r="AJ37" s="369">
        <f>IF(AJ35&lt;AJ34,(24*60-(AJ34*60+AK34)+(AJ35*60+AK35)-AJ36)/60,((AJ35*60+AK35)-(AJ34*60+AK34)-AJ36)/60)</f>
        <v>4</v>
      </c>
      <c r="AK37" s="370"/>
      <c r="AL37" s="369">
        <f>IF(AL35&lt;AL34,(24*60-(AL34*60+AM34)+(AL35*60+AM35)-AL36)/60,((AL35*60+AM35)-(AL34*60+AM34)-AL36)/60)</f>
        <v>4</v>
      </c>
      <c r="AM37" s="370"/>
      <c r="AN37" s="369">
        <f>IF(AN35&lt;AN34,(24*60-(AN34*60+AO34)+(AN35*60+AO35)-AN36)/60,((AN35*60+AO35)-(AN34*60+AO34)-AN36)/60)</f>
        <v>5</v>
      </c>
      <c r="AO37" s="370"/>
      <c r="AP37" s="369">
        <f>IF(AP35&lt;AP34,(24*60-(AP34*60+AQ34)+(AP35*60+AQ35)-AP36)/60,((AP35*60+AQ35)-(AP34*60+AQ34)-AP36)/60)</f>
        <v>0</v>
      </c>
      <c r="AQ37" s="370"/>
      <c r="AR37" s="369">
        <f>IF(AR35&lt;AR34,(24*60-(AR34*60+AS34)+(AR35*60+AS35)-AR36)/60,((AR35*60+AS35)-(AR34*60+AS34)-AR36)/60)</f>
        <v>0</v>
      </c>
      <c r="AS37" s="370"/>
      <c r="AT37" s="369">
        <f>IF(AT35&lt;AT34,(24*60-(AT34*60+AU34)+(AT35*60+AU35)-AT36)/60,((AT35*60+AU35)-(AT34*60+AU34)-AT36)/60)</f>
        <v>0</v>
      </c>
      <c r="AU37" s="370"/>
      <c r="AV37" s="369">
        <f>IF(AV35&lt;AV34,(24*60-(AV34*60+AW34)+(AV35*60+AW35)-AV36)/60,((AV35*60+AW35)-(AV34*60+AW34)-AV36)/60)</f>
        <v>0</v>
      </c>
      <c r="AW37" s="370"/>
      <c r="AX37" s="369">
        <f>IF(AX35&lt;AX34,(24*60-(AX34*60+AY34)+(AX35*60+AY35)-AX36)/60,((AX35*60+AY35)-(AX34*60+AY34)-AX36)/60)</f>
        <v>5</v>
      </c>
      <c r="AY37" s="370"/>
      <c r="AZ37" s="369">
        <f>IF(AZ35&lt;AZ34,(24*60-(AZ34*60+BA34)+(AZ35*60+BA35)-AZ36)/60,((AZ35*60+BA35)-(AZ34*60+BA34)-AZ36)/60)</f>
        <v>5</v>
      </c>
      <c r="BA37" s="370"/>
      <c r="BB37" s="369">
        <f>IF(BB35&lt;BB34,(24*60-(BB34*60+BC34)+(BB35*60+BC35)-BB36)/60,((BB35*60+BC35)-(BB34*60+BC34)-BB36)/60)</f>
        <v>5</v>
      </c>
      <c r="BC37" s="370"/>
      <c r="BD37" s="369">
        <f>IF(BD35&lt;BD34,(24*60-(BD34*60+BE34)+(BD35*60+BE35)-BD36)/60,((BD35*60+BE35)-(BD34*60+BE34)-BD36)/60)</f>
        <v>0</v>
      </c>
      <c r="BE37" s="370"/>
      <c r="BF37" s="369">
        <f>IF(BF35&lt;BF34,(24*60-(BF34*60+BG34)+(BF35*60+BG35)-BF36)/60,((BF35*60+BG35)-(BF34*60+BG34)-BF36)/60)</f>
        <v>0</v>
      </c>
      <c r="BG37" s="370"/>
      <c r="BH37" s="369">
        <f>IF(BH35&lt;BH34,(24*60-(BH34*60+BI34)+(BH35*60+BI35)-BH36)/60,((BH35*60+BI35)-(BH34*60+BI34)-BH36)/60)</f>
        <v>4</v>
      </c>
      <c r="BI37" s="370"/>
      <c r="BJ37" s="369">
        <f>IF(BJ35&lt;BJ34,(24*60-(BJ34*60+BK34)+(BJ35*60+BK35)-BJ36)/60,((BJ35*60+BK35)-(BJ34*60+BK34)-BJ36)/60)</f>
        <v>0</v>
      </c>
      <c r="BK37" s="370"/>
      <c r="BL37" s="369">
        <f>IF(BL35&lt;BL34,(24*60-(BL34*60+BM34)+(BL35*60+BM35)-BL36)/60,((BL35*60+BM35)-(BL34*60+BM34)-BL36)/60)</f>
        <v>5</v>
      </c>
      <c r="BM37" s="370"/>
      <c r="BN37" s="369">
        <f>IF(BN35&lt;BN34,(24*60-(BN34*60+BO34)+(BN35*60+BO35)-BN36)/60,((BN35*60+BO35)-(BN34*60+BO34)-BN36)/60)</f>
        <v>5</v>
      </c>
      <c r="BO37" s="370"/>
      <c r="BP37" s="369">
        <f>IF(BP35&lt;BP34,(24*60-(BP34*60+BQ34)+(BP35*60+BQ35)-BP36)/60,((BP35*60+BQ35)-(BP34*60+BQ34)-BP36)/60)</f>
        <v>5</v>
      </c>
      <c r="BQ37" s="370"/>
      <c r="BR37" s="380">
        <f>SUM(H38:BQ38)+SUM(H40:BP40)/$AR$2</f>
        <v>95</v>
      </c>
      <c r="BS37" s="380"/>
      <c r="BT37" s="112">
        <v>3</v>
      </c>
      <c r="BU37" s="282">
        <f>SUMIFS(H37:BQ37,$H$9:$BQ$9,BT37)</f>
        <v>18</v>
      </c>
      <c r="BV37" s="282">
        <f>SUMIFS(H38:BQ38,$H$9:$BQ$9,BT37)+SUMIFS(H40:BQ40,$H$9:$BQ$9,BT37)/$AR$2</f>
        <v>18.666666666666668</v>
      </c>
      <c r="BW37" s="349"/>
      <c r="BX37" s="116"/>
      <c r="BY37" s="110"/>
    </row>
    <row r="38" spans="1:82" s="103" customFormat="1" ht="12" customHeight="1">
      <c r="B38" s="407"/>
      <c r="C38" s="410"/>
      <c r="D38" s="413"/>
      <c r="E38" s="416"/>
      <c r="F38" s="419"/>
      <c r="G38" s="114" t="s">
        <v>148</v>
      </c>
      <c r="H38" s="373"/>
      <c r="I38" s="374"/>
      <c r="J38" s="373"/>
      <c r="K38" s="374"/>
      <c r="L38" s="373"/>
      <c r="M38" s="374"/>
      <c r="N38" s="373"/>
      <c r="O38" s="374"/>
      <c r="P38" s="373"/>
      <c r="Q38" s="374"/>
      <c r="R38" s="373"/>
      <c r="S38" s="374"/>
      <c r="T38" s="373"/>
      <c r="U38" s="374"/>
      <c r="V38" s="373"/>
      <c r="W38" s="374"/>
      <c r="X38" s="373"/>
      <c r="Y38" s="374"/>
      <c r="Z38" s="373"/>
      <c r="AA38" s="374"/>
      <c r="AB38" s="373"/>
      <c r="AC38" s="374"/>
      <c r="AD38" s="373"/>
      <c r="AE38" s="374"/>
      <c r="AF38" s="373"/>
      <c r="AG38" s="374"/>
      <c r="AH38" s="373"/>
      <c r="AI38" s="374"/>
      <c r="AJ38" s="373"/>
      <c r="AK38" s="374"/>
      <c r="AL38" s="373"/>
      <c r="AM38" s="374"/>
      <c r="AN38" s="373"/>
      <c r="AO38" s="374"/>
      <c r="AP38" s="373"/>
      <c r="AQ38" s="374"/>
      <c r="AR38" s="373"/>
      <c r="AS38" s="374"/>
      <c r="AT38" s="373"/>
      <c r="AU38" s="374"/>
      <c r="AV38" s="373"/>
      <c r="AW38" s="374"/>
      <c r="AX38" s="373"/>
      <c r="AY38" s="374"/>
      <c r="AZ38" s="373"/>
      <c r="BA38" s="374"/>
      <c r="BB38" s="373"/>
      <c r="BC38" s="374"/>
      <c r="BD38" s="373"/>
      <c r="BE38" s="374"/>
      <c r="BF38" s="373"/>
      <c r="BG38" s="374"/>
      <c r="BH38" s="373"/>
      <c r="BI38" s="374"/>
      <c r="BJ38" s="373"/>
      <c r="BK38" s="374"/>
      <c r="BL38" s="373"/>
      <c r="BM38" s="374"/>
      <c r="BN38" s="373"/>
      <c r="BO38" s="374"/>
      <c r="BP38" s="373"/>
      <c r="BQ38" s="374"/>
      <c r="BR38" s="380" t="s">
        <v>132</v>
      </c>
      <c r="BS38" s="380"/>
      <c r="BT38" s="112">
        <v>4</v>
      </c>
      <c r="BU38" s="282">
        <f>SUMIFS(H37:BQ37,$H$9:$BQ$9,BT38)</f>
        <v>15</v>
      </c>
      <c r="BV38" s="282">
        <f>SUMIFS(H38:BQ38,$H$9:$BQ$9,BT38)+SUMIFS(H40:BQ40,$H$9:$BQ$9,BT38)/$AR$2</f>
        <v>15.333333333333334</v>
      </c>
      <c r="BW38" s="115" t="s">
        <v>149</v>
      </c>
      <c r="BX38" s="111"/>
      <c r="BY38" s="110"/>
    </row>
    <row r="39" spans="1:82" s="103" customFormat="1" ht="12" customHeight="1">
      <c r="B39" s="407"/>
      <c r="C39" s="410"/>
      <c r="D39" s="413"/>
      <c r="E39" s="416"/>
      <c r="F39" s="419"/>
      <c r="G39" s="114" t="s">
        <v>150</v>
      </c>
      <c r="H39" s="375"/>
      <c r="I39" s="376"/>
      <c r="J39" s="350"/>
      <c r="K39" s="351"/>
      <c r="L39" s="350"/>
      <c r="M39" s="351"/>
      <c r="N39" s="350" t="s">
        <v>194</v>
      </c>
      <c r="O39" s="351"/>
      <c r="P39" s="350" t="s">
        <v>194</v>
      </c>
      <c r="Q39" s="351"/>
      <c r="R39" s="350"/>
      <c r="S39" s="351"/>
      <c r="T39" s="350"/>
      <c r="U39" s="351"/>
      <c r="V39" s="350"/>
      <c r="W39" s="351"/>
      <c r="X39" s="350"/>
      <c r="Y39" s="351"/>
      <c r="Z39" s="350" t="s">
        <v>195</v>
      </c>
      <c r="AA39" s="351"/>
      <c r="AB39" s="350" t="s">
        <v>194</v>
      </c>
      <c r="AC39" s="351"/>
      <c r="AD39" s="350" t="s">
        <v>194</v>
      </c>
      <c r="AE39" s="351"/>
      <c r="AF39" s="350" t="s">
        <v>195</v>
      </c>
      <c r="AG39" s="351"/>
      <c r="AH39" s="350"/>
      <c r="AI39" s="351"/>
      <c r="AJ39" s="350"/>
      <c r="AK39" s="351"/>
      <c r="AL39" s="350"/>
      <c r="AM39" s="351"/>
      <c r="AN39" s="350"/>
      <c r="AO39" s="351"/>
      <c r="AP39" s="350" t="s">
        <v>194</v>
      </c>
      <c r="AQ39" s="351"/>
      <c r="AR39" s="350" t="s">
        <v>194</v>
      </c>
      <c r="AS39" s="351"/>
      <c r="AT39" s="350" t="s">
        <v>195</v>
      </c>
      <c r="AU39" s="351"/>
      <c r="AV39" s="350" t="s">
        <v>195</v>
      </c>
      <c r="AW39" s="351"/>
      <c r="AX39" s="350"/>
      <c r="AY39" s="351"/>
      <c r="AZ39" s="350"/>
      <c r="BA39" s="351"/>
      <c r="BB39" s="350"/>
      <c r="BC39" s="351"/>
      <c r="BD39" s="350" t="s">
        <v>194</v>
      </c>
      <c r="BE39" s="351"/>
      <c r="BF39" s="350" t="s">
        <v>194</v>
      </c>
      <c r="BG39" s="351"/>
      <c r="BH39" s="350"/>
      <c r="BI39" s="351"/>
      <c r="BJ39" s="350" t="s">
        <v>195</v>
      </c>
      <c r="BK39" s="351"/>
      <c r="BL39" s="350"/>
      <c r="BM39" s="351"/>
      <c r="BN39" s="350"/>
      <c r="BO39" s="351"/>
      <c r="BP39" s="350"/>
      <c r="BQ39" s="351"/>
      <c r="BR39" s="113" t="s">
        <v>151</v>
      </c>
      <c r="BS39" s="282">
        <f>SUMIF($H$5:$BQ$5,1,H37:BQ37)-SUMIFS(H37:BQ37,$H$4:$BQ$4,1,$H$5:$BQ$5,1)</f>
        <v>20</v>
      </c>
      <c r="BT39" s="112">
        <v>5</v>
      </c>
      <c r="BU39" s="282">
        <f>SUMIFS(H37:BQ37,$H$9:$BQ$9,BT39)</f>
        <v>19</v>
      </c>
      <c r="BV39" s="282">
        <f>SUMIFS(H38:BQ38,$H$9:$BQ$9,BT39)+SUMIFS(H40:BQ40,$H$9:$BQ$9,BT39)/$AR$2</f>
        <v>21.666666666666668</v>
      </c>
      <c r="BW39" s="347">
        <f>BR37-SUMIFS(H37:BQ37,H39:BQ39,"&lt;&gt;"&amp;0)</f>
        <v>7.5</v>
      </c>
      <c r="BX39" s="111"/>
      <c r="BY39" s="110"/>
    </row>
    <row r="40" spans="1:82" s="103" customFormat="1" ht="12" customHeight="1" thickBot="1">
      <c r="A40" s="103" t="str">
        <f>B34</f>
        <v>VALET DE CHAMBRE</v>
      </c>
      <c r="B40" s="408"/>
      <c r="C40" s="411"/>
      <c r="D40" s="414"/>
      <c r="E40" s="417"/>
      <c r="F40" s="420"/>
      <c r="G40" s="109" t="s">
        <v>152</v>
      </c>
      <c r="H40" s="378">
        <v>21</v>
      </c>
      <c r="I40" s="379"/>
      <c r="J40" s="378">
        <v>18</v>
      </c>
      <c r="K40" s="379"/>
      <c r="L40" s="378">
        <v>18</v>
      </c>
      <c r="M40" s="379"/>
      <c r="N40" s="378"/>
      <c r="O40" s="379"/>
      <c r="P40" s="381"/>
      <c r="Q40" s="382"/>
      <c r="R40" s="378">
        <v>15</v>
      </c>
      <c r="S40" s="379"/>
      <c r="T40" s="378">
        <v>16</v>
      </c>
      <c r="U40" s="379"/>
      <c r="V40" s="378">
        <v>15</v>
      </c>
      <c r="W40" s="379"/>
      <c r="X40" s="378">
        <v>15</v>
      </c>
      <c r="Y40" s="379"/>
      <c r="Z40" s="381"/>
      <c r="AA40" s="382"/>
      <c r="AB40" s="378"/>
      <c r="AC40" s="379"/>
      <c r="AD40" s="378"/>
      <c r="AE40" s="379"/>
      <c r="AF40" s="378"/>
      <c r="AG40" s="379"/>
      <c r="AH40" s="378">
        <v>15</v>
      </c>
      <c r="AI40" s="379"/>
      <c r="AJ40" s="378">
        <v>12</v>
      </c>
      <c r="AK40" s="379"/>
      <c r="AL40" s="378">
        <v>13</v>
      </c>
      <c r="AM40" s="379"/>
      <c r="AN40" s="378">
        <v>16</v>
      </c>
      <c r="AO40" s="379"/>
      <c r="AP40" s="378"/>
      <c r="AQ40" s="379"/>
      <c r="AR40" s="381"/>
      <c r="AS40" s="382"/>
      <c r="AT40" s="378"/>
      <c r="AU40" s="379"/>
      <c r="AV40" s="378"/>
      <c r="AW40" s="379"/>
      <c r="AX40" s="378">
        <v>16</v>
      </c>
      <c r="AY40" s="379"/>
      <c r="AZ40" s="378">
        <v>15</v>
      </c>
      <c r="BA40" s="379"/>
      <c r="BB40" s="378">
        <v>15</v>
      </c>
      <c r="BC40" s="379"/>
      <c r="BD40" s="378"/>
      <c r="BE40" s="379"/>
      <c r="BF40" s="378"/>
      <c r="BG40" s="379"/>
      <c r="BH40" s="378">
        <v>13</v>
      </c>
      <c r="BI40" s="379"/>
      <c r="BJ40" s="378"/>
      <c r="BK40" s="379"/>
      <c r="BL40" s="378">
        <v>17</v>
      </c>
      <c r="BM40" s="379"/>
      <c r="BN40" s="378">
        <v>19</v>
      </c>
      <c r="BO40" s="379"/>
      <c r="BP40" s="378">
        <v>16</v>
      </c>
      <c r="BQ40" s="379"/>
      <c r="BR40" s="108" t="s">
        <v>82</v>
      </c>
      <c r="BS40" s="106">
        <f>SUMIF($H$4:$BP$4,1,H37:BQ37)</f>
        <v>5.5</v>
      </c>
      <c r="BT40" s="107">
        <v>6</v>
      </c>
      <c r="BU40" s="106">
        <f>SUMIFS(H37:BQ37,$H$9:$BQ$9,BT40)</f>
        <v>0</v>
      </c>
      <c r="BV40" s="106">
        <f>SUMIFS(H37:BQ37,$H$9:$BQ$9,BT40)+SUMIFS(H38:BQ38,$H$9:$BQ$9,BT40)</f>
        <v>0</v>
      </c>
      <c r="BW40" s="377"/>
      <c r="BX40" s="105"/>
      <c r="BY40" s="104"/>
    </row>
    <row r="41" spans="1:82" s="103" customFormat="1" ht="12" customHeight="1">
      <c r="A41" s="103" t="str">
        <f>B41</f>
        <v>EQUIPIER</v>
      </c>
      <c r="B41" s="355" t="s">
        <v>168</v>
      </c>
      <c r="C41" s="421"/>
      <c r="D41" s="398"/>
      <c r="E41" s="401">
        <v>151.66999999999999</v>
      </c>
      <c r="F41" s="401">
        <f>IFERROR(VLOOKUP(E41,$CN$3:$CP$15,2,FALSE),"")</f>
        <v>7</v>
      </c>
      <c r="G41" s="122" t="s">
        <v>131</v>
      </c>
      <c r="H41" s="121"/>
      <c r="I41" s="121"/>
      <c r="J41" s="121"/>
      <c r="K41" s="121"/>
      <c r="L41" s="121"/>
      <c r="M41" s="121"/>
      <c r="N41" s="121">
        <v>6</v>
      </c>
      <c r="O41" s="121">
        <v>30</v>
      </c>
      <c r="P41" s="121">
        <v>6</v>
      </c>
      <c r="Q41" s="121">
        <v>30</v>
      </c>
      <c r="R41" s="121">
        <v>6</v>
      </c>
      <c r="S41" s="121">
        <v>30</v>
      </c>
      <c r="T41" s="121">
        <v>6</v>
      </c>
      <c r="U41" s="121">
        <v>30</v>
      </c>
      <c r="V41" s="121">
        <v>6</v>
      </c>
      <c r="W41" s="121">
        <v>30</v>
      </c>
      <c r="X41" s="121"/>
      <c r="Y41" s="121"/>
      <c r="Z41" s="121"/>
      <c r="AA41" s="121"/>
      <c r="AB41" s="121">
        <v>6</v>
      </c>
      <c r="AC41" s="121">
        <v>30</v>
      </c>
      <c r="AD41" s="121">
        <v>6</v>
      </c>
      <c r="AE41" s="121">
        <v>30</v>
      </c>
      <c r="AF41" s="121">
        <v>6</v>
      </c>
      <c r="AG41" s="121">
        <v>30</v>
      </c>
      <c r="AH41" s="121">
        <v>6</v>
      </c>
      <c r="AI41" s="121">
        <v>30</v>
      </c>
      <c r="AJ41" s="121">
        <v>6</v>
      </c>
      <c r="AK41" s="121">
        <v>20</v>
      </c>
      <c r="AL41" s="121"/>
      <c r="AM41" s="121"/>
      <c r="AN41" s="121"/>
      <c r="AO41" s="121"/>
      <c r="AP41" s="121">
        <v>6</v>
      </c>
      <c r="AQ41" s="121">
        <v>20</v>
      </c>
      <c r="AR41" s="121">
        <v>6</v>
      </c>
      <c r="AS41" s="121">
        <v>30</v>
      </c>
      <c r="AT41" s="121">
        <v>6</v>
      </c>
      <c r="AU41" s="121">
        <v>20</v>
      </c>
      <c r="AV41" s="121">
        <v>6</v>
      </c>
      <c r="AW41" s="121">
        <v>20</v>
      </c>
      <c r="AX41" s="121">
        <v>6</v>
      </c>
      <c r="AY41" s="121">
        <v>30</v>
      </c>
      <c r="AZ41" s="121"/>
      <c r="BA41" s="121"/>
      <c r="BB41" s="121"/>
      <c r="BC41" s="121"/>
      <c r="BD41" s="121">
        <v>6</v>
      </c>
      <c r="BE41" s="121">
        <v>30</v>
      </c>
      <c r="BF41" s="121">
        <v>6</v>
      </c>
      <c r="BG41" s="121">
        <v>30</v>
      </c>
      <c r="BH41" s="121">
        <v>6</v>
      </c>
      <c r="BI41" s="121">
        <v>30</v>
      </c>
      <c r="BJ41" s="121">
        <v>6</v>
      </c>
      <c r="BK41" s="121">
        <v>30</v>
      </c>
      <c r="BL41" s="121">
        <v>6</v>
      </c>
      <c r="BM41" s="121">
        <v>30</v>
      </c>
      <c r="BN41" s="121"/>
      <c r="BO41" s="121"/>
      <c r="BP41" s="121"/>
      <c r="BQ41" s="121"/>
      <c r="BR41" s="367" t="s">
        <v>132</v>
      </c>
      <c r="BS41" s="368"/>
      <c r="BT41" s="120" t="s">
        <v>117</v>
      </c>
      <c r="BU41" s="120" t="s">
        <v>133</v>
      </c>
      <c r="BV41" s="120" t="s">
        <v>134</v>
      </c>
      <c r="BW41" s="118" t="s">
        <v>135</v>
      </c>
      <c r="BX41" s="130" t="s">
        <v>171</v>
      </c>
      <c r="BY41" s="118">
        <v>125</v>
      </c>
      <c r="CB41" s="101"/>
      <c r="CC41" s="101"/>
      <c r="CD41" s="101"/>
    </row>
    <row r="42" spans="1:82" s="103" customFormat="1" ht="12" customHeight="1">
      <c r="B42" s="356"/>
      <c r="C42" s="422"/>
      <c r="D42" s="399"/>
      <c r="E42" s="402"/>
      <c r="F42" s="402"/>
      <c r="G42" s="114" t="s">
        <v>140</v>
      </c>
      <c r="H42" s="117"/>
      <c r="I42" s="117"/>
      <c r="J42" s="117"/>
      <c r="K42" s="117"/>
      <c r="L42" s="117"/>
      <c r="M42" s="117"/>
      <c r="N42" s="117">
        <v>12</v>
      </c>
      <c r="O42" s="117">
        <v>30</v>
      </c>
      <c r="P42" s="117">
        <v>12</v>
      </c>
      <c r="Q42" s="117">
        <v>30</v>
      </c>
      <c r="R42" s="117">
        <v>12</v>
      </c>
      <c r="S42" s="117">
        <v>30</v>
      </c>
      <c r="T42" s="117">
        <v>12</v>
      </c>
      <c r="U42" s="117">
        <v>30</v>
      </c>
      <c r="V42" s="117">
        <v>12</v>
      </c>
      <c r="W42" s="117">
        <v>30</v>
      </c>
      <c r="X42" s="117"/>
      <c r="Y42" s="117"/>
      <c r="Z42" s="117"/>
      <c r="AA42" s="117"/>
      <c r="AB42" s="117">
        <v>12</v>
      </c>
      <c r="AC42" s="117">
        <v>30</v>
      </c>
      <c r="AD42" s="117">
        <v>12</v>
      </c>
      <c r="AE42" s="117">
        <v>30</v>
      </c>
      <c r="AF42" s="117">
        <v>12</v>
      </c>
      <c r="AG42" s="117">
        <v>30</v>
      </c>
      <c r="AH42" s="117">
        <v>12</v>
      </c>
      <c r="AI42" s="117">
        <v>30</v>
      </c>
      <c r="AJ42" s="117">
        <v>12</v>
      </c>
      <c r="AK42" s="117">
        <v>30</v>
      </c>
      <c r="AL42" s="117"/>
      <c r="AM42" s="117"/>
      <c r="AN42" s="117"/>
      <c r="AO42" s="117"/>
      <c r="AP42" s="117">
        <v>12</v>
      </c>
      <c r="AQ42" s="117">
        <v>20</v>
      </c>
      <c r="AR42" s="117">
        <v>12</v>
      </c>
      <c r="AS42" s="117">
        <v>20</v>
      </c>
      <c r="AT42" s="117">
        <v>12</v>
      </c>
      <c r="AU42" s="117">
        <v>20</v>
      </c>
      <c r="AV42" s="117">
        <v>12</v>
      </c>
      <c r="AW42" s="117">
        <v>20</v>
      </c>
      <c r="AX42" s="117">
        <v>12</v>
      </c>
      <c r="AY42" s="117">
        <v>30</v>
      </c>
      <c r="AZ42" s="117"/>
      <c r="BA42" s="117"/>
      <c r="BB42" s="117"/>
      <c r="BC42" s="117"/>
      <c r="BD42" s="117">
        <v>13</v>
      </c>
      <c r="BE42" s="117">
        <v>30</v>
      </c>
      <c r="BF42" s="117">
        <v>13</v>
      </c>
      <c r="BG42" s="117">
        <v>30</v>
      </c>
      <c r="BH42" s="117">
        <v>13</v>
      </c>
      <c r="BI42" s="117">
        <v>30</v>
      </c>
      <c r="BJ42" s="117">
        <v>13</v>
      </c>
      <c r="BK42" s="117">
        <v>30</v>
      </c>
      <c r="BL42" s="117">
        <v>13</v>
      </c>
      <c r="BM42" s="117">
        <v>30</v>
      </c>
      <c r="BN42" s="117"/>
      <c r="BO42" s="117"/>
      <c r="BP42" s="117"/>
      <c r="BQ42" s="117"/>
      <c r="BR42" s="369">
        <f>SUM(H44:BQ44)</f>
        <v>124.99999999999999</v>
      </c>
      <c r="BS42" s="370"/>
      <c r="BT42" s="112">
        <v>1</v>
      </c>
      <c r="BU42" s="282">
        <f>SUMIFS(H44:BQ44,$H$9:$BQ$9,BT42)</f>
        <v>0</v>
      </c>
      <c r="BV42" s="282">
        <f>SUMIFS(H45:BQ45,$H$9:$BQ$9,BT42)+SUMIFS(H47:BQ47,$H$9:$BQ$9,BT42)/$AR$2</f>
        <v>0</v>
      </c>
      <c r="BW42" s="347">
        <f>IFERROR((BR42-E41+((COUNTA(H46:BQ46)-COUNTIF(H46:BQ46,"R")-COUNT(H46:BQ46))*F41)),"")</f>
        <v>120.33</v>
      </c>
      <c r="BX42" s="116"/>
      <c r="BY42" s="110"/>
    </row>
    <row r="43" spans="1:82" s="103" customFormat="1" ht="12" customHeight="1">
      <c r="B43" s="356"/>
      <c r="C43" s="422"/>
      <c r="D43" s="399"/>
      <c r="E43" s="402"/>
      <c r="F43" s="402"/>
      <c r="G43" s="114" t="s">
        <v>143</v>
      </c>
      <c r="H43" s="350"/>
      <c r="I43" s="351"/>
      <c r="J43" s="350"/>
      <c r="K43" s="351"/>
      <c r="L43" s="350"/>
      <c r="M43" s="351"/>
      <c r="N43" s="350"/>
      <c r="O43" s="351"/>
      <c r="P43" s="350"/>
      <c r="Q43" s="351"/>
      <c r="R43" s="350"/>
      <c r="S43" s="351"/>
      <c r="T43" s="350"/>
      <c r="U43" s="351"/>
      <c r="V43" s="350"/>
      <c r="W43" s="351"/>
      <c r="X43" s="350"/>
      <c r="Y43" s="351"/>
      <c r="Z43" s="350"/>
      <c r="AA43" s="351"/>
      <c r="AB43" s="350"/>
      <c r="AC43" s="351"/>
      <c r="AD43" s="350"/>
      <c r="AE43" s="351"/>
      <c r="AF43" s="350"/>
      <c r="AG43" s="351"/>
      <c r="AH43" s="350"/>
      <c r="AI43" s="351"/>
      <c r="AJ43" s="350"/>
      <c r="AK43" s="351"/>
      <c r="AL43" s="350"/>
      <c r="AM43" s="351"/>
      <c r="AN43" s="350"/>
      <c r="AO43" s="351"/>
      <c r="AP43" s="350"/>
      <c r="AQ43" s="351"/>
      <c r="AR43" s="350"/>
      <c r="AS43" s="351"/>
      <c r="AT43" s="350"/>
      <c r="AU43" s="351"/>
      <c r="AV43" s="350"/>
      <c r="AW43" s="351"/>
      <c r="AX43" s="350"/>
      <c r="AY43" s="351"/>
      <c r="AZ43" s="350"/>
      <c r="BA43" s="351"/>
      <c r="BB43" s="350"/>
      <c r="BC43" s="351"/>
      <c r="BD43" s="350"/>
      <c r="BE43" s="351"/>
      <c r="BF43" s="350"/>
      <c r="BG43" s="351"/>
      <c r="BH43" s="350"/>
      <c r="BI43" s="351"/>
      <c r="BJ43" s="350"/>
      <c r="BK43" s="351"/>
      <c r="BL43" s="350"/>
      <c r="BM43" s="351"/>
      <c r="BN43" s="350"/>
      <c r="BO43" s="351"/>
      <c r="BP43" s="350"/>
      <c r="BQ43" s="351"/>
      <c r="BR43" s="369" t="s">
        <v>144</v>
      </c>
      <c r="BS43" s="370"/>
      <c r="BT43" s="112">
        <v>2</v>
      </c>
      <c r="BU43" s="282">
        <f>SUMIFS(H44:BQ44,$H$9:$BQ$9,BT43)</f>
        <v>30</v>
      </c>
      <c r="BV43" s="282">
        <f>SUMIFS(H45:BQ45,$H$9:$BQ$9,BT43)+SUMIFS(H47:BQ47,$H$9:$BQ$9,BT43)/$AR$2</f>
        <v>30</v>
      </c>
      <c r="BW43" s="348"/>
      <c r="BX43" s="116"/>
      <c r="BY43" s="110"/>
    </row>
    <row r="44" spans="1:82" s="103" customFormat="1" ht="12" customHeight="1">
      <c r="B44" s="356"/>
      <c r="C44" s="422"/>
      <c r="D44" s="399"/>
      <c r="E44" s="402"/>
      <c r="F44" s="402"/>
      <c r="G44" s="114" t="s">
        <v>147</v>
      </c>
      <c r="H44" s="369">
        <f>IF(H42&lt;H41,(24*60-(H41*60+I41)+(H42*60+I42)-H43)/60,((H42*60+I42)-(H41*60+I41)-H43)/60)</f>
        <v>0</v>
      </c>
      <c r="I44" s="370"/>
      <c r="J44" s="369">
        <f>IF(J42&lt;J41,(24*60-(J41*60+K41)+(J42*60+K42)-J43)/60,((J42*60+K42)-(J41*60+K41)-J43)/60)</f>
        <v>0</v>
      </c>
      <c r="K44" s="370"/>
      <c r="L44" s="369">
        <f>IF(L42&lt;L41,(24*60-(L41*60+M41)+(L42*60+M42)-L43)/60,((L42*60+M42)-(L41*60+M41)-L43)/60)</f>
        <v>0</v>
      </c>
      <c r="M44" s="370"/>
      <c r="N44" s="369">
        <f>IF(N42&lt;N41,(24*60-(N41*60+O41)+(N42*60+O42)-N43)/60,((N42*60+O42)-(N41*60+O41)-N43)/60)</f>
        <v>6</v>
      </c>
      <c r="O44" s="370"/>
      <c r="P44" s="369">
        <f>IF(P42&lt;P41,(24*60-(P41*60+Q41)+(P42*60+Q42)-P43)/60,((P42*60+Q42)-(P41*60+Q41)-P43)/60)</f>
        <v>6</v>
      </c>
      <c r="Q44" s="370"/>
      <c r="R44" s="369">
        <f>IF(R42&lt;R41,(24*60-(R41*60+S41)+(R42*60+S42)-R43)/60,((R42*60+S42)-(R41*60+S41)-R43)/60)</f>
        <v>6</v>
      </c>
      <c r="S44" s="370"/>
      <c r="T44" s="369">
        <f>IF(T42&lt;T41,(24*60-(T41*60+U41)+(T42*60+U42)-T43)/60,((T42*60+U42)-(T41*60+U41)-T43)/60)</f>
        <v>6</v>
      </c>
      <c r="U44" s="370"/>
      <c r="V44" s="369">
        <f>IF(V42&lt;V41,(24*60-(V41*60+W41)+(V42*60+W42)-V43)/60,((V42*60+W42)-(V41*60+W41)-V43)/60)</f>
        <v>6</v>
      </c>
      <c r="W44" s="370"/>
      <c r="X44" s="369">
        <f>IF(X42&lt;X41,(24*60-(X41*60+Y41)+(X42*60+Y42)-X43)/60,((X42*60+Y42)-(X41*60+Y41)-X43)/60)</f>
        <v>0</v>
      </c>
      <c r="Y44" s="370"/>
      <c r="Z44" s="369">
        <f>IF(Z42&lt;Z41,(24*60-(Z41*60+AA41)+(Z42*60+AA42)-Z43)/60,((Z42*60+AA42)-(Z41*60+AA41)-Z43)/60)</f>
        <v>0</v>
      </c>
      <c r="AA44" s="370"/>
      <c r="AB44" s="369">
        <f>IF(AB42&lt;AB41,(24*60-(AB41*60+AC41)+(AB42*60+AC42)-AB43)/60,((AB42*60+AC42)-(AB41*60+AC41)-AB43)/60)</f>
        <v>6</v>
      </c>
      <c r="AC44" s="370"/>
      <c r="AD44" s="369">
        <f>IF(AD42&lt;AD41,(24*60-(AD41*60+AE41)+(AD42*60+AE42)-AD43)/60,((AD42*60+AE42)-(AD41*60+AE41)-AD43)/60)</f>
        <v>6</v>
      </c>
      <c r="AE44" s="370"/>
      <c r="AF44" s="369">
        <f>IF(AF42&lt;AF41,(24*60-(AF41*60+AG41)+(AF42*60+AG42)-AF43)/60,((AF42*60+AG42)-(AF41*60+AG41)-AF43)/60)</f>
        <v>6</v>
      </c>
      <c r="AG44" s="370"/>
      <c r="AH44" s="369">
        <f>IF(AH42&lt;AH41,(24*60-(AH41*60+AI41)+(AH42*60+AI42)-AH43)/60,((AH42*60+AI42)-(AH41*60+AI41)-AH43)/60)</f>
        <v>6</v>
      </c>
      <c r="AI44" s="370"/>
      <c r="AJ44" s="369">
        <f>IF(AJ42&lt;AJ41,(24*60-(AJ41*60+AK41)+(AJ42*60+AK42)-AJ43)/60,((AJ42*60+AK42)-(AJ41*60+AK41)-AJ43)/60)</f>
        <v>6.166666666666667</v>
      </c>
      <c r="AK44" s="370"/>
      <c r="AL44" s="369">
        <f>IF(AL42&lt;AL41,(24*60-(AL41*60+AM41)+(AL42*60+AM42)-AL43)/60,((AL42*60+AM42)-(AL41*60+AM41)-AL43)/60)</f>
        <v>0</v>
      </c>
      <c r="AM44" s="370"/>
      <c r="AN44" s="369">
        <f>IF(AN42&lt;AN41,(24*60-(AN41*60+AO41)+(AN42*60+AO42)-AN43)/60,((AN42*60+AO42)-(AN41*60+AO41)-AN43)/60)</f>
        <v>0</v>
      </c>
      <c r="AO44" s="370"/>
      <c r="AP44" s="369">
        <f>IF(AP42&lt;AP41,(24*60-(AP41*60+AQ41)+(AP42*60+AQ42)-AP43)/60,((AP42*60+AQ42)-(AP41*60+AQ41)-AP43)/60)</f>
        <v>6</v>
      </c>
      <c r="AQ44" s="370"/>
      <c r="AR44" s="369">
        <f>IF(AR42&lt;AR41,(24*60-(AR41*60+AS41)+(AR42*60+AS42)-AR43)/60,((AR42*60+AS42)-(AR41*60+AS41)-AR43)/60)</f>
        <v>5.833333333333333</v>
      </c>
      <c r="AS44" s="370"/>
      <c r="AT44" s="369">
        <f>IF(AT42&lt;AT41,(24*60-(AT41*60+AU41)+(AT42*60+AU42)-AT43)/60,((AT42*60+AU42)-(AT41*60+AU41)-AT43)/60)</f>
        <v>6</v>
      </c>
      <c r="AU44" s="370"/>
      <c r="AV44" s="369">
        <f>IF(AV42&lt;AV41,(24*60-(AV41*60+AW41)+(AV42*60+AW42)-AV43)/60,((AV42*60+AW42)-(AV41*60+AW41)-AV43)/60)</f>
        <v>6</v>
      </c>
      <c r="AW44" s="370"/>
      <c r="AX44" s="369">
        <f>IF(AX42&lt;AX41,(24*60-(AX41*60+AY41)+(AX42*60+AY42)-AX43)/60,((AX42*60+AY42)-(AX41*60+AY41)-AX43)/60)</f>
        <v>6</v>
      </c>
      <c r="AY44" s="370"/>
      <c r="AZ44" s="369">
        <f>IF(AZ42&lt;AZ41,(24*60-(AZ41*60+BA41)+(AZ42*60+BA42)-AZ43)/60,((AZ42*60+BA42)-(AZ41*60+BA41)-AZ43)/60)</f>
        <v>0</v>
      </c>
      <c r="BA44" s="370"/>
      <c r="BB44" s="369">
        <f>IF(BB42&lt;BB41,(24*60-(BB41*60+BC41)+(BB42*60+BC42)-BB43)/60,((BB42*60+BC42)-(BB41*60+BC41)-BB43)/60)</f>
        <v>0</v>
      </c>
      <c r="BC44" s="370"/>
      <c r="BD44" s="369">
        <f>IF(BD42&lt;BD41,(24*60-(BD41*60+BE41)+(BD42*60+BE42)-BD43)/60,((BD42*60+BE42)-(BD41*60+BE41)-BD43)/60)</f>
        <v>7</v>
      </c>
      <c r="BE44" s="370"/>
      <c r="BF44" s="369">
        <f>IF(BF42&lt;BF41,(24*60-(BF41*60+BG41)+(BF42*60+BG42)-BF43)/60,((BF42*60+BG42)-(BF41*60+BG41)-BF43)/60)</f>
        <v>7</v>
      </c>
      <c r="BG44" s="370"/>
      <c r="BH44" s="369">
        <f>IF(BH42&lt;BH41,(24*60-(BH41*60+BI41)+(BH42*60+BI42)-BH43)/60,((BH42*60+BI42)-(BH41*60+BI41)-BH43)/60)</f>
        <v>7</v>
      </c>
      <c r="BI44" s="370"/>
      <c r="BJ44" s="369">
        <f>IF(BJ42&lt;BJ41,(24*60-(BJ41*60+BK41)+(BJ42*60+BK42)-BJ43)/60,((BJ42*60+BK42)-(BJ41*60+BK41)-BJ43)/60)</f>
        <v>7</v>
      </c>
      <c r="BK44" s="370"/>
      <c r="BL44" s="369">
        <f>IF(BL42&lt;BL41,(24*60-(BL41*60+BM41)+(BL42*60+BM42)-BL43)/60,((BL42*60+BM42)-(BL41*60+BM41)-BL43)/60)</f>
        <v>7</v>
      </c>
      <c r="BM44" s="370"/>
      <c r="BN44" s="369">
        <f>IF(BN42&lt;BN41,(24*60-(BN41*60+BO41)+(BN42*60+BO42)-BN43)/60,((BN42*60+BO42)-(BN41*60+BO41)-BN43)/60)</f>
        <v>0</v>
      </c>
      <c r="BO44" s="370"/>
      <c r="BP44" s="369">
        <f>IF(BP42&lt;BP41,(24*60-(BP41*60+BQ41)+(BP42*60+BQ42)-BP43)/60,((BP42*60+BQ42)-(BP41*60+BQ41)-BP43)/60)</f>
        <v>0</v>
      </c>
      <c r="BQ44" s="370"/>
      <c r="BR44" s="380">
        <f>SUM(H45:BQ45)+SUM(H47:BP47)/$AR$2</f>
        <v>125</v>
      </c>
      <c r="BS44" s="380"/>
      <c r="BT44" s="112">
        <v>3</v>
      </c>
      <c r="BU44" s="282">
        <f>SUMIFS(H44:BQ44,$H$9:$BQ$9,BT44)</f>
        <v>30.166666666666668</v>
      </c>
      <c r="BV44" s="282">
        <f>SUMIFS(H45:BQ45,$H$9:$BQ$9,BT44)+SUMIFS(H47:BQ47,$H$9:$BQ$9,BT44)/$AR$2</f>
        <v>30.17</v>
      </c>
      <c r="BW44" s="349"/>
      <c r="BX44" s="116"/>
      <c r="BY44" s="110"/>
    </row>
    <row r="45" spans="1:82" s="103" customFormat="1" ht="12" customHeight="1">
      <c r="B45" s="356"/>
      <c r="C45" s="422"/>
      <c r="D45" s="399"/>
      <c r="E45" s="402"/>
      <c r="F45" s="402"/>
      <c r="G45" s="114" t="s">
        <v>148</v>
      </c>
      <c r="H45" s="373"/>
      <c r="I45" s="374"/>
      <c r="J45" s="373"/>
      <c r="K45" s="374"/>
      <c r="L45" s="373"/>
      <c r="M45" s="374"/>
      <c r="N45" s="373">
        <v>6</v>
      </c>
      <c r="O45" s="374"/>
      <c r="P45" s="373">
        <v>6</v>
      </c>
      <c r="Q45" s="374"/>
      <c r="R45" s="373">
        <v>6</v>
      </c>
      <c r="S45" s="374"/>
      <c r="T45" s="373">
        <v>6</v>
      </c>
      <c r="U45" s="374"/>
      <c r="V45" s="373">
        <v>6</v>
      </c>
      <c r="W45" s="374"/>
      <c r="X45" s="373"/>
      <c r="Y45" s="374"/>
      <c r="Z45" s="373"/>
      <c r="AA45" s="374"/>
      <c r="AB45" s="373">
        <v>6</v>
      </c>
      <c r="AC45" s="374"/>
      <c r="AD45" s="373">
        <v>6</v>
      </c>
      <c r="AE45" s="374"/>
      <c r="AF45" s="373">
        <v>6</v>
      </c>
      <c r="AG45" s="374"/>
      <c r="AH45" s="373">
        <v>6</v>
      </c>
      <c r="AI45" s="374"/>
      <c r="AJ45" s="373">
        <v>6.17</v>
      </c>
      <c r="AK45" s="374"/>
      <c r="AL45" s="373"/>
      <c r="AM45" s="374"/>
      <c r="AN45" s="373"/>
      <c r="AO45" s="374"/>
      <c r="AP45" s="373">
        <v>6</v>
      </c>
      <c r="AQ45" s="374"/>
      <c r="AR45" s="373">
        <v>5.83</v>
      </c>
      <c r="AS45" s="374"/>
      <c r="AT45" s="373">
        <v>6</v>
      </c>
      <c r="AU45" s="374"/>
      <c r="AV45" s="373">
        <v>6</v>
      </c>
      <c r="AW45" s="374"/>
      <c r="AX45" s="373">
        <v>6</v>
      </c>
      <c r="AY45" s="374"/>
      <c r="AZ45" s="373"/>
      <c r="BA45" s="374"/>
      <c r="BB45" s="373"/>
      <c r="BC45" s="374"/>
      <c r="BD45" s="373">
        <v>7</v>
      </c>
      <c r="BE45" s="374"/>
      <c r="BF45" s="373">
        <v>7</v>
      </c>
      <c r="BG45" s="374"/>
      <c r="BH45" s="373">
        <v>7</v>
      </c>
      <c r="BI45" s="374"/>
      <c r="BJ45" s="373">
        <v>7</v>
      </c>
      <c r="BK45" s="374"/>
      <c r="BL45" s="373">
        <v>7</v>
      </c>
      <c r="BM45" s="374"/>
      <c r="BN45" s="373"/>
      <c r="BO45" s="374"/>
      <c r="BP45" s="373"/>
      <c r="BQ45" s="374"/>
      <c r="BR45" s="380" t="s">
        <v>132</v>
      </c>
      <c r="BS45" s="380"/>
      <c r="BT45" s="112">
        <v>4</v>
      </c>
      <c r="BU45" s="282">
        <f>SUMIFS(H44:BQ44,$H$9:$BQ$9,BT45)</f>
        <v>29.833333333333332</v>
      </c>
      <c r="BV45" s="282">
        <f>SUMIFS(H45:BQ45,$H$9:$BQ$9,BT45)+SUMIFS(H47:BQ47,$H$9:$BQ$9,BT45)/$AR$2</f>
        <v>29.83</v>
      </c>
      <c r="BW45" s="115" t="s">
        <v>149</v>
      </c>
      <c r="BX45" s="111"/>
      <c r="BY45" s="110"/>
    </row>
    <row r="46" spans="1:82" s="103" customFormat="1" ht="12" customHeight="1">
      <c r="B46" s="356"/>
      <c r="C46" s="422"/>
      <c r="D46" s="399"/>
      <c r="E46" s="402"/>
      <c r="F46" s="402"/>
      <c r="G46" s="114" t="s">
        <v>150</v>
      </c>
      <c r="H46" s="404" t="s">
        <v>195</v>
      </c>
      <c r="I46" s="405"/>
      <c r="J46" s="404" t="s">
        <v>194</v>
      </c>
      <c r="K46" s="405"/>
      <c r="L46" s="404" t="s">
        <v>194</v>
      </c>
      <c r="M46" s="405"/>
      <c r="N46" s="404" t="s">
        <v>171</v>
      </c>
      <c r="O46" s="405"/>
      <c r="P46" s="404" t="s">
        <v>171</v>
      </c>
      <c r="Q46" s="405"/>
      <c r="R46" s="404" t="s">
        <v>171</v>
      </c>
      <c r="S46" s="405"/>
      <c r="T46" s="404" t="s">
        <v>171</v>
      </c>
      <c r="U46" s="405"/>
      <c r="V46" s="404" t="s">
        <v>171</v>
      </c>
      <c r="W46" s="405"/>
      <c r="X46" s="404" t="s">
        <v>194</v>
      </c>
      <c r="Y46" s="405"/>
      <c r="Z46" s="404" t="s">
        <v>194</v>
      </c>
      <c r="AA46" s="405"/>
      <c r="AB46" s="404" t="s">
        <v>171</v>
      </c>
      <c r="AC46" s="405"/>
      <c r="AD46" s="404" t="s">
        <v>171</v>
      </c>
      <c r="AE46" s="405"/>
      <c r="AF46" s="404" t="s">
        <v>171</v>
      </c>
      <c r="AG46" s="405"/>
      <c r="AH46" s="404" t="s">
        <v>171</v>
      </c>
      <c r="AI46" s="405"/>
      <c r="AJ46" s="404" t="s">
        <v>171</v>
      </c>
      <c r="AK46" s="405"/>
      <c r="AL46" s="404" t="s">
        <v>194</v>
      </c>
      <c r="AM46" s="405"/>
      <c r="AN46" s="404" t="s">
        <v>194</v>
      </c>
      <c r="AO46" s="405"/>
      <c r="AP46" s="404" t="s">
        <v>171</v>
      </c>
      <c r="AQ46" s="405"/>
      <c r="AR46" s="404" t="s">
        <v>171</v>
      </c>
      <c r="AS46" s="405"/>
      <c r="AT46" s="404" t="s">
        <v>171</v>
      </c>
      <c r="AU46" s="405"/>
      <c r="AV46" s="404" t="s">
        <v>171</v>
      </c>
      <c r="AW46" s="405"/>
      <c r="AX46" s="404" t="s">
        <v>171</v>
      </c>
      <c r="AY46" s="405"/>
      <c r="AZ46" s="404" t="s">
        <v>194</v>
      </c>
      <c r="BA46" s="405"/>
      <c r="BB46" s="404" t="s">
        <v>194</v>
      </c>
      <c r="BC46" s="405"/>
      <c r="BD46" s="404" t="s">
        <v>171</v>
      </c>
      <c r="BE46" s="405"/>
      <c r="BF46" s="404" t="s">
        <v>171</v>
      </c>
      <c r="BG46" s="405"/>
      <c r="BH46" s="404" t="s">
        <v>171</v>
      </c>
      <c r="BI46" s="405"/>
      <c r="BJ46" s="404" t="s">
        <v>171</v>
      </c>
      <c r="BK46" s="405"/>
      <c r="BL46" s="404" t="s">
        <v>171</v>
      </c>
      <c r="BM46" s="405"/>
      <c r="BN46" s="404" t="s">
        <v>194</v>
      </c>
      <c r="BO46" s="405"/>
      <c r="BP46" s="404" t="s">
        <v>194</v>
      </c>
      <c r="BQ46" s="405"/>
      <c r="BR46" s="113" t="s">
        <v>151</v>
      </c>
      <c r="BS46" s="282">
        <f>SUMIF($H$5:$BQ$5,1,H44:BQ44)-SUMIFS(H44:BQ44,$H$4:$BQ$4,1,$H$5:$BQ$5,1)</f>
        <v>0</v>
      </c>
      <c r="BT46" s="112">
        <v>5</v>
      </c>
      <c r="BU46" s="282">
        <f>SUMIFS(H44:BQ44,$H$9:$BQ$9,BT46)</f>
        <v>35</v>
      </c>
      <c r="BV46" s="282">
        <f>SUMIFS(H45:BQ45,$H$9:$BQ$9,BT46)+SUMIFS(H47:BQ47,$H$9:$BQ$9,BT46)/$AR$2</f>
        <v>35</v>
      </c>
      <c r="BW46" s="347">
        <f>BR44-SUMIFS(H44:BQ44,H46:BQ46,"&lt;&gt;"&amp;0)</f>
        <v>0</v>
      </c>
      <c r="BX46" s="111"/>
      <c r="BY46" s="110"/>
    </row>
    <row r="47" spans="1:82" s="103" customFormat="1" ht="12" customHeight="1" thickBot="1">
      <c r="A47" s="103" t="str">
        <f>B41</f>
        <v>EQUIPIER</v>
      </c>
      <c r="B47" s="357"/>
      <c r="C47" s="423"/>
      <c r="D47" s="400"/>
      <c r="E47" s="403"/>
      <c r="F47" s="403"/>
      <c r="G47" s="109" t="s">
        <v>152</v>
      </c>
      <c r="H47" s="378"/>
      <c r="I47" s="379"/>
      <c r="J47" s="378"/>
      <c r="K47" s="379"/>
      <c r="L47" s="381"/>
      <c r="M47" s="382"/>
      <c r="N47" s="378"/>
      <c r="O47" s="379"/>
      <c r="P47" s="378"/>
      <c r="Q47" s="379"/>
      <c r="R47" s="378"/>
      <c r="S47" s="379"/>
      <c r="T47" s="378"/>
      <c r="U47" s="379"/>
      <c r="V47" s="378"/>
      <c r="W47" s="379"/>
      <c r="X47" s="378"/>
      <c r="Y47" s="379"/>
      <c r="Z47" s="378"/>
      <c r="AA47" s="379"/>
      <c r="AB47" s="378"/>
      <c r="AC47" s="379"/>
      <c r="AD47" s="378"/>
      <c r="AE47" s="379"/>
      <c r="AF47" s="378"/>
      <c r="AG47" s="379"/>
      <c r="AH47" s="378"/>
      <c r="AI47" s="379"/>
      <c r="AJ47" s="378"/>
      <c r="AK47" s="379"/>
      <c r="AL47" s="378"/>
      <c r="AM47" s="379"/>
      <c r="AN47" s="378"/>
      <c r="AO47" s="379"/>
      <c r="AP47" s="378"/>
      <c r="AQ47" s="379"/>
      <c r="AR47" s="378"/>
      <c r="AS47" s="379"/>
      <c r="AT47" s="378"/>
      <c r="AU47" s="379"/>
      <c r="AV47" s="378"/>
      <c r="AW47" s="379"/>
      <c r="AX47" s="378"/>
      <c r="AY47" s="379"/>
      <c r="AZ47" s="378"/>
      <c r="BA47" s="379"/>
      <c r="BB47" s="378"/>
      <c r="BC47" s="379"/>
      <c r="BD47" s="378"/>
      <c r="BE47" s="379"/>
      <c r="BF47" s="378"/>
      <c r="BG47" s="379"/>
      <c r="BH47" s="378"/>
      <c r="BI47" s="379"/>
      <c r="BJ47" s="378"/>
      <c r="BK47" s="379"/>
      <c r="BL47" s="378"/>
      <c r="BM47" s="379"/>
      <c r="BN47" s="378"/>
      <c r="BO47" s="379"/>
      <c r="BP47" s="378"/>
      <c r="BQ47" s="379"/>
      <c r="BR47" s="108" t="s">
        <v>82</v>
      </c>
      <c r="BS47" s="106">
        <f>SUMIF($H$4:$BP$4,1,H44:BQ44)</f>
        <v>0</v>
      </c>
      <c r="BT47" s="107">
        <v>6</v>
      </c>
      <c r="BU47" s="106">
        <f>SUMIFS(H44:BQ44,$H$9:$BQ$9,BT47)</f>
        <v>0</v>
      </c>
      <c r="BV47" s="106">
        <f>SUMIFS(H44:BQ44,$H$9:$BQ$9,BT47)+SUMIFS(H45:BQ45,$H$9:$BQ$9,BT47)</f>
        <v>0</v>
      </c>
      <c r="BW47" s="377"/>
      <c r="BX47" s="105"/>
      <c r="BY47" s="104"/>
    </row>
    <row r="48" spans="1:82" s="103" customFormat="1" ht="12" customHeight="1">
      <c r="A48" s="103" t="str">
        <f>B48</f>
        <v>FEMME DE CHAMBRE</v>
      </c>
      <c r="B48" s="355" t="s">
        <v>170</v>
      </c>
      <c r="C48" s="421"/>
      <c r="D48" s="398"/>
      <c r="E48" s="401">
        <v>108.33</v>
      </c>
      <c r="F48" s="401">
        <f>IFERROR(VLOOKUP(E48,$CN$3:$CP$15,2,FALSE),"")</f>
        <v>5</v>
      </c>
      <c r="G48" s="122" t="s">
        <v>131</v>
      </c>
      <c r="H48" s="121">
        <v>10</v>
      </c>
      <c r="I48" s="121"/>
      <c r="J48" s="121"/>
      <c r="K48" s="121"/>
      <c r="L48" s="121"/>
      <c r="M48" s="121"/>
      <c r="N48" s="121">
        <v>10</v>
      </c>
      <c r="O48" s="121"/>
      <c r="P48" s="121">
        <v>10</v>
      </c>
      <c r="Q48" s="121"/>
      <c r="R48" s="121">
        <v>10</v>
      </c>
      <c r="S48" s="121"/>
      <c r="T48" s="121">
        <v>10</v>
      </c>
      <c r="U48" s="121"/>
      <c r="V48" s="121">
        <v>10</v>
      </c>
      <c r="W48" s="121"/>
      <c r="X48" s="121"/>
      <c r="Y48" s="121"/>
      <c r="Z48" s="121"/>
      <c r="AA48" s="121"/>
      <c r="AB48" s="121">
        <v>10</v>
      </c>
      <c r="AC48" s="121"/>
      <c r="AD48" s="121">
        <v>10</v>
      </c>
      <c r="AE48" s="121"/>
      <c r="AF48" s="121">
        <v>10</v>
      </c>
      <c r="AG48" s="121"/>
      <c r="AH48" s="121">
        <v>10</v>
      </c>
      <c r="AI48" s="121"/>
      <c r="AJ48" s="121">
        <v>10</v>
      </c>
      <c r="AK48" s="121"/>
      <c r="AL48" s="121"/>
      <c r="AM48" s="121"/>
      <c r="AN48" s="121"/>
      <c r="AO48" s="121"/>
      <c r="AP48" s="121">
        <v>10</v>
      </c>
      <c r="AQ48" s="121"/>
      <c r="AR48" s="121">
        <v>10</v>
      </c>
      <c r="AS48" s="121"/>
      <c r="AT48" s="121">
        <v>10</v>
      </c>
      <c r="AU48" s="121"/>
      <c r="AV48" s="121">
        <v>10</v>
      </c>
      <c r="AW48" s="121"/>
      <c r="AX48" s="121">
        <v>10</v>
      </c>
      <c r="AY48" s="121"/>
      <c r="AZ48" s="121"/>
      <c r="BA48" s="121"/>
      <c r="BB48" s="121"/>
      <c r="BC48" s="121"/>
      <c r="BD48" s="121">
        <v>10</v>
      </c>
      <c r="BE48" s="121"/>
      <c r="BF48" s="121">
        <v>10</v>
      </c>
      <c r="BG48" s="121"/>
      <c r="BH48" s="121">
        <v>10</v>
      </c>
      <c r="BI48" s="121"/>
      <c r="BJ48" s="121">
        <v>10</v>
      </c>
      <c r="BK48" s="121"/>
      <c r="BL48" s="121">
        <v>10</v>
      </c>
      <c r="BM48" s="121"/>
      <c r="BN48" s="121"/>
      <c r="BO48" s="121"/>
      <c r="BP48" s="121"/>
      <c r="BQ48" s="121"/>
      <c r="BR48" s="367" t="s">
        <v>132</v>
      </c>
      <c r="BS48" s="368"/>
      <c r="BT48" s="120" t="s">
        <v>117</v>
      </c>
      <c r="BU48" s="120" t="s">
        <v>133</v>
      </c>
      <c r="BV48" s="120" t="s">
        <v>134</v>
      </c>
      <c r="BW48" s="118" t="s">
        <v>135</v>
      </c>
      <c r="BX48" s="119" t="s">
        <v>169</v>
      </c>
      <c r="BY48" s="118">
        <v>119.87</v>
      </c>
      <c r="CB48" s="101"/>
      <c r="CC48" s="101"/>
      <c r="CD48" s="101"/>
    </row>
    <row r="49" spans="1:82" s="103" customFormat="1" ht="12" customHeight="1">
      <c r="B49" s="356"/>
      <c r="C49" s="422"/>
      <c r="D49" s="399"/>
      <c r="E49" s="402"/>
      <c r="F49" s="402"/>
      <c r="G49" s="114" t="s">
        <v>140</v>
      </c>
      <c r="H49" s="117">
        <v>15</v>
      </c>
      <c r="I49" s="117">
        <v>30</v>
      </c>
      <c r="J49" s="117"/>
      <c r="K49" s="117"/>
      <c r="L49" s="117"/>
      <c r="M49" s="117"/>
      <c r="N49" s="117">
        <v>17</v>
      </c>
      <c r="O49" s="117"/>
      <c r="P49" s="117">
        <v>15</v>
      </c>
      <c r="Q49" s="117"/>
      <c r="R49" s="117">
        <v>15</v>
      </c>
      <c r="S49" s="117"/>
      <c r="T49" s="117">
        <v>15</v>
      </c>
      <c r="U49" s="117"/>
      <c r="V49" s="117">
        <v>19</v>
      </c>
      <c r="W49" s="117"/>
      <c r="X49" s="117"/>
      <c r="Y49" s="117"/>
      <c r="Z49" s="117"/>
      <c r="AA49" s="117"/>
      <c r="AB49" s="117">
        <v>15</v>
      </c>
      <c r="AC49" s="117"/>
      <c r="AD49" s="117">
        <v>15</v>
      </c>
      <c r="AE49" s="117"/>
      <c r="AF49" s="117">
        <v>16</v>
      </c>
      <c r="AG49" s="117"/>
      <c r="AH49" s="117">
        <v>19</v>
      </c>
      <c r="AI49" s="117">
        <v>40</v>
      </c>
      <c r="AJ49" s="117">
        <v>15</v>
      </c>
      <c r="AK49" s="117"/>
      <c r="AL49" s="117"/>
      <c r="AM49" s="117"/>
      <c r="AN49" s="117"/>
      <c r="AO49" s="117"/>
      <c r="AP49" s="117">
        <v>17</v>
      </c>
      <c r="AQ49" s="117"/>
      <c r="AR49" s="117">
        <v>15</v>
      </c>
      <c r="AS49" s="117"/>
      <c r="AT49" s="117">
        <v>15</v>
      </c>
      <c r="AU49" s="117"/>
      <c r="AV49" s="117">
        <v>14</v>
      </c>
      <c r="AW49" s="117">
        <v>45</v>
      </c>
      <c r="AX49" s="117">
        <v>15</v>
      </c>
      <c r="AY49" s="117">
        <v>57</v>
      </c>
      <c r="AZ49" s="117"/>
      <c r="BA49" s="117"/>
      <c r="BB49" s="117"/>
      <c r="BC49" s="117"/>
      <c r="BD49" s="117">
        <v>15</v>
      </c>
      <c r="BE49" s="117"/>
      <c r="BF49" s="117">
        <v>15</v>
      </c>
      <c r="BG49" s="117"/>
      <c r="BH49" s="117">
        <v>15</v>
      </c>
      <c r="BI49" s="117"/>
      <c r="BJ49" s="117">
        <v>15</v>
      </c>
      <c r="BK49" s="117"/>
      <c r="BL49" s="117">
        <v>15</v>
      </c>
      <c r="BM49" s="117"/>
      <c r="BN49" s="117"/>
      <c r="BO49" s="117"/>
      <c r="BP49" s="117"/>
      <c r="BQ49" s="117"/>
      <c r="BR49" s="369">
        <f>SUM(H51:BQ51)</f>
        <v>119.86666666666666</v>
      </c>
      <c r="BS49" s="370"/>
      <c r="BT49" s="112">
        <v>1</v>
      </c>
      <c r="BU49" s="282">
        <f>SUMIFS(H51:BQ51,$H$9:$BQ$9,BT49)</f>
        <v>5.5</v>
      </c>
      <c r="BV49" s="282">
        <f>SUMIFS(H52:BQ52,$H$9:$BQ$9,BT49)+SUMIFS(H54:BQ54,$H$9:$BQ$9,BT49)/$AR$2</f>
        <v>6.666666666666667</v>
      </c>
      <c r="BW49" s="347">
        <f>IFERROR((BR49-E48+((COUNTA(H53:BQ53)-COUNTIF(H53:BQ53,"R")-COUNT(H53:BQ53))*F48)),"")</f>
        <v>111.53666666666666</v>
      </c>
      <c r="BX49" s="116"/>
      <c r="BY49" s="110"/>
    </row>
    <row r="50" spans="1:82" s="103" customFormat="1" ht="12" customHeight="1">
      <c r="B50" s="356"/>
      <c r="C50" s="422"/>
      <c r="D50" s="399"/>
      <c r="E50" s="402"/>
      <c r="F50" s="402"/>
      <c r="G50" s="114" t="s">
        <v>143</v>
      </c>
      <c r="H50" s="350"/>
      <c r="I50" s="351"/>
      <c r="J50" s="350"/>
      <c r="K50" s="351"/>
      <c r="L50" s="350"/>
      <c r="M50" s="351"/>
      <c r="N50" s="350"/>
      <c r="O50" s="351"/>
      <c r="P50" s="350" t="s">
        <v>208</v>
      </c>
      <c r="Q50" s="351"/>
      <c r="R50" s="350"/>
      <c r="S50" s="351"/>
      <c r="T50" s="350"/>
      <c r="U50" s="351"/>
      <c r="V50" s="350"/>
      <c r="W50" s="351"/>
      <c r="X50" s="350"/>
      <c r="Y50" s="351"/>
      <c r="Z50" s="350"/>
      <c r="AA50" s="351"/>
      <c r="AB50" s="350"/>
      <c r="AC50" s="351"/>
      <c r="AD50" s="350"/>
      <c r="AE50" s="351"/>
      <c r="AF50" s="350"/>
      <c r="AG50" s="351"/>
      <c r="AH50" s="350"/>
      <c r="AI50" s="351"/>
      <c r="AJ50" s="350"/>
      <c r="AK50" s="351"/>
      <c r="AL50" s="350"/>
      <c r="AM50" s="351"/>
      <c r="AN50" s="350"/>
      <c r="AO50" s="351"/>
      <c r="AP50" s="350"/>
      <c r="AQ50" s="351"/>
      <c r="AR50" s="350"/>
      <c r="AS50" s="351"/>
      <c r="AT50" s="350"/>
      <c r="AU50" s="351"/>
      <c r="AV50" s="350"/>
      <c r="AW50" s="351"/>
      <c r="AX50" s="350"/>
      <c r="AY50" s="351"/>
      <c r="AZ50" s="350"/>
      <c r="BA50" s="351"/>
      <c r="BB50" s="350"/>
      <c r="BC50" s="351"/>
      <c r="BD50" s="350"/>
      <c r="BE50" s="351"/>
      <c r="BF50" s="350"/>
      <c r="BG50" s="351"/>
      <c r="BH50" s="350"/>
      <c r="BI50" s="351"/>
      <c r="BJ50" s="350"/>
      <c r="BK50" s="351"/>
      <c r="BL50" s="350"/>
      <c r="BM50" s="351"/>
      <c r="BN50" s="350"/>
      <c r="BO50" s="351"/>
      <c r="BP50" s="350"/>
      <c r="BQ50" s="351"/>
      <c r="BR50" s="369" t="s">
        <v>144</v>
      </c>
      <c r="BS50" s="370"/>
      <c r="BT50" s="112">
        <v>2</v>
      </c>
      <c r="BU50" s="282">
        <f>SUMIFS(H51:BQ51,$H$9:$BQ$9,BT50)</f>
        <v>31</v>
      </c>
      <c r="BV50" s="282">
        <f>SUMIFS(H52:BQ52,$H$9:$BQ$9,BT50)+SUMIFS(H54:BQ54,$H$9:$BQ$9,BT50)/$AR$2</f>
        <v>31</v>
      </c>
      <c r="BW50" s="348"/>
      <c r="BX50" s="116"/>
      <c r="BY50" s="110"/>
    </row>
    <row r="51" spans="1:82" s="103" customFormat="1" ht="12" customHeight="1">
      <c r="B51" s="356"/>
      <c r="C51" s="422"/>
      <c r="D51" s="399"/>
      <c r="E51" s="402"/>
      <c r="F51" s="402"/>
      <c r="G51" s="114" t="s">
        <v>147</v>
      </c>
      <c r="H51" s="369">
        <f>IF(H49&lt;H48,(24*60-(H48*60+I48)+(H49*60+I49)-H50)/60,((H49*60+I49)-(H48*60+I48)-H50)/60)</f>
        <v>5.5</v>
      </c>
      <c r="I51" s="370"/>
      <c r="J51" s="369">
        <f>IF(J49&lt;J48,(24*60-(J48*60+K48)+(J49*60+K49)-J50)/60,((J49*60+K49)-(J48*60+K48)-J50)/60)</f>
        <v>0</v>
      </c>
      <c r="K51" s="370"/>
      <c r="L51" s="369">
        <f>IF(L49&lt;L48,(24*60-(L48*60+M48)+(L49*60+M49)-L50)/60,((L49*60+M49)-(L48*60+M48)-L50)/60)</f>
        <v>0</v>
      </c>
      <c r="M51" s="370"/>
      <c r="N51" s="369">
        <f>IF(N49&lt;N48,(24*60-(N48*60+O48)+(N49*60+O49)-N50)/60,((N49*60+O49)-(N48*60+O48)-N50)/60)</f>
        <v>7</v>
      </c>
      <c r="O51" s="370"/>
      <c r="P51" s="369">
        <v>5</v>
      </c>
      <c r="Q51" s="370"/>
      <c r="R51" s="369">
        <v>5</v>
      </c>
      <c r="S51" s="370"/>
      <c r="T51" s="369">
        <f>IF(T49&lt;T48,(24*60-(T48*60+U48)+(T49*60+U49)-T50)/60,((T49*60+U49)-(T48*60+U48)-T50)/60)</f>
        <v>5</v>
      </c>
      <c r="U51" s="370"/>
      <c r="V51" s="369">
        <f>IF(V49&lt;V48,(24*60-(V48*60+W48)+(V49*60+W49)-V50)/60,((V49*60+W49)-(V48*60+W48)-V50)/60)</f>
        <v>9</v>
      </c>
      <c r="W51" s="370"/>
      <c r="X51" s="369">
        <f>IF(X49&lt;X48,(24*60-(X48*60+Y48)+(X49*60+Y49)-X50)/60,((X49*60+Y49)-(X48*60+Y48)-X50)/60)</f>
        <v>0</v>
      </c>
      <c r="Y51" s="370"/>
      <c r="Z51" s="369">
        <f>IF(Z49&lt;Z48,(24*60-(Z48*60+AA48)+(Z49*60+AA49)-Z50)/60,((Z49*60+AA49)-(Z48*60+AA48)-Z50)/60)</f>
        <v>0</v>
      </c>
      <c r="AA51" s="370"/>
      <c r="AB51" s="369">
        <f>IF(AB49&lt;AB48,(24*60-(AB48*60+AC48)+(AB49*60+AC49)-AB50)/60,((AB49*60+AC49)-(AB48*60+AC48)-AB50)/60)</f>
        <v>5</v>
      </c>
      <c r="AC51" s="370"/>
      <c r="AD51" s="369">
        <f>IF(AD49&lt;AD48,(24*60-(AD48*60+AE48)+(AD49*60+AE49)-AD50)/60,((AD49*60+AE49)-(AD48*60+AE48)-AD50)/60)</f>
        <v>5</v>
      </c>
      <c r="AE51" s="370"/>
      <c r="AF51" s="369">
        <f>IF(AF49&lt;AF48,(24*60-(AF48*60+AG48)+(AF49*60+AG49)-AF50)/60,((AF49*60+AG49)-(AF48*60+AG48)-AF50)/60)</f>
        <v>6</v>
      </c>
      <c r="AG51" s="370"/>
      <c r="AH51" s="369">
        <f>IF(AH49&lt;AH48,(24*60-(AH48*60+AI48)+(AH49*60+AI49)-AH50)/60,((AH49*60+AI49)-(AH48*60+AI48)-AH50)/60)</f>
        <v>9.6666666666666661</v>
      </c>
      <c r="AI51" s="370"/>
      <c r="AJ51" s="369">
        <f>IF(AJ49&lt;AJ48,(24*60-(AJ48*60+AK48)+(AJ49*60+AK49)-AJ50)/60,((AJ49*60+AK49)-(AJ48*60+AK48)-AJ50)/60)</f>
        <v>5</v>
      </c>
      <c r="AK51" s="370"/>
      <c r="AL51" s="369">
        <f>IF(AL49&lt;AL48,(24*60-(AL48*60+AM48)+(AL49*60+AM49)-AL50)/60,((AL49*60+AM49)-(AL48*60+AM48)-AL50)/60)</f>
        <v>0</v>
      </c>
      <c r="AM51" s="370"/>
      <c r="AN51" s="369">
        <f>IF(AN49&lt;AN48,(24*60-(AN48*60+AO48)+(AN49*60+AO49)-AN50)/60,((AN49*60+AO49)-(AN48*60+AO48)-AN50)/60)</f>
        <v>0</v>
      </c>
      <c r="AO51" s="370"/>
      <c r="AP51" s="369">
        <f>IF(AP49&lt;AP48,(24*60-(AP48*60+AQ48)+(AP49*60+AQ49)-AP50)/60,((AP49*60+AQ49)-(AP48*60+AQ48)-AP50)/60)</f>
        <v>7</v>
      </c>
      <c r="AQ51" s="370"/>
      <c r="AR51" s="369">
        <f>IF(AR49&lt;AR48,(24*60-(AR48*60+AS48)+(AR49*60+AS49)-AR50)/60,((AR49*60+AS49)-(AR48*60+AS48)-AR50)/60)</f>
        <v>5</v>
      </c>
      <c r="AS51" s="370"/>
      <c r="AT51" s="369">
        <f>IF(AT49&lt;AT48,(24*60-(AT48*60+AU48)+(AT49*60+AU49)-AT50)/60,((AT49*60+AU49)-(AT48*60+AU48)-AT50)/60)</f>
        <v>5</v>
      </c>
      <c r="AU51" s="370"/>
      <c r="AV51" s="369">
        <f>IF(AV49&lt;AV48,(24*60-(AV48*60+AW48)+(AV49*60+AW49)-AV50)/60,((AV49*60+AW49)-(AV48*60+AW48)-AV50)/60)</f>
        <v>4.75</v>
      </c>
      <c r="AW51" s="370"/>
      <c r="AX51" s="369">
        <f>IF(AX49&lt;AX48,(24*60-(AX48*60+AY48)+(AX49*60+AY49)-AX50)/60,((AX49*60+AY49)-(AX48*60+AY48)-AX50)/60)</f>
        <v>5.95</v>
      </c>
      <c r="AY51" s="370"/>
      <c r="AZ51" s="369">
        <f>IF(AZ49&lt;AZ48,(24*60-(AZ48*60+BA48)+(AZ49*60+BA49)-AZ50)/60,((AZ49*60+BA49)-(AZ48*60+BA48)-AZ50)/60)</f>
        <v>0</v>
      </c>
      <c r="BA51" s="370"/>
      <c r="BB51" s="369">
        <f>IF(BB49&lt;BB48,(24*60-(BB48*60+BC48)+(BB49*60+BC49)-BB50)/60,((BB49*60+BC49)-(BB48*60+BC48)-BB50)/60)</f>
        <v>0</v>
      </c>
      <c r="BC51" s="370"/>
      <c r="BD51" s="369">
        <f>IF(BD49&lt;BD48,(24*60-(BD48*60+BE48)+(BD49*60+BE49)-BD50)/60,((BD49*60+BE49)-(BD48*60+BE48)-BD50)/60)</f>
        <v>5</v>
      </c>
      <c r="BE51" s="370"/>
      <c r="BF51" s="369">
        <f>IF(BF49&lt;BF48,(24*60-(BF48*60+BG48)+(BF49*60+BG49)-BF50)/60,((BF49*60+BG49)-(BF48*60+BG48)-BF50)/60)</f>
        <v>5</v>
      </c>
      <c r="BG51" s="370"/>
      <c r="BH51" s="369">
        <f>IF(BH49&lt;BH48,(24*60-(BH48*60+BI48)+(BH49*60+BI49)-BH50)/60,((BH49*60+BI49)-(BH48*60+BI48)-BH50)/60)</f>
        <v>5</v>
      </c>
      <c r="BI51" s="370"/>
      <c r="BJ51" s="369">
        <f>IF(BJ49&lt;BJ48,(24*60-(BJ48*60+BK48)+(BJ49*60+BK49)-BJ50)/60,((BJ49*60+BK49)-(BJ48*60+BK48)-BJ50)/60)</f>
        <v>5</v>
      </c>
      <c r="BK51" s="370"/>
      <c r="BL51" s="369">
        <f>IF(BL49&lt;BL48,(24*60-(BL48*60+BM48)+(BL49*60+BM49)-BL50)/60,((BL49*60+BM49)-(BL48*60+BM48)-BL50)/60)</f>
        <v>5</v>
      </c>
      <c r="BM51" s="370"/>
      <c r="BN51" s="369">
        <f>IF(BN49&lt;BN48,(24*60-(BN48*60+BO48)+(BN49*60+BO49)-BN50)/60,((BN49*60+BO49)-(BN48*60+BO48)-BN50)/60)</f>
        <v>0</v>
      </c>
      <c r="BO51" s="370"/>
      <c r="BP51" s="369">
        <f>IF(BP49&lt;BP48,(24*60-(BP48*60+BQ48)+(BP49*60+BQ49)-BP50)/60,((BP49*60+BQ49)-(BP48*60+BQ48)-BP50)/60)</f>
        <v>0</v>
      </c>
      <c r="BQ51" s="370"/>
      <c r="BR51" s="380">
        <f>SUM(H52:BQ52)+SUM(H54:BP54)/$AR$2</f>
        <v>121.03666666666668</v>
      </c>
      <c r="BS51" s="380"/>
      <c r="BT51" s="112">
        <v>3</v>
      </c>
      <c r="BU51" s="282">
        <f>SUMIFS(H51:BQ51,$H$9:$BQ$9,BT51)</f>
        <v>30.666666666666664</v>
      </c>
      <c r="BV51" s="282">
        <f>SUMIFS(H52:BQ52,$H$9:$BQ$9,BT51)+SUMIFS(H54:BQ54,$H$9:$BQ$9,BT51)/$AR$2</f>
        <v>30.67</v>
      </c>
      <c r="BW51" s="349"/>
      <c r="BX51" s="116"/>
      <c r="BY51" s="110"/>
    </row>
    <row r="52" spans="1:82" s="103" customFormat="1" ht="12" customHeight="1">
      <c r="B52" s="356"/>
      <c r="C52" s="422"/>
      <c r="D52" s="399"/>
      <c r="E52" s="402"/>
      <c r="F52" s="402"/>
      <c r="G52" s="114" t="s">
        <v>148</v>
      </c>
      <c r="H52" s="373"/>
      <c r="I52" s="374"/>
      <c r="J52" s="373"/>
      <c r="K52" s="374"/>
      <c r="L52" s="373"/>
      <c r="M52" s="374"/>
      <c r="N52" s="373">
        <v>7</v>
      </c>
      <c r="O52" s="374"/>
      <c r="P52" s="373">
        <v>5</v>
      </c>
      <c r="Q52" s="374"/>
      <c r="R52" s="373">
        <v>5</v>
      </c>
      <c r="S52" s="374"/>
      <c r="T52" s="373">
        <v>5</v>
      </c>
      <c r="U52" s="374"/>
      <c r="V52" s="373">
        <v>9</v>
      </c>
      <c r="W52" s="374"/>
      <c r="X52" s="373"/>
      <c r="Y52" s="374"/>
      <c r="Z52" s="373"/>
      <c r="AA52" s="374"/>
      <c r="AB52" s="373">
        <v>5</v>
      </c>
      <c r="AC52" s="374"/>
      <c r="AD52" s="373">
        <v>5</v>
      </c>
      <c r="AE52" s="374"/>
      <c r="AF52" s="373">
        <v>6</v>
      </c>
      <c r="AG52" s="374"/>
      <c r="AH52" s="373">
        <v>9.67</v>
      </c>
      <c r="AI52" s="374"/>
      <c r="AJ52" s="373">
        <v>5</v>
      </c>
      <c r="AK52" s="374"/>
      <c r="AL52" s="373"/>
      <c r="AM52" s="374"/>
      <c r="AN52" s="373"/>
      <c r="AO52" s="374"/>
      <c r="AP52" s="373">
        <v>7</v>
      </c>
      <c r="AQ52" s="374"/>
      <c r="AR52" s="373">
        <v>5</v>
      </c>
      <c r="AS52" s="374"/>
      <c r="AT52" s="373">
        <v>5</v>
      </c>
      <c r="AU52" s="374"/>
      <c r="AV52" s="373">
        <v>4.75</v>
      </c>
      <c r="AW52" s="374"/>
      <c r="AX52" s="373">
        <v>5.95</v>
      </c>
      <c r="AY52" s="374"/>
      <c r="AZ52" s="373"/>
      <c r="BA52" s="374"/>
      <c r="BB52" s="373"/>
      <c r="BC52" s="374"/>
      <c r="BD52" s="373">
        <v>5</v>
      </c>
      <c r="BE52" s="374"/>
      <c r="BF52" s="373">
        <v>5</v>
      </c>
      <c r="BG52" s="374"/>
      <c r="BH52" s="373">
        <v>5</v>
      </c>
      <c r="BI52" s="374"/>
      <c r="BJ52" s="373">
        <v>5</v>
      </c>
      <c r="BK52" s="374"/>
      <c r="BL52" s="373">
        <v>5</v>
      </c>
      <c r="BM52" s="374"/>
      <c r="BN52" s="373"/>
      <c r="BO52" s="374"/>
      <c r="BP52" s="373"/>
      <c r="BQ52" s="374"/>
      <c r="BR52" s="380" t="s">
        <v>132</v>
      </c>
      <c r="BS52" s="380"/>
      <c r="BT52" s="112">
        <v>4</v>
      </c>
      <c r="BU52" s="282">
        <f>SUMIFS(H51:BQ51,$H$9:$BQ$9,BT52)</f>
        <v>27.7</v>
      </c>
      <c r="BV52" s="282">
        <f>SUMIFS(H52:BQ52,$H$9:$BQ$9,BT52)+SUMIFS(H54:BQ54,$H$9:$BQ$9,BT52)/$AR$2</f>
        <v>27.7</v>
      </c>
      <c r="BW52" s="115" t="s">
        <v>149</v>
      </c>
      <c r="BX52" s="111"/>
      <c r="BY52" s="110"/>
    </row>
    <row r="53" spans="1:82" s="103" customFormat="1" ht="12" customHeight="1">
      <c r="B53" s="356"/>
      <c r="C53" s="422"/>
      <c r="D53" s="399"/>
      <c r="E53" s="402"/>
      <c r="F53" s="402"/>
      <c r="G53" s="114" t="s">
        <v>150</v>
      </c>
      <c r="H53" s="375"/>
      <c r="I53" s="376"/>
      <c r="J53" s="375" t="s">
        <v>194</v>
      </c>
      <c r="K53" s="376"/>
      <c r="L53" s="375" t="s">
        <v>194</v>
      </c>
      <c r="M53" s="376"/>
      <c r="N53" s="375" t="s">
        <v>169</v>
      </c>
      <c r="O53" s="376"/>
      <c r="P53" s="375" t="s">
        <v>169</v>
      </c>
      <c r="Q53" s="376"/>
      <c r="R53" s="375" t="s">
        <v>169</v>
      </c>
      <c r="S53" s="376"/>
      <c r="T53" s="375" t="s">
        <v>169</v>
      </c>
      <c r="U53" s="376"/>
      <c r="V53" s="375" t="s">
        <v>169</v>
      </c>
      <c r="W53" s="376"/>
      <c r="X53" s="375" t="s">
        <v>194</v>
      </c>
      <c r="Y53" s="376"/>
      <c r="Z53" s="375" t="s">
        <v>194</v>
      </c>
      <c r="AA53" s="376"/>
      <c r="AB53" s="375" t="s">
        <v>169</v>
      </c>
      <c r="AC53" s="376"/>
      <c r="AD53" s="375" t="s">
        <v>169</v>
      </c>
      <c r="AE53" s="376"/>
      <c r="AF53" s="375" t="s">
        <v>169</v>
      </c>
      <c r="AG53" s="376"/>
      <c r="AH53" s="375" t="s">
        <v>169</v>
      </c>
      <c r="AI53" s="376"/>
      <c r="AJ53" s="375" t="s">
        <v>169</v>
      </c>
      <c r="AK53" s="376"/>
      <c r="AL53" s="375" t="s">
        <v>194</v>
      </c>
      <c r="AM53" s="376"/>
      <c r="AN53" s="375" t="s">
        <v>194</v>
      </c>
      <c r="AO53" s="376"/>
      <c r="AP53" s="375" t="s">
        <v>169</v>
      </c>
      <c r="AQ53" s="376"/>
      <c r="AR53" s="375" t="s">
        <v>169</v>
      </c>
      <c r="AS53" s="376"/>
      <c r="AT53" s="375" t="s">
        <v>169</v>
      </c>
      <c r="AU53" s="376"/>
      <c r="AV53" s="375" t="s">
        <v>169</v>
      </c>
      <c r="AW53" s="376"/>
      <c r="AX53" s="375" t="s">
        <v>169</v>
      </c>
      <c r="AY53" s="376"/>
      <c r="AZ53" s="375" t="s">
        <v>194</v>
      </c>
      <c r="BA53" s="376"/>
      <c r="BB53" s="375" t="s">
        <v>194</v>
      </c>
      <c r="BC53" s="376"/>
      <c r="BD53" s="375" t="s">
        <v>169</v>
      </c>
      <c r="BE53" s="376"/>
      <c r="BF53" s="375" t="s">
        <v>169</v>
      </c>
      <c r="BG53" s="376"/>
      <c r="BH53" s="375" t="s">
        <v>169</v>
      </c>
      <c r="BI53" s="376"/>
      <c r="BJ53" s="375" t="s">
        <v>169</v>
      </c>
      <c r="BK53" s="376"/>
      <c r="BL53" s="375" t="s">
        <v>169</v>
      </c>
      <c r="BM53" s="376"/>
      <c r="BN53" s="375" t="s">
        <v>194</v>
      </c>
      <c r="BO53" s="376"/>
      <c r="BP53" s="396" t="s">
        <v>194</v>
      </c>
      <c r="BQ53" s="397"/>
      <c r="BR53" s="113" t="s">
        <v>151</v>
      </c>
      <c r="BS53" s="282">
        <f>SUMIF($H$5:$BQ$5,1,H51:BQ51)-SUMIFS(H51:BQ51,$H$4:$BQ$4,1,$H$5:$BQ$5,1)</f>
        <v>0</v>
      </c>
      <c r="BT53" s="112">
        <v>5</v>
      </c>
      <c r="BU53" s="282">
        <f>SUMIFS(H51:BQ51,$H$9:$BQ$9,BT53)</f>
        <v>25</v>
      </c>
      <c r="BV53" s="282">
        <f>SUMIFS(H52:BQ52,$H$9:$BQ$9,BT53)+SUMIFS(H54:BQ54,$H$9:$BQ$9,BT53)/$AR$2</f>
        <v>25</v>
      </c>
      <c r="BW53" s="347">
        <f>BR51-SUMIFS(H51:BQ51,H53:BQ53,"&lt;&gt;"&amp;0)</f>
        <v>1.1700000000000159</v>
      </c>
      <c r="BX53" s="111"/>
      <c r="BY53" s="110"/>
    </row>
    <row r="54" spans="1:82" s="103" customFormat="1" ht="12" customHeight="1" thickBot="1">
      <c r="A54" s="103" t="str">
        <f>B48</f>
        <v>FEMME DE CHAMBRE</v>
      </c>
      <c r="B54" s="357"/>
      <c r="C54" s="423"/>
      <c r="D54" s="400"/>
      <c r="E54" s="403"/>
      <c r="F54" s="403"/>
      <c r="G54" s="109" t="s">
        <v>152</v>
      </c>
      <c r="H54" s="378">
        <v>20</v>
      </c>
      <c r="I54" s="379"/>
      <c r="J54" s="378"/>
      <c r="K54" s="379"/>
      <c r="L54" s="378"/>
      <c r="M54" s="379"/>
      <c r="N54" s="378"/>
      <c r="O54" s="379"/>
      <c r="P54" s="378"/>
      <c r="Q54" s="379"/>
      <c r="R54" s="378"/>
      <c r="S54" s="379"/>
      <c r="T54" s="378"/>
      <c r="U54" s="379"/>
      <c r="V54" s="378"/>
      <c r="W54" s="379"/>
      <c r="X54" s="378"/>
      <c r="Y54" s="379"/>
      <c r="Z54" s="378"/>
      <c r="AA54" s="379"/>
      <c r="AB54" s="378"/>
      <c r="AC54" s="379"/>
      <c r="AD54" s="378"/>
      <c r="AE54" s="379"/>
      <c r="AF54" s="378"/>
      <c r="AG54" s="379"/>
      <c r="AH54" s="378"/>
      <c r="AI54" s="379"/>
      <c r="AJ54" s="381"/>
      <c r="AK54" s="382"/>
      <c r="AL54" s="378"/>
      <c r="AM54" s="379"/>
      <c r="AN54" s="378"/>
      <c r="AO54" s="379"/>
      <c r="AP54" s="378"/>
      <c r="AQ54" s="379"/>
      <c r="AR54" s="381"/>
      <c r="AS54" s="382"/>
      <c r="AT54" s="378"/>
      <c r="AU54" s="379"/>
      <c r="AV54" s="378"/>
      <c r="AW54" s="379"/>
      <c r="AX54" s="378"/>
      <c r="AY54" s="379"/>
      <c r="AZ54" s="378"/>
      <c r="BA54" s="379"/>
      <c r="BB54" s="378"/>
      <c r="BC54" s="379"/>
      <c r="BD54" s="378"/>
      <c r="BE54" s="379"/>
      <c r="BF54" s="378"/>
      <c r="BG54" s="379"/>
      <c r="BH54" s="378"/>
      <c r="BI54" s="379"/>
      <c r="BJ54" s="378"/>
      <c r="BK54" s="379"/>
      <c r="BL54" s="378"/>
      <c r="BM54" s="379"/>
      <c r="BN54" s="378"/>
      <c r="BO54" s="379"/>
      <c r="BP54" s="378"/>
      <c r="BQ54" s="379"/>
      <c r="BR54" s="108" t="s">
        <v>82</v>
      </c>
      <c r="BS54" s="106">
        <f>SUMIF($H$4:$BP$4,1,H51:BQ51)</f>
        <v>5.5</v>
      </c>
      <c r="BT54" s="107">
        <v>6</v>
      </c>
      <c r="BU54" s="106">
        <f>SUMIFS(H51:BQ51,$H$9:$BQ$9,BT54)</f>
        <v>0</v>
      </c>
      <c r="BV54" s="106">
        <f>SUMIFS(H51:BQ51,$H$9:$BQ$9,BT54)+SUMIFS(H52:BQ52,$H$9:$BQ$9,BT54)</f>
        <v>0</v>
      </c>
      <c r="BW54" s="377"/>
      <c r="BX54" s="105"/>
      <c r="BY54" s="104"/>
      <c r="BZ54" s="137"/>
    </row>
    <row r="55" spans="1:82" s="103" customFormat="1" ht="12" customHeight="1">
      <c r="A55" s="103" t="str">
        <f>B55</f>
        <v>FEMME DE CHAMBRE</v>
      </c>
      <c r="B55" s="406" t="s">
        <v>170</v>
      </c>
      <c r="C55" s="424"/>
      <c r="D55" s="427"/>
      <c r="E55" s="430">
        <v>108.33</v>
      </c>
      <c r="F55" s="430">
        <f>IFERROR(VLOOKUP(E55,$CN$3:$CP$15,2,FALSE),"")</f>
        <v>5</v>
      </c>
      <c r="G55" s="122" t="s">
        <v>131</v>
      </c>
      <c r="H55" s="121"/>
      <c r="I55" s="121"/>
      <c r="J55" s="121"/>
      <c r="K55" s="121"/>
      <c r="L55" s="121">
        <v>10</v>
      </c>
      <c r="M55" s="121"/>
      <c r="N55" s="121">
        <v>10</v>
      </c>
      <c r="O55" s="121"/>
      <c r="P55" s="121">
        <v>10</v>
      </c>
      <c r="Q55" s="121"/>
      <c r="R55" s="121">
        <v>10</v>
      </c>
      <c r="S55" s="121"/>
      <c r="T55" s="121"/>
      <c r="U55" s="121"/>
      <c r="V55" s="121"/>
      <c r="W55" s="121"/>
      <c r="X55" s="121"/>
      <c r="Y55" s="121"/>
      <c r="Z55" s="121">
        <v>10</v>
      </c>
      <c r="AA55" s="121"/>
      <c r="AB55" s="121">
        <v>10</v>
      </c>
      <c r="AC55" s="121"/>
      <c r="AD55" s="121">
        <v>10</v>
      </c>
      <c r="AE55" s="121"/>
      <c r="AF55" s="121">
        <v>10</v>
      </c>
      <c r="AG55" s="121"/>
      <c r="AH55" s="121"/>
      <c r="AI55" s="121"/>
      <c r="AJ55" s="121"/>
      <c r="AK55" s="121"/>
      <c r="AL55" s="121"/>
      <c r="AM55" s="121"/>
      <c r="AN55" s="121">
        <v>10</v>
      </c>
      <c r="AO55" s="121"/>
      <c r="AP55" s="121">
        <v>10</v>
      </c>
      <c r="AQ55" s="121"/>
      <c r="AR55" s="121">
        <v>10</v>
      </c>
      <c r="AS55" s="121"/>
      <c r="AT55" s="121">
        <v>10</v>
      </c>
      <c r="AU55" s="121"/>
      <c r="AV55" s="121"/>
      <c r="AW55" s="121"/>
      <c r="AX55" s="121"/>
      <c r="AY55" s="121"/>
      <c r="AZ55" s="121"/>
      <c r="BA55" s="121"/>
      <c r="BB55" s="121">
        <v>10</v>
      </c>
      <c r="BC55" s="121"/>
      <c r="BD55" s="121">
        <v>10</v>
      </c>
      <c r="BE55" s="121"/>
      <c r="BF55" s="121">
        <v>10</v>
      </c>
      <c r="BG55" s="121"/>
      <c r="BH55" s="121">
        <v>10</v>
      </c>
      <c r="BI55" s="121"/>
      <c r="BJ55" s="121">
        <v>10</v>
      </c>
      <c r="BK55" s="121"/>
      <c r="BL55" s="121"/>
      <c r="BM55" s="121"/>
      <c r="BN55" s="121"/>
      <c r="BO55" s="121"/>
      <c r="BP55" s="121"/>
      <c r="BQ55" s="121"/>
      <c r="BR55" s="367" t="s">
        <v>132</v>
      </c>
      <c r="BS55" s="368"/>
      <c r="BT55" s="120" t="s">
        <v>117</v>
      </c>
      <c r="BU55" s="120" t="s">
        <v>133</v>
      </c>
      <c r="BV55" s="120" t="s">
        <v>134</v>
      </c>
      <c r="BW55" s="118" t="s">
        <v>135</v>
      </c>
      <c r="BX55" s="119" t="s">
        <v>209</v>
      </c>
      <c r="BY55" s="118">
        <v>6.15</v>
      </c>
      <c r="CB55" s="101"/>
      <c r="CC55" s="101"/>
      <c r="CD55" s="101"/>
    </row>
    <row r="56" spans="1:82" s="103" customFormat="1" ht="12" customHeight="1">
      <c r="B56" s="407"/>
      <c r="C56" s="425"/>
      <c r="D56" s="428"/>
      <c r="E56" s="431"/>
      <c r="F56" s="431"/>
      <c r="G56" s="114" t="s">
        <v>140</v>
      </c>
      <c r="H56" s="117"/>
      <c r="I56" s="117"/>
      <c r="J56" s="117"/>
      <c r="K56" s="117"/>
      <c r="L56" s="117">
        <v>15</v>
      </c>
      <c r="M56" s="117"/>
      <c r="N56" s="117">
        <v>15</v>
      </c>
      <c r="O56" s="117"/>
      <c r="P56" s="117">
        <v>15</v>
      </c>
      <c r="Q56" s="117"/>
      <c r="R56" s="117">
        <v>15</v>
      </c>
      <c r="S56" s="117"/>
      <c r="T56" s="117"/>
      <c r="U56" s="117"/>
      <c r="V56" s="117"/>
      <c r="W56" s="117"/>
      <c r="X56" s="117"/>
      <c r="Y56" s="117"/>
      <c r="Z56" s="117">
        <v>14.3</v>
      </c>
      <c r="AA56" s="117"/>
      <c r="AB56" s="117">
        <v>16.149999999999999</v>
      </c>
      <c r="AC56" s="117"/>
      <c r="AD56" s="117">
        <v>15</v>
      </c>
      <c r="AE56" s="117"/>
      <c r="AF56" s="117">
        <v>15</v>
      </c>
      <c r="AG56" s="117"/>
      <c r="AH56" s="117"/>
      <c r="AI56" s="117"/>
      <c r="AJ56" s="117"/>
      <c r="AK56" s="117"/>
      <c r="AL56" s="117"/>
      <c r="AM56" s="117"/>
      <c r="AN56" s="117">
        <v>15</v>
      </c>
      <c r="AO56" s="117"/>
      <c r="AP56" s="117">
        <v>14</v>
      </c>
      <c r="AQ56" s="117">
        <v>30</v>
      </c>
      <c r="AR56" s="117">
        <v>15</v>
      </c>
      <c r="AS56" s="117"/>
      <c r="AT56" s="117">
        <v>15</v>
      </c>
      <c r="AU56" s="117"/>
      <c r="AV56" s="117"/>
      <c r="AW56" s="117"/>
      <c r="AX56" s="117"/>
      <c r="AY56" s="117"/>
      <c r="AZ56" s="117"/>
      <c r="BA56" s="117"/>
      <c r="BB56" s="117">
        <v>15</v>
      </c>
      <c r="BC56" s="117"/>
      <c r="BD56" s="117">
        <v>14</v>
      </c>
      <c r="BE56" s="117"/>
      <c r="BF56" s="117">
        <v>15</v>
      </c>
      <c r="BG56" s="117"/>
      <c r="BH56" s="117">
        <v>14</v>
      </c>
      <c r="BI56" s="117"/>
      <c r="BJ56" s="117">
        <v>14</v>
      </c>
      <c r="BK56" s="117"/>
      <c r="BL56" s="117"/>
      <c r="BM56" s="117"/>
      <c r="BN56" s="117"/>
      <c r="BO56" s="117"/>
      <c r="BP56" s="117"/>
      <c r="BQ56" s="117"/>
      <c r="BR56" s="369">
        <f>SUM(H58:BQ58)</f>
        <v>81.95</v>
      </c>
      <c r="BS56" s="370"/>
      <c r="BT56" s="112">
        <v>1</v>
      </c>
      <c r="BU56" s="282">
        <f>SUMIFS(H58:BQ58,$H$9:$BQ$9,BT56)</f>
        <v>5</v>
      </c>
      <c r="BV56" s="282">
        <f>SUMIFS(H59:BQ59,$H$9:$BQ$9,BT56)+SUMIFS(H61:BQ61,$H$9:$BQ$9,BT56)/$AR$2</f>
        <v>6.333333333333333</v>
      </c>
      <c r="BW56" s="347">
        <f>IFERROR((BR56-E55+((COUNTA(H60:BQ60)-COUNTIF(H60:BQ60,"R")-COUNT(H60:BQ60))*F55)),"")</f>
        <v>-1.3799999999999955</v>
      </c>
      <c r="BX56" s="116"/>
      <c r="BY56" s="110"/>
    </row>
    <row r="57" spans="1:82" s="103" customFormat="1" ht="12" customHeight="1">
      <c r="B57" s="407"/>
      <c r="C57" s="425"/>
      <c r="D57" s="428"/>
      <c r="E57" s="431"/>
      <c r="F57" s="431"/>
      <c r="G57" s="114" t="s">
        <v>143</v>
      </c>
      <c r="H57" s="350"/>
      <c r="I57" s="351"/>
      <c r="J57" s="350"/>
      <c r="K57" s="351"/>
      <c r="L57" s="350"/>
      <c r="M57" s="351"/>
      <c r="N57" s="350"/>
      <c r="O57" s="351"/>
      <c r="P57" s="350"/>
      <c r="Q57" s="351"/>
      <c r="R57" s="350"/>
      <c r="S57" s="351"/>
      <c r="T57" s="350"/>
      <c r="U57" s="351"/>
      <c r="V57" s="350"/>
      <c r="W57" s="351"/>
      <c r="X57" s="350"/>
      <c r="Y57" s="351"/>
      <c r="Z57" s="350"/>
      <c r="AA57" s="351"/>
      <c r="AB57" s="350"/>
      <c r="AC57" s="351"/>
      <c r="AD57" s="350"/>
      <c r="AE57" s="351"/>
      <c r="AF57" s="350"/>
      <c r="AG57" s="351"/>
      <c r="AH57" s="350"/>
      <c r="AI57" s="351"/>
      <c r="AJ57" s="350"/>
      <c r="AK57" s="351"/>
      <c r="AL57" s="350"/>
      <c r="AM57" s="351"/>
      <c r="AN57" s="350"/>
      <c r="AO57" s="351"/>
      <c r="AP57" s="350"/>
      <c r="AQ57" s="351"/>
      <c r="AR57" s="350"/>
      <c r="AS57" s="351"/>
      <c r="AT57" s="350"/>
      <c r="AU57" s="351"/>
      <c r="AV57" s="350"/>
      <c r="AW57" s="351"/>
      <c r="AX57" s="350"/>
      <c r="AY57" s="351"/>
      <c r="AZ57" s="350"/>
      <c r="BA57" s="351"/>
      <c r="BB57" s="350"/>
      <c r="BC57" s="351"/>
      <c r="BD57" s="350"/>
      <c r="BE57" s="351"/>
      <c r="BF57" s="350"/>
      <c r="BG57" s="351"/>
      <c r="BH57" s="350"/>
      <c r="BI57" s="351"/>
      <c r="BJ57" s="350"/>
      <c r="BK57" s="351"/>
      <c r="BL57" s="350"/>
      <c r="BM57" s="351"/>
      <c r="BN57" s="350"/>
      <c r="BO57" s="351"/>
      <c r="BP57" s="350"/>
      <c r="BQ57" s="351"/>
      <c r="BR57" s="369" t="s">
        <v>144</v>
      </c>
      <c r="BS57" s="370"/>
      <c r="BT57" s="112">
        <v>2</v>
      </c>
      <c r="BU57" s="282">
        <f>SUMIFS(H58:BQ58,$H$9:$BQ$9,BT57)</f>
        <v>19.3</v>
      </c>
      <c r="BV57" s="282">
        <f>SUMIFS(H59:BQ59,$H$9:$BQ$9,BT57)+SUMIFS(H61:BQ61,$H$9:$BQ$9,BT57)/$AR$2</f>
        <v>19</v>
      </c>
      <c r="BW57" s="348"/>
      <c r="BX57" s="116"/>
      <c r="BY57" s="110"/>
    </row>
    <row r="58" spans="1:82" s="103" customFormat="1" ht="12" customHeight="1">
      <c r="B58" s="407"/>
      <c r="C58" s="425"/>
      <c r="D58" s="428"/>
      <c r="E58" s="431"/>
      <c r="F58" s="431"/>
      <c r="G58" s="114" t="s">
        <v>147</v>
      </c>
      <c r="H58" s="369">
        <f>IF(H56&lt;H55,(24*60-(H55*60+I55)+(H56*60+I56)-H57)/60,((H56*60+I56)-(H55*60+I55)-H57)/60)</f>
        <v>0</v>
      </c>
      <c r="I58" s="370"/>
      <c r="J58" s="369">
        <f>IF(J56&lt;J55,(24*60-(J55*60+K55)+(J56*60+K56)-J57)/60,((J56*60+K56)-(J55*60+K55)-J57)/60)</f>
        <v>0</v>
      </c>
      <c r="K58" s="370"/>
      <c r="L58" s="369">
        <f>IF(L56&lt;L55,(24*60-(L55*60+M55)+(L56*60+M56)-L57)/60,((L56*60+M56)-(L55*60+M55)-L57)/60)</f>
        <v>5</v>
      </c>
      <c r="M58" s="370"/>
      <c r="N58" s="369">
        <v>5</v>
      </c>
      <c r="O58" s="370"/>
      <c r="P58" s="369">
        <v>5</v>
      </c>
      <c r="Q58" s="370"/>
      <c r="R58" s="369">
        <v>5</v>
      </c>
      <c r="S58" s="370"/>
      <c r="T58" s="369">
        <f>IF(T56&lt;T55,(24*60-(T55*60+U55)+(T56*60+U56)-T57)/60,((T56*60+U56)-(T55*60+U55)-T57)/60)</f>
        <v>0</v>
      </c>
      <c r="U58" s="370"/>
      <c r="V58" s="369">
        <f>IF(V56&lt;V55,(24*60-(V55*60+W55)+(V56*60+W56)-V57)/60,((V56*60+W56)-(V55*60+W55)-V57)/60)</f>
        <v>0</v>
      </c>
      <c r="W58" s="370"/>
      <c r="X58" s="369">
        <f>IF(X56&lt;X55,(24*60-(X55*60+Y55)+(X56*60+Y56)-X57)/60,((X56*60+Y56)-(X55*60+Y55)-X57)/60)</f>
        <v>0</v>
      </c>
      <c r="Y58" s="370"/>
      <c r="Z58" s="369">
        <f>IF(Z56&lt;Z55,(24*60-(Z55*60+AA55)+(Z56*60+AA56)-Z57)/60,((Z56*60+AA56)-(Z55*60+AA55)-Z57)/60)</f>
        <v>4.3</v>
      </c>
      <c r="AA58" s="370"/>
      <c r="AB58" s="369">
        <f>IF(AB56&lt;AB55,(24*60-(AB55*60+AC55)+(AB56*60+AC56)-AB57)/60,((AB56*60+AC56)-(AB55*60+AC55)-AB57)/60)</f>
        <v>6.1499999999999977</v>
      </c>
      <c r="AC58" s="370"/>
      <c r="AD58" s="369">
        <f>IF(AD56&lt;AD55,(24*60-(AD55*60+AE55)+(AD56*60+AE56)-AD57)/60,((AD56*60+AE56)-(AD55*60+AE55)-AD57)/60)</f>
        <v>5</v>
      </c>
      <c r="AE58" s="370"/>
      <c r="AF58" s="369">
        <f>IF(AF56&lt;AF55,(24*60-(AF55*60+AG55)+(AF56*60+AG56)-AF57)/60,((AF56*60+AG56)-(AF55*60+AG55)-AF57)/60)</f>
        <v>5</v>
      </c>
      <c r="AG58" s="370"/>
      <c r="AH58" s="369">
        <f>IF(AH56&lt;AH55,(24*60-(AH55*60+AI55)+(AH56*60+AI56)-AH57)/60,((AH56*60+AI56)-(AH55*60+AI55)-AH57)/60)</f>
        <v>0</v>
      </c>
      <c r="AI58" s="370"/>
      <c r="AJ58" s="369">
        <f>IF(AJ56&lt;AJ55,(24*60-(AJ55*60+AK55)+(AJ56*60+AK56)-AJ57)/60,((AJ56*60+AK56)-(AJ55*60+AK55)-AJ57)/60)</f>
        <v>0</v>
      </c>
      <c r="AK58" s="370"/>
      <c r="AL58" s="369">
        <f>IF(AL56&lt;AL55,(24*60-(AL55*60+AM55)+(AL56*60+AM56)-AL57)/60,((AL56*60+AM56)-(AL55*60+AM55)-AL57)/60)</f>
        <v>0</v>
      </c>
      <c r="AM58" s="370"/>
      <c r="AN58" s="369">
        <f>IF(AN56&lt;AN55,(24*60-(AN55*60+AO55)+(AN56*60+AO56)-AN57)/60,((AN56*60+AO56)-(AN55*60+AO55)-AN57)/60)</f>
        <v>5</v>
      </c>
      <c r="AO58" s="370"/>
      <c r="AP58" s="369">
        <f>IF(AP56&lt;AP55,(24*60-(AP55*60+AQ55)+(AP56*60+AQ56)-AP57)/60,((AP56*60+AQ56)-(AP55*60+AQ55)-AP57)/60)</f>
        <v>4.5</v>
      </c>
      <c r="AQ58" s="370"/>
      <c r="AR58" s="369">
        <f>IF(AR56&lt;AR55,(24*60-(AR55*60+AS55)+(AR56*60+AS56)-AR57)/60,((AR56*60+AS56)-(AR55*60+AS55)-AR57)/60)</f>
        <v>5</v>
      </c>
      <c r="AS58" s="370"/>
      <c r="AT58" s="369">
        <f>IF(AT56&lt;AT55,(24*60-(AT55*60+AU55)+(AT56*60+AU56)-AT57)/60,((AT56*60+AU56)-(AT55*60+AU55)-AT57)/60)</f>
        <v>5</v>
      </c>
      <c r="AU58" s="370"/>
      <c r="AV58" s="369">
        <f>IF(AV56&lt;AV55,(24*60-(AV55*60+AW55)+(AV56*60+AW56)-AV57)/60,((AV56*60+AW56)-(AV55*60+AW55)-AV57)/60)</f>
        <v>0</v>
      </c>
      <c r="AW58" s="370"/>
      <c r="AX58" s="369">
        <f>IF(AX56&lt;AX55,(24*60-(AX55*60+AY55)+(AX56*60+AY56)-AX57)/60,((AX56*60+AY56)-(AX55*60+AY55)-AX57)/60)</f>
        <v>0</v>
      </c>
      <c r="AY58" s="370"/>
      <c r="AZ58" s="369">
        <f>IF(AZ56&lt;AZ55,(24*60-(AZ55*60+BA55)+(AZ56*60+BA56)-AZ57)/60,((AZ56*60+BA56)-(AZ55*60+BA55)-AZ57)/60)</f>
        <v>0</v>
      </c>
      <c r="BA58" s="370"/>
      <c r="BB58" s="369">
        <f>IF(BB56&lt;BB55,(24*60-(BB55*60+BC55)+(BB56*60+BC56)-BB57)/60,((BB56*60+BC56)-(BB55*60+BC55)-BB57)/60)</f>
        <v>5</v>
      </c>
      <c r="BC58" s="370"/>
      <c r="BD58" s="369">
        <f>IF(BD56&lt;BD55,(24*60-(BD55*60+BE55)+(BD56*60+BE56)-BD57)/60,((BD56*60+BE56)-(BD55*60+BE55)-BD57)/60)</f>
        <v>4</v>
      </c>
      <c r="BE58" s="370"/>
      <c r="BF58" s="369">
        <f>IF(BF56&lt;BF55,(24*60-(BF55*60+BG55)+(BF56*60+BG56)-BF57)/60,((BF56*60+BG56)-(BF55*60+BG55)-BF57)/60)</f>
        <v>5</v>
      </c>
      <c r="BG58" s="370"/>
      <c r="BH58" s="369">
        <f>IF(BH56&lt;BH55,(24*60-(BH55*60+BI55)+(BH56*60+BI56)-BH57)/60,((BH56*60+BI56)-(BH55*60+BI55)-BH57)/60)</f>
        <v>4</v>
      </c>
      <c r="BI58" s="370"/>
      <c r="BJ58" s="369">
        <f>IF(BJ56&lt;BJ55,(24*60-(BJ55*60+BK55)+(BJ56*60+BK56)-BJ57)/60,((BJ56*60+BK56)-(BJ55*60+BK55)-BJ57)/60)</f>
        <v>4</v>
      </c>
      <c r="BK58" s="370"/>
      <c r="BL58" s="369">
        <f>IF(BL56&lt;BL55,(24*60-(BL55*60+BM55)+(BL56*60+BM56)-BL57)/60,((BL56*60+BM56)-(BL55*60+BM55)-BL57)/60)</f>
        <v>0</v>
      </c>
      <c r="BM58" s="370"/>
      <c r="BN58" s="369">
        <f>IF(BN56&lt;BN55,(24*60-(BN55*60+BO55)+(BN56*60+BO56)-BN57)/60,((BN56*60+BO56)-(BN55*60+BO55)-BN57)/60)</f>
        <v>0</v>
      </c>
      <c r="BO58" s="370"/>
      <c r="BP58" s="369">
        <f>IF(BP56&lt;BP55,(24*60-(BP55*60+BQ55)+(BP56*60+BQ56)-BP57)/60,((BP56*60+BQ56)-(BP55*60+BQ55)-BP57)/60)</f>
        <v>0</v>
      </c>
      <c r="BQ58" s="370"/>
      <c r="BR58" s="369">
        <f>SUM(H59:BQ59)+SUM(H61:BP61)/$AR$2</f>
        <v>85.483333333333334</v>
      </c>
      <c r="BS58" s="370"/>
      <c r="BT58" s="112">
        <v>3</v>
      </c>
      <c r="BU58" s="282">
        <f>SUMIFS(H58:BQ58,$H$9:$BQ$9,BT58)</f>
        <v>21.15</v>
      </c>
      <c r="BV58" s="282">
        <f>SUMIFS(H59:BQ59,$H$9:$BQ$9,BT58)+SUMIFS(H61:BQ61,$H$9:$BQ$9,BT58)/$AR$2</f>
        <v>21.483333333333334</v>
      </c>
      <c r="BW58" s="349"/>
      <c r="BX58" s="116"/>
      <c r="BY58" s="110"/>
    </row>
    <row r="59" spans="1:82" s="103" customFormat="1" ht="12" customHeight="1">
      <c r="B59" s="407"/>
      <c r="C59" s="425"/>
      <c r="D59" s="428"/>
      <c r="E59" s="431"/>
      <c r="F59" s="431"/>
      <c r="G59" s="114" t="s">
        <v>148</v>
      </c>
      <c r="H59" s="373"/>
      <c r="I59" s="374"/>
      <c r="J59" s="373"/>
      <c r="K59" s="374"/>
      <c r="L59" s="373"/>
      <c r="M59" s="374"/>
      <c r="N59" s="373"/>
      <c r="O59" s="374"/>
      <c r="P59" s="373"/>
      <c r="Q59" s="374"/>
      <c r="R59" s="373"/>
      <c r="S59" s="374"/>
      <c r="T59" s="373"/>
      <c r="U59" s="374"/>
      <c r="V59" s="373"/>
      <c r="W59" s="374"/>
      <c r="X59" s="373"/>
      <c r="Y59" s="374"/>
      <c r="Z59" s="373"/>
      <c r="AA59" s="374"/>
      <c r="AB59" s="373">
        <v>6.15</v>
      </c>
      <c r="AC59" s="374"/>
      <c r="AD59" s="373"/>
      <c r="AE59" s="374"/>
      <c r="AF59" s="373"/>
      <c r="AG59" s="374"/>
      <c r="AH59" s="373"/>
      <c r="AI59" s="374"/>
      <c r="AJ59" s="373"/>
      <c r="AK59" s="374"/>
      <c r="AL59" s="373"/>
      <c r="AM59" s="374"/>
      <c r="AN59" s="373"/>
      <c r="AO59" s="374"/>
      <c r="AP59" s="373"/>
      <c r="AQ59" s="374"/>
      <c r="AR59" s="373"/>
      <c r="AS59" s="374"/>
      <c r="AT59" s="373"/>
      <c r="AU59" s="374"/>
      <c r="AV59" s="373"/>
      <c r="AW59" s="374"/>
      <c r="AX59" s="373"/>
      <c r="AY59" s="374"/>
      <c r="AZ59" s="373"/>
      <c r="BA59" s="374"/>
      <c r="BB59" s="373"/>
      <c r="BC59" s="374"/>
      <c r="BD59" s="373"/>
      <c r="BE59" s="374"/>
      <c r="BF59" s="373"/>
      <c r="BG59" s="374"/>
      <c r="BH59" s="373"/>
      <c r="BI59" s="374"/>
      <c r="BJ59" s="373"/>
      <c r="BK59" s="374"/>
      <c r="BL59" s="373"/>
      <c r="BM59" s="374"/>
      <c r="BN59" s="373"/>
      <c r="BO59" s="374"/>
      <c r="BP59" s="373"/>
      <c r="BQ59" s="374"/>
      <c r="BR59" s="369" t="s">
        <v>132</v>
      </c>
      <c r="BS59" s="370"/>
      <c r="BT59" s="112">
        <v>4</v>
      </c>
      <c r="BU59" s="282">
        <f>SUMIFS(H58:BQ58,$H$9:$BQ$9,BT59)</f>
        <v>19.5</v>
      </c>
      <c r="BV59" s="282">
        <f>SUMIFS(H59:BQ59,$H$9:$BQ$9,BT59)+SUMIFS(H61:BQ61,$H$9:$BQ$9,BT59)/$AR$2</f>
        <v>20.333333333333332</v>
      </c>
      <c r="BW59" s="115" t="s">
        <v>149</v>
      </c>
      <c r="BX59" s="111"/>
      <c r="BY59" s="110"/>
    </row>
    <row r="60" spans="1:82" s="103" customFormat="1" ht="12" customHeight="1">
      <c r="B60" s="407"/>
      <c r="C60" s="425"/>
      <c r="D60" s="428"/>
      <c r="E60" s="431"/>
      <c r="F60" s="431"/>
      <c r="G60" s="114" t="s">
        <v>150</v>
      </c>
      <c r="H60" s="433" t="s">
        <v>194</v>
      </c>
      <c r="I60" s="434"/>
      <c r="J60" s="433" t="s">
        <v>194</v>
      </c>
      <c r="K60" s="434"/>
      <c r="L60" s="433"/>
      <c r="M60" s="434"/>
      <c r="N60" s="433"/>
      <c r="O60" s="434"/>
      <c r="P60" s="433"/>
      <c r="Q60" s="434"/>
      <c r="R60" s="433"/>
      <c r="S60" s="434"/>
      <c r="T60" s="404" t="s">
        <v>195</v>
      </c>
      <c r="U60" s="405"/>
      <c r="V60" s="404" t="s">
        <v>194</v>
      </c>
      <c r="W60" s="434"/>
      <c r="X60" s="404" t="s">
        <v>194</v>
      </c>
      <c r="Y60" s="434"/>
      <c r="Z60" s="433"/>
      <c r="AA60" s="434"/>
      <c r="AB60" s="404" t="s">
        <v>169</v>
      </c>
      <c r="AC60" s="434"/>
      <c r="AD60" s="433"/>
      <c r="AE60" s="434"/>
      <c r="AF60" s="433"/>
      <c r="AG60" s="434"/>
      <c r="AH60" s="433" t="s">
        <v>195</v>
      </c>
      <c r="AI60" s="434"/>
      <c r="AJ60" s="404" t="s">
        <v>194</v>
      </c>
      <c r="AK60" s="405"/>
      <c r="AL60" s="404" t="s">
        <v>194</v>
      </c>
      <c r="AM60" s="405"/>
      <c r="AN60" s="433"/>
      <c r="AO60" s="434"/>
      <c r="AP60" s="433"/>
      <c r="AQ60" s="434"/>
      <c r="AR60" s="433"/>
      <c r="AS60" s="434"/>
      <c r="AT60" s="433"/>
      <c r="AU60" s="434"/>
      <c r="AV60" s="433" t="s">
        <v>195</v>
      </c>
      <c r="AW60" s="434"/>
      <c r="AX60" s="433" t="s">
        <v>194</v>
      </c>
      <c r="AY60" s="434"/>
      <c r="AZ60" s="433" t="s">
        <v>194</v>
      </c>
      <c r="BA60" s="434"/>
      <c r="BB60" s="433"/>
      <c r="BC60" s="434"/>
      <c r="BD60" s="433"/>
      <c r="BE60" s="434"/>
      <c r="BF60" s="433"/>
      <c r="BG60" s="434"/>
      <c r="BH60" s="433"/>
      <c r="BI60" s="434"/>
      <c r="BJ60" s="396"/>
      <c r="BK60" s="397"/>
      <c r="BL60" s="396" t="s">
        <v>194</v>
      </c>
      <c r="BM60" s="397"/>
      <c r="BN60" s="396" t="s">
        <v>194</v>
      </c>
      <c r="BO60" s="397"/>
      <c r="BP60" s="350" t="s">
        <v>195</v>
      </c>
      <c r="BQ60" s="351"/>
      <c r="BR60" s="113" t="s">
        <v>151</v>
      </c>
      <c r="BS60" s="282">
        <f>SUMIF($H$5:$BQ$5,1,H58:BQ58)-SUMIFS(H58:BQ58,$H$4:$BQ$4,1,$H$5:$BQ$5,1)</f>
        <v>19.3</v>
      </c>
      <c r="BT60" s="112">
        <v>5</v>
      </c>
      <c r="BU60" s="282">
        <f>SUMIFS(H58:BQ58,$H$9:$BQ$9,BT60)</f>
        <v>17</v>
      </c>
      <c r="BV60" s="282">
        <f>SUMIFS(H59:BQ59,$H$9:$BQ$9,BT60)+SUMIFS(H61:BQ61,$H$9:$BQ$9,BT60)/$AR$2</f>
        <v>18.333333333333332</v>
      </c>
      <c r="BW60" s="347">
        <f>BR58-SUMIFS(H58:BQ58,H60:BQ60,"&lt;&gt;"&amp;0)</f>
        <v>3.5333333333333314</v>
      </c>
      <c r="BX60" s="111"/>
      <c r="BY60" s="110"/>
    </row>
    <row r="61" spans="1:82" s="103" customFormat="1" ht="12" customHeight="1" thickBot="1">
      <c r="A61" s="103" t="str">
        <f>B55</f>
        <v>FEMME DE CHAMBRE</v>
      </c>
      <c r="B61" s="408"/>
      <c r="C61" s="426"/>
      <c r="D61" s="429"/>
      <c r="E61" s="432"/>
      <c r="F61" s="432"/>
      <c r="G61" s="109" t="s">
        <v>152</v>
      </c>
      <c r="H61" s="378"/>
      <c r="I61" s="379"/>
      <c r="J61" s="378"/>
      <c r="K61" s="379"/>
      <c r="L61" s="378">
        <v>19</v>
      </c>
      <c r="M61" s="379"/>
      <c r="N61" s="378">
        <v>13</v>
      </c>
      <c r="O61" s="379"/>
      <c r="P61" s="378">
        <v>16</v>
      </c>
      <c r="Q61" s="379"/>
      <c r="R61" s="378">
        <v>15</v>
      </c>
      <c r="S61" s="379"/>
      <c r="T61" s="435"/>
      <c r="U61" s="436"/>
      <c r="V61" s="378"/>
      <c r="W61" s="379"/>
      <c r="X61" s="378"/>
      <c r="Y61" s="379"/>
      <c r="Z61" s="381">
        <v>13</v>
      </c>
      <c r="AA61" s="382"/>
      <c r="AB61" s="378"/>
      <c r="AC61" s="379"/>
      <c r="AD61" s="378">
        <v>14</v>
      </c>
      <c r="AE61" s="379"/>
      <c r="AF61" s="378">
        <v>16</v>
      </c>
      <c r="AG61" s="379"/>
      <c r="AH61" s="378"/>
      <c r="AI61" s="379"/>
      <c r="AJ61" s="378"/>
      <c r="AK61" s="379"/>
      <c r="AL61" s="381"/>
      <c r="AM61" s="382"/>
      <c r="AN61" s="378">
        <v>16</v>
      </c>
      <c r="AO61" s="379"/>
      <c r="AP61" s="378">
        <v>14</v>
      </c>
      <c r="AQ61" s="379"/>
      <c r="AR61" s="378">
        <v>16</v>
      </c>
      <c r="AS61" s="379"/>
      <c r="AT61" s="381">
        <v>16</v>
      </c>
      <c r="AU61" s="382"/>
      <c r="AV61" s="378"/>
      <c r="AW61" s="379"/>
      <c r="AX61" s="378"/>
      <c r="AY61" s="379"/>
      <c r="AZ61" s="381"/>
      <c r="BA61" s="382"/>
      <c r="BB61" s="378">
        <v>15</v>
      </c>
      <c r="BC61" s="379"/>
      <c r="BD61" s="381">
        <v>13</v>
      </c>
      <c r="BE61" s="382"/>
      <c r="BF61" s="378">
        <v>15</v>
      </c>
      <c r="BG61" s="379"/>
      <c r="BH61" s="381">
        <v>13</v>
      </c>
      <c r="BI61" s="382"/>
      <c r="BJ61" s="381">
        <v>14</v>
      </c>
      <c r="BK61" s="382"/>
      <c r="BL61" s="381"/>
      <c r="BM61" s="382"/>
      <c r="BN61" s="378"/>
      <c r="BO61" s="379"/>
      <c r="BP61" s="378"/>
      <c r="BQ61" s="379"/>
      <c r="BR61" s="108" t="s">
        <v>82</v>
      </c>
      <c r="BS61" s="106">
        <f>SUMIF($H$4:$BP$4,1,H58:BQ58)</f>
        <v>0</v>
      </c>
      <c r="BT61" s="107">
        <v>6</v>
      </c>
      <c r="BU61" s="106">
        <f>SUMIFS(H58:BQ58,$H$9:$BQ$9,BT61)</f>
        <v>0</v>
      </c>
      <c r="BV61" s="106">
        <f>SUMIFS(H58:BQ58,$H$9:$BQ$9,BT61)+SUMIFS(H59:BQ59,$H$9:$BQ$9,BT61)</f>
        <v>0</v>
      </c>
      <c r="BW61" s="377"/>
      <c r="BX61" s="105"/>
      <c r="BY61" s="104"/>
    </row>
    <row r="62" spans="1:82" s="103" customFormat="1" ht="12" customHeight="1">
      <c r="A62" s="103" t="str">
        <f>B62</f>
        <v>FEMME DE CHAMBRE</v>
      </c>
      <c r="B62" s="355" t="s">
        <v>170</v>
      </c>
      <c r="C62" s="421"/>
      <c r="D62" s="398"/>
      <c r="E62" s="401">
        <v>108.33</v>
      </c>
      <c r="F62" s="401">
        <f>IFERROR(VLOOKUP(E62,$CN$3:$CP$15,2,FALSE),"")</f>
        <v>5</v>
      </c>
      <c r="G62" s="122" t="s">
        <v>131</v>
      </c>
      <c r="H62" s="121">
        <v>10</v>
      </c>
      <c r="I62" s="121"/>
      <c r="J62" s="121">
        <v>10</v>
      </c>
      <c r="K62" s="121"/>
      <c r="L62" s="121">
        <v>10</v>
      </c>
      <c r="M62" s="121"/>
      <c r="N62" s="121">
        <v>10</v>
      </c>
      <c r="O62" s="121"/>
      <c r="P62" s="121">
        <v>10</v>
      </c>
      <c r="Q62" s="121"/>
      <c r="R62" s="121">
        <v>10</v>
      </c>
      <c r="S62" s="121"/>
      <c r="T62" s="121"/>
      <c r="U62" s="121"/>
      <c r="V62" s="121">
        <v>10</v>
      </c>
      <c r="W62" s="121"/>
      <c r="X62" s="121"/>
      <c r="Y62" s="121"/>
      <c r="Z62" s="121">
        <v>10</v>
      </c>
      <c r="AA62" s="121"/>
      <c r="AB62" s="121"/>
      <c r="AC62" s="121"/>
      <c r="AD62" s="121">
        <v>10</v>
      </c>
      <c r="AE62" s="121"/>
      <c r="AF62" s="121">
        <v>10</v>
      </c>
      <c r="AG62" s="121"/>
      <c r="AH62" s="121">
        <v>10</v>
      </c>
      <c r="AI62" s="121"/>
      <c r="AJ62" s="121"/>
      <c r="AK62" s="121"/>
      <c r="AL62" s="121"/>
      <c r="AM62" s="121"/>
      <c r="AN62" s="121"/>
      <c r="AO62" s="121"/>
      <c r="AP62" s="121">
        <v>10</v>
      </c>
      <c r="AQ62" s="121"/>
      <c r="AR62" s="121">
        <v>10</v>
      </c>
      <c r="AS62" s="121"/>
      <c r="AT62" s="121">
        <v>10</v>
      </c>
      <c r="AU62" s="121"/>
      <c r="AV62" s="121"/>
      <c r="AW62" s="121"/>
      <c r="AX62" s="121">
        <v>10</v>
      </c>
      <c r="AY62" s="121"/>
      <c r="AZ62" s="121"/>
      <c r="BA62" s="121"/>
      <c r="BB62" s="121"/>
      <c r="BC62" s="121"/>
      <c r="BD62" s="121"/>
      <c r="BE62" s="121"/>
      <c r="BF62" s="121"/>
      <c r="BG62" s="121"/>
      <c r="BH62" s="121"/>
      <c r="BI62" s="121"/>
      <c r="BJ62" s="121"/>
      <c r="BK62" s="121"/>
      <c r="BL62" s="121"/>
      <c r="BM62" s="121"/>
      <c r="BN62" s="121"/>
      <c r="BO62" s="121"/>
      <c r="BP62" s="121"/>
      <c r="BQ62" s="121"/>
      <c r="BR62" s="367" t="s">
        <v>132</v>
      </c>
      <c r="BS62" s="368"/>
      <c r="BT62" s="120" t="s">
        <v>117</v>
      </c>
      <c r="BU62" s="120" t="s">
        <v>133</v>
      </c>
      <c r="BV62" s="120" t="s">
        <v>134</v>
      </c>
      <c r="BW62" s="118" t="s">
        <v>135</v>
      </c>
      <c r="BX62" s="119" t="s">
        <v>210</v>
      </c>
      <c r="BY62" s="118">
        <v>82.17</v>
      </c>
      <c r="CB62" s="101"/>
      <c r="CC62" s="101"/>
      <c r="CD62" s="101"/>
    </row>
    <row r="63" spans="1:82" s="103" customFormat="1" ht="12" customHeight="1">
      <c r="B63" s="356"/>
      <c r="C63" s="422"/>
      <c r="D63" s="399"/>
      <c r="E63" s="402"/>
      <c r="F63" s="402"/>
      <c r="G63" s="114" t="s">
        <v>140</v>
      </c>
      <c r="H63" s="117">
        <v>17</v>
      </c>
      <c r="I63" s="117">
        <v>30</v>
      </c>
      <c r="J63" s="117">
        <v>17</v>
      </c>
      <c r="K63" s="117">
        <v>30</v>
      </c>
      <c r="L63" s="117">
        <v>17</v>
      </c>
      <c r="M63" s="117">
        <v>10</v>
      </c>
      <c r="N63" s="117">
        <v>17</v>
      </c>
      <c r="O63" s="117">
        <v>10</v>
      </c>
      <c r="P63" s="117">
        <v>15</v>
      </c>
      <c r="Q63" s="117"/>
      <c r="R63" s="117">
        <v>14</v>
      </c>
      <c r="S63" s="117">
        <v>30</v>
      </c>
      <c r="T63" s="117"/>
      <c r="U63" s="117"/>
      <c r="V63" s="117">
        <v>15</v>
      </c>
      <c r="W63" s="117"/>
      <c r="X63" s="117"/>
      <c r="Y63" s="117"/>
      <c r="Z63" s="117">
        <v>15</v>
      </c>
      <c r="AA63" s="117">
        <v>45</v>
      </c>
      <c r="AB63" s="117"/>
      <c r="AC63" s="117"/>
      <c r="AD63" s="117">
        <v>15</v>
      </c>
      <c r="AE63" s="117">
        <v>15</v>
      </c>
      <c r="AF63" s="117">
        <v>15</v>
      </c>
      <c r="AG63" s="117"/>
      <c r="AH63" s="117">
        <v>16</v>
      </c>
      <c r="AI63" s="117"/>
      <c r="AJ63" s="117"/>
      <c r="AK63" s="117"/>
      <c r="AL63" s="117"/>
      <c r="AM63" s="117"/>
      <c r="AN63" s="117"/>
      <c r="AO63" s="117"/>
      <c r="AP63" s="117">
        <v>17</v>
      </c>
      <c r="AQ63" s="117">
        <v>20</v>
      </c>
      <c r="AR63" s="117">
        <v>16</v>
      </c>
      <c r="AS63" s="117"/>
      <c r="AT63" s="117">
        <v>13</v>
      </c>
      <c r="AU63" s="117">
        <v>30</v>
      </c>
      <c r="AV63" s="117"/>
      <c r="AW63" s="117"/>
      <c r="AX63" s="117">
        <v>16</v>
      </c>
      <c r="AY63" s="117">
        <v>50</v>
      </c>
      <c r="AZ63" s="117"/>
      <c r="BA63" s="117"/>
      <c r="BB63" s="117"/>
      <c r="BC63" s="117"/>
      <c r="BD63" s="117"/>
      <c r="BE63" s="117"/>
      <c r="BF63" s="117"/>
      <c r="BG63" s="117"/>
      <c r="BH63" s="117"/>
      <c r="BI63" s="117"/>
      <c r="BJ63" s="117"/>
      <c r="BK63" s="117"/>
      <c r="BL63" s="117"/>
      <c r="BM63" s="117"/>
      <c r="BN63" s="117"/>
      <c r="BO63" s="117"/>
      <c r="BP63" s="117"/>
      <c r="BQ63" s="117"/>
      <c r="BR63" s="369">
        <f>SUM(H65:BQ65)</f>
        <v>89.5</v>
      </c>
      <c r="BS63" s="370"/>
      <c r="BT63" s="112">
        <v>1</v>
      </c>
      <c r="BU63" s="282">
        <f>SUMIFS(H65:BQ65,$H$9:$BQ$9,BT63)</f>
        <v>22.166666666666668</v>
      </c>
      <c r="BV63" s="282">
        <f>SUMIFS(H66:BQ66,$H$9:$BQ$9,BT63)+SUMIFS(H68:BQ68,$H$9:$BQ$9,BT63)/$AR$2</f>
        <v>22.17</v>
      </c>
      <c r="BW63" s="347">
        <f>IFERROR((BR63-E62+((COUNTA(H67:BQ67)-COUNTIF(H67:BQ67,"R")-COUNT(H67:BQ67))*F62)),"")</f>
        <v>96.17</v>
      </c>
      <c r="BX63" s="116" t="s">
        <v>169</v>
      </c>
      <c r="BY63" s="110">
        <v>7.33</v>
      </c>
    </row>
    <row r="64" spans="1:82" s="103" customFormat="1" ht="12" customHeight="1">
      <c r="B64" s="356"/>
      <c r="C64" s="422"/>
      <c r="D64" s="399"/>
      <c r="E64" s="402"/>
      <c r="F64" s="402"/>
      <c r="G64" s="114" t="s">
        <v>143</v>
      </c>
      <c r="H64" s="350"/>
      <c r="I64" s="351"/>
      <c r="J64" s="350"/>
      <c r="K64" s="351"/>
      <c r="L64" s="350"/>
      <c r="M64" s="351"/>
      <c r="N64" s="350"/>
      <c r="O64" s="351"/>
      <c r="P64" s="350"/>
      <c r="Q64" s="351"/>
      <c r="R64" s="350"/>
      <c r="S64" s="351"/>
      <c r="T64" s="350"/>
      <c r="U64" s="351"/>
      <c r="V64" s="350"/>
      <c r="W64" s="351"/>
      <c r="X64" s="350"/>
      <c r="Y64" s="351"/>
      <c r="Z64" s="350"/>
      <c r="AA64" s="351"/>
      <c r="AB64" s="350"/>
      <c r="AC64" s="351"/>
      <c r="AD64" s="350"/>
      <c r="AE64" s="351"/>
      <c r="AF64" s="350"/>
      <c r="AG64" s="351"/>
      <c r="AH64" s="350"/>
      <c r="AI64" s="351"/>
      <c r="AJ64" s="350"/>
      <c r="AK64" s="351"/>
      <c r="AL64" s="350"/>
      <c r="AM64" s="351"/>
      <c r="AN64" s="350"/>
      <c r="AO64" s="351"/>
      <c r="AP64" s="350"/>
      <c r="AQ64" s="351"/>
      <c r="AR64" s="350"/>
      <c r="AS64" s="351"/>
      <c r="AT64" s="350"/>
      <c r="AU64" s="351"/>
      <c r="AV64" s="350"/>
      <c r="AW64" s="351"/>
      <c r="AX64" s="350"/>
      <c r="AY64" s="351"/>
      <c r="AZ64" s="350"/>
      <c r="BA64" s="351"/>
      <c r="BB64" s="350"/>
      <c r="BC64" s="351"/>
      <c r="BD64" s="350">
        <v>0</v>
      </c>
      <c r="BE64" s="351"/>
      <c r="BF64" s="350"/>
      <c r="BG64" s="351"/>
      <c r="BH64" s="350"/>
      <c r="BI64" s="351"/>
      <c r="BJ64" s="350"/>
      <c r="BK64" s="351"/>
      <c r="BL64" s="350"/>
      <c r="BM64" s="351"/>
      <c r="BN64" s="350"/>
      <c r="BO64" s="351"/>
      <c r="BP64" s="350"/>
      <c r="BQ64" s="351"/>
      <c r="BR64" s="369" t="s">
        <v>144</v>
      </c>
      <c r="BS64" s="370"/>
      <c r="BT64" s="112">
        <v>2</v>
      </c>
      <c r="BU64" s="282">
        <f>SUMIFS(H65:BQ65,$H$9:$BQ$9,BT64)</f>
        <v>27.416666666666668</v>
      </c>
      <c r="BV64" s="282">
        <f>SUMIFS(H66:BQ66,$H$9:$BQ$9,BT64)+SUMIFS(H68:BQ68,$H$9:$BQ$9,BT64)/$AR$2</f>
        <v>27.42</v>
      </c>
      <c r="BW64" s="348"/>
      <c r="BX64" s="116"/>
      <c r="BY64" s="110"/>
    </row>
    <row r="65" spans="1:82" s="103" customFormat="1" ht="12" customHeight="1">
      <c r="B65" s="356"/>
      <c r="C65" s="422"/>
      <c r="D65" s="399"/>
      <c r="E65" s="402"/>
      <c r="F65" s="402"/>
      <c r="G65" s="114" t="s">
        <v>147</v>
      </c>
      <c r="H65" s="369">
        <f>IF(H63&lt;H62,(24*60-(H62*60+I62)+(H63*60+I63)-H64)/60,((H63*60+I63)-(H62*60+I62)-H64)/60)</f>
        <v>7.5</v>
      </c>
      <c r="I65" s="370"/>
      <c r="J65" s="369">
        <f>IF(J63&lt;J62,(24*60-(J62*60+K62)+(J63*60+K63)-J64)/60,((J63*60+K63)-(J62*60+K62)-J64)/60)</f>
        <v>7.5</v>
      </c>
      <c r="K65" s="370"/>
      <c r="L65" s="369">
        <f>IF(L63&lt;L62,(24*60-(L62*60+M62)+(L63*60+M63)-L64)/60,((L63*60+M63)-(L62*60+M62)-L64)/60)</f>
        <v>7.166666666666667</v>
      </c>
      <c r="M65" s="370"/>
      <c r="N65" s="369">
        <f>IF(N63&lt;N62,(24*60-(N62*60+O62)+(N63*60+O63)-N64)/60,((N63*60+O63)-(N62*60+O62)-N64)/60)</f>
        <v>7.166666666666667</v>
      </c>
      <c r="O65" s="370"/>
      <c r="P65" s="369">
        <f>IF(P63&lt;P62,(24*60-(P62*60+Q62)+(P63*60+Q63)-P64)/60,((P63*60+Q63)-(P62*60+Q62)-P64)/60)</f>
        <v>5</v>
      </c>
      <c r="Q65" s="370"/>
      <c r="R65" s="369">
        <f>IF(R63&lt;R62,(24*60-(R62*60+S62)+(R63*60+S63)-R64)/60,((R63*60+S63)-(R62*60+S62)-R64)/60)</f>
        <v>4.5</v>
      </c>
      <c r="S65" s="370"/>
      <c r="T65" s="369">
        <f>IF(T63&lt;T62,(24*60-(T62*60+U62)+(T63*60+U63)-T64)/60,((T63*60+U63)-(T62*60+U62)-T64)/60)</f>
        <v>0</v>
      </c>
      <c r="U65" s="370"/>
      <c r="V65" s="369">
        <f>IF(V63&lt;V62,(24*60-(V62*60+W62)+(V63*60+W63)-V64)/60,((V63*60+W63)-(V62*60+W62)-V64)/60)</f>
        <v>5</v>
      </c>
      <c r="W65" s="370"/>
      <c r="X65" s="369"/>
      <c r="Y65" s="370"/>
      <c r="Z65" s="369">
        <f>IF(Z63&lt;Z62,(24*60-(Z62*60+AA62)+(Z63*60+AA63)-Z64)/60,((Z63*60+AA63)-(Z62*60+AA62)-Z64)/60)</f>
        <v>5.75</v>
      </c>
      <c r="AA65" s="370"/>
      <c r="AB65" s="369">
        <f>IF(AB63&lt;AB62,(24*60-(AB62*60+AC62)+(AB63*60+AC63)-AB64)/60,((AB63*60+AC63)-(AB62*60+AC62)-AB64)/60)</f>
        <v>0</v>
      </c>
      <c r="AC65" s="370"/>
      <c r="AD65" s="369">
        <f>IF(AD63&lt;AD62,(24*60-(AD62*60+AE62)+(AD63*60+AE63)-AD64)/60,((AD63*60+AE63)-(AD62*60+AE62)-AD64)/60)</f>
        <v>5.25</v>
      </c>
      <c r="AE65" s="370"/>
      <c r="AF65" s="369">
        <f>IF(AF63&lt;AF62,(24*60-(AF62*60+AG62)+(AF63*60+AG63)-AF64)/60,((AF63*60+AG63)-(AF62*60+AG62)-AF64)/60)</f>
        <v>5</v>
      </c>
      <c r="AG65" s="370"/>
      <c r="AH65" s="369">
        <f>IF(AH63&lt;AH62,(24*60-(AH62*60+AI62)+(AH63*60+AI63)-AH64)/60,((AH63*60+AI63)-(AH62*60+AI62)-AH64)/60)</f>
        <v>6</v>
      </c>
      <c r="AI65" s="370"/>
      <c r="AJ65" s="369">
        <f>IF(AJ63&lt;AJ62,(24*60-(AJ62*60+AK62)+(AJ63*60+AK63)-AJ64)/60,((AJ63*60+AK63)-(AJ62*60+AK62)-AJ64)/60)</f>
        <v>0</v>
      </c>
      <c r="AK65" s="370"/>
      <c r="AL65" s="369">
        <f>IF(AL63&lt;AL62,(24*60-(AL62*60+AM62)+(AL63*60+AM63)-AL64)/60,((AL63*60+AM63)-(AL62*60+AM62)-AL64)/60)</f>
        <v>0</v>
      </c>
      <c r="AM65" s="370"/>
      <c r="AN65" s="369">
        <f>IF(AN63&lt;AN62,(24*60-(AN62*60+AO62)+(AN63*60+AO63)-AN64)/60,((AN63*60+AO63)-(AN62*60+AO62)-AN64)/60)</f>
        <v>0</v>
      </c>
      <c r="AO65" s="370"/>
      <c r="AP65" s="369">
        <f>IF(AP63&lt;AP62,(24*60-(AP62*60+AQ62)+(AP63*60+AQ63)-AP64)/60,((AP63*60+AQ63)-(AP62*60+AQ62)-AP64)/60)</f>
        <v>7.333333333333333</v>
      </c>
      <c r="AQ65" s="370"/>
      <c r="AR65" s="369">
        <f>IF(AR63&lt;AR62,(24*60-(AR62*60+AS62)+(AR63*60+AS63)-AR64)/60,((AR63*60+AS63)-(AR62*60+AS62)-AR64)/60)</f>
        <v>6</v>
      </c>
      <c r="AS65" s="370"/>
      <c r="AT65" s="369">
        <f>IF(AT63&lt;AT62,(24*60-(AT62*60+AU62)+(AT63*60+AU63)-AT64)/60,((AT63*60+AU63)-(AT62*60+AU62)-AT64)/60)</f>
        <v>3.5</v>
      </c>
      <c r="AU65" s="370"/>
      <c r="AV65" s="369">
        <f>IF(AV63&lt;AV62,(24*60-(AV62*60+AW62)+(AV63*60+AW63)-AV64)/60,((AV63*60+AW63)-(AV62*60+AW62)-AV64)/60)</f>
        <v>0</v>
      </c>
      <c r="AW65" s="370"/>
      <c r="AX65" s="369">
        <f>IF(AX63&lt;AX62,(24*60-(AX62*60+AY62)+(AX63*60+AY63)-AX64)/60,((AX63*60+AY63)-(AX62*60+AY62)-AX64)/60)</f>
        <v>6.833333333333333</v>
      </c>
      <c r="AY65" s="370"/>
      <c r="AZ65" s="369">
        <f>IF(AZ63&lt;AZ62,(24*60-(AZ62*60+BA62)+(AZ63*60+BA63)-AZ64)/60,((AZ63*60+BA63)-(AZ62*60+BA62)-AZ64)/60)</f>
        <v>0</v>
      </c>
      <c r="BA65" s="370"/>
      <c r="BB65" s="369">
        <f>IF(BB63&lt;BB62,(24*60-(BB62*60+BC62)+(BB63*60+BC63)-BB64)/60,((BB63*60+BC63)-(BB62*60+BC62)-BB64)/60)</f>
        <v>0</v>
      </c>
      <c r="BC65" s="370"/>
      <c r="BD65" s="369">
        <f>IF(BD63&lt;BD62,(24*60-(BD62*60+BE62)+(BD63*60+BE63)-BD64)/60,((BD63*60+BE63)-(BD62*60+BE62)-BD64)/60)</f>
        <v>0</v>
      </c>
      <c r="BE65" s="370"/>
      <c r="BF65" s="369">
        <f>IF(BF63&lt;BF62,(24*60-(BF62*60+BG62)+(BF63*60+BG63)-BF64)/60,((BF63*60+BG63)-(BF62*60+BG62)-BF64)/60)</f>
        <v>0</v>
      </c>
      <c r="BG65" s="370"/>
      <c r="BH65" s="369">
        <f>IF(BH63&lt;BH62,(24*60-(BH62*60+BI62)+(BH63*60+BI63)-BH64)/60,((BH63*60+BI63)-(BH62*60+BI62)-BH64)/60)</f>
        <v>0</v>
      </c>
      <c r="BI65" s="370"/>
      <c r="BJ65" s="369">
        <f>IF(BJ63&lt;BJ62,(24*60-(BJ62*60+BK62)+(BJ63*60+BK63)-BJ64)/60,((BJ63*60+BK63)-(BJ62*60+BK62)-BJ64)/60)</f>
        <v>0</v>
      </c>
      <c r="BK65" s="370"/>
      <c r="BL65" s="369">
        <f>IF(BL63&lt;BL62,(24*60-(BL62*60+BM62)+(BL63*60+BM63)-BL64)/60,((BL63*60+BM63)-(BL62*60+BM62)-BL64)/60)</f>
        <v>0</v>
      </c>
      <c r="BM65" s="370"/>
      <c r="BN65" s="369">
        <f>IF(BN63&lt;BN62,(24*60-(BN62*60+BO62)+(BN63*60+BO63)-BN64)/60,((BN63*60+BO63)-(BN62*60+BO62)-BN64)/60)</f>
        <v>0</v>
      </c>
      <c r="BO65" s="370"/>
      <c r="BP65" s="369">
        <f>IF(BP63&lt;BP62,(24*60-(BP62*60+BQ62)+(BP63*60+BQ63)-BP64)/60,((BP63*60+BQ63)-(BP62*60+BQ62)-BP64)/60)</f>
        <v>0</v>
      </c>
      <c r="BQ65" s="370"/>
      <c r="BR65" s="380">
        <f>SUM(H66:BQ66)+SUM(H68:BP68)/$AR$2</f>
        <v>89.5</v>
      </c>
      <c r="BS65" s="380"/>
      <c r="BT65" s="112">
        <v>3</v>
      </c>
      <c r="BU65" s="282">
        <f>SUMIFS(H65:BQ65,$H$9:$BQ$9,BT65)</f>
        <v>16.25</v>
      </c>
      <c r="BV65" s="282">
        <f>SUMIFS(H66:BQ66,$H$9:$BQ$9,BT65)+SUMIFS(H68:BQ68,$H$9:$BQ$9,BT65)/$AR$2</f>
        <v>16.25</v>
      </c>
      <c r="BW65" s="349"/>
      <c r="BX65" s="116"/>
      <c r="BY65" s="110"/>
    </row>
    <row r="66" spans="1:82" s="103" customFormat="1" ht="12" customHeight="1">
      <c r="B66" s="356"/>
      <c r="C66" s="422"/>
      <c r="D66" s="399"/>
      <c r="E66" s="402"/>
      <c r="F66" s="402"/>
      <c r="G66" s="114" t="s">
        <v>148</v>
      </c>
      <c r="H66" s="373">
        <v>7.5</v>
      </c>
      <c r="I66" s="374"/>
      <c r="J66" s="373">
        <v>7.5</v>
      </c>
      <c r="K66" s="374"/>
      <c r="L66" s="373">
        <v>7.17</v>
      </c>
      <c r="M66" s="374"/>
      <c r="N66" s="373">
        <v>7.17</v>
      </c>
      <c r="O66" s="374"/>
      <c r="P66" s="373">
        <v>5</v>
      </c>
      <c r="Q66" s="374"/>
      <c r="R66" s="373">
        <v>4.5</v>
      </c>
      <c r="S66" s="374"/>
      <c r="T66" s="373"/>
      <c r="U66" s="374"/>
      <c r="V66" s="373">
        <v>5</v>
      </c>
      <c r="W66" s="374"/>
      <c r="X66" s="373"/>
      <c r="Y66" s="374"/>
      <c r="Z66" s="373">
        <v>5.75</v>
      </c>
      <c r="AA66" s="374"/>
      <c r="AB66" s="373"/>
      <c r="AC66" s="374"/>
      <c r="AD66" s="373">
        <v>5.25</v>
      </c>
      <c r="AE66" s="374"/>
      <c r="AF66" s="373">
        <v>5</v>
      </c>
      <c r="AG66" s="374"/>
      <c r="AH66" s="373">
        <v>6</v>
      </c>
      <c r="AI66" s="374"/>
      <c r="AJ66" s="373"/>
      <c r="AK66" s="374"/>
      <c r="AL66" s="373"/>
      <c r="AM66" s="374"/>
      <c r="AN66" s="373"/>
      <c r="AO66" s="374"/>
      <c r="AP66" s="373">
        <v>7.33</v>
      </c>
      <c r="AQ66" s="374"/>
      <c r="AR66" s="373">
        <v>6</v>
      </c>
      <c r="AS66" s="374"/>
      <c r="AT66" s="373">
        <v>3.5</v>
      </c>
      <c r="AU66" s="374"/>
      <c r="AV66" s="373"/>
      <c r="AW66" s="374"/>
      <c r="AX66" s="373">
        <v>6.83</v>
      </c>
      <c r="AY66" s="374"/>
      <c r="AZ66" s="373"/>
      <c r="BA66" s="374"/>
      <c r="BB66" s="373"/>
      <c r="BC66" s="374"/>
      <c r="BD66" s="373"/>
      <c r="BE66" s="374"/>
      <c r="BF66" s="373"/>
      <c r="BG66" s="374"/>
      <c r="BH66" s="373"/>
      <c r="BI66" s="374"/>
      <c r="BJ66" s="373"/>
      <c r="BK66" s="374"/>
      <c r="BL66" s="373"/>
      <c r="BM66" s="374"/>
      <c r="BN66" s="373"/>
      <c r="BO66" s="374"/>
      <c r="BP66" s="373"/>
      <c r="BQ66" s="374"/>
      <c r="BR66" s="380" t="s">
        <v>132</v>
      </c>
      <c r="BS66" s="380"/>
      <c r="BT66" s="112">
        <v>4</v>
      </c>
      <c r="BU66" s="282">
        <f>SUMIFS(H65:BQ65,$H$9:$BQ$9,BT66)</f>
        <v>23.666666666666664</v>
      </c>
      <c r="BV66" s="282">
        <f>SUMIFS(H66:BQ66,$H$9:$BQ$9,BT66)+SUMIFS(H68:BQ68,$H$9:$BQ$9,BT66)/$AR$2</f>
        <v>23.659999999999997</v>
      </c>
      <c r="BW66" s="115" t="s">
        <v>149</v>
      </c>
      <c r="BX66" s="111"/>
      <c r="BY66" s="110"/>
    </row>
    <row r="67" spans="1:82" s="103" customFormat="1" ht="12" customHeight="1">
      <c r="B67" s="356"/>
      <c r="C67" s="422"/>
      <c r="D67" s="399"/>
      <c r="E67" s="402"/>
      <c r="F67" s="402"/>
      <c r="G67" s="114" t="s">
        <v>150</v>
      </c>
      <c r="H67" s="375" t="s">
        <v>210</v>
      </c>
      <c r="I67" s="376"/>
      <c r="J67" s="375" t="s">
        <v>210</v>
      </c>
      <c r="K67" s="376"/>
      <c r="L67" s="375" t="s">
        <v>210</v>
      </c>
      <c r="M67" s="376"/>
      <c r="N67" s="375" t="s">
        <v>210</v>
      </c>
      <c r="O67" s="376"/>
      <c r="P67" s="375" t="s">
        <v>210</v>
      </c>
      <c r="Q67" s="376"/>
      <c r="R67" s="375" t="s">
        <v>210</v>
      </c>
      <c r="S67" s="376"/>
      <c r="T67" s="375" t="s">
        <v>194</v>
      </c>
      <c r="U67" s="376"/>
      <c r="V67" s="375" t="s">
        <v>210</v>
      </c>
      <c r="W67" s="376"/>
      <c r="X67" s="375" t="s">
        <v>194</v>
      </c>
      <c r="Y67" s="376"/>
      <c r="Z67" s="375" t="s">
        <v>210</v>
      </c>
      <c r="AA67" s="376"/>
      <c r="AB67" s="375" t="s">
        <v>195</v>
      </c>
      <c r="AC67" s="376"/>
      <c r="AD67" s="375" t="s">
        <v>210</v>
      </c>
      <c r="AE67" s="376"/>
      <c r="AF67" s="375" t="s">
        <v>210</v>
      </c>
      <c r="AG67" s="376"/>
      <c r="AH67" s="375" t="s">
        <v>210</v>
      </c>
      <c r="AI67" s="376"/>
      <c r="AJ67" s="375" t="s">
        <v>195</v>
      </c>
      <c r="AK67" s="376"/>
      <c r="AL67" s="375" t="s">
        <v>194</v>
      </c>
      <c r="AM67" s="376"/>
      <c r="AN67" s="375" t="s">
        <v>194</v>
      </c>
      <c r="AO67" s="376"/>
      <c r="AP67" s="375" t="s">
        <v>169</v>
      </c>
      <c r="AQ67" s="376"/>
      <c r="AR67" s="375"/>
      <c r="AS67" s="376"/>
      <c r="AT67" s="375"/>
      <c r="AU67" s="376"/>
      <c r="AV67" s="375" t="s">
        <v>194</v>
      </c>
      <c r="AW67" s="376"/>
      <c r="AX67" s="375"/>
      <c r="AY67" s="376"/>
      <c r="AZ67" s="375" t="s">
        <v>211</v>
      </c>
      <c r="BA67" s="376"/>
      <c r="BB67" s="375" t="s">
        <v>211</v>
      </c>
      <c r="BC67" s="376"/>
      <c r="BD67" s="375" t="s">
        <v>211</v>
      </c>
      <c r="BE67" s="376"/>
      <c r="BF67" s="375" t="s">
        <v>211</v>
      </c>
      <c r="BG67" s="376"/>
      <c r="BH67" s="375" t="s">
        <v>211</v>
      </c>
      <c r="BI67" s="376"/>
      <c r="BJ67" s="375" t="s">
        <v>211</v>
      </c>
      <c r="BK67" s="376"/>
      <c r="BL67" s="375" t="s">
        <v>211</v>
      </c>
      <c r="BM67" s="376"/>
      <c r="BN67" s="375" t="s">
        <v>211</v>
      </c>
      <c r="BO67" s="376"/>
      <c r="BP67" s="375" t="s">
        <v>211</v>
      </c>
      <c r="BQ67" s="376"/>
      <c r="BR67" s="113" t="s">
        <v>151</v>
      </c>
      <c r="BS67" s="282">
        <f>SUMIF($H$5:$BQ$5,1,H65:BQ65)-SUMIFS(H65:BQ65,$H$4:$BQ$4,1,$H$5:$BQ$5,1)</f>
        <v>12.916666666666668</v>
      </c>
      <c r="BT67" s="112">
        <v>5</v>
      </c>
      <c r="BU67" s="282">
        <f>SUMIFS(H65:BQ65,$H$9:$BQ$9,BT67)</f>
        <v>0</v>
      </c>
      <c r="BV67" s="282">
        <f>SUMIFS(H66:BQ66,$H$9:$BQ$9,BT67)+SUMIFS(H68:BQ68,$H$9:$BQ$9,BT67)/$AR$2</f>
        <v>0</v>
      </c>
      <c r="BW67" s="347">
        <f>BR65-SUMIFS(H65:BQ65,H67:BQ67,"&lt;&gt;"&amp;0)</f>
        <v>0</v>
      </c>
      <c r="BX67" s="111"/>
      <c r="BY67" s="110"/>
    </row>
    <row r="68" spans="1:82" s="103" customFormat="1" ht="12" customHeight="1" thickBot="1">
      <c r="A68" s="103" t="str">
        <f>B62</f>
        <v>FEMME DE CHAMBRE</v>
      </c>
      <c r="B68" s="357"/>
      <c r="C68" s="423"/>
      <c r="D68" s="400"/>
      <c r="E68" s="403"/>
      <c r="F68" s="403"/>
      <c r="G68" s="109" t="s">
        <v>152</v>
      </c>
      <c r="H68" s="378"/>
      <c r="I68" s="379"/>
      <c r="J68" s="378"/>
      <c r="K68" s="379"/>
      <c r="L68" s="378"/>
      <c r="M68" s="379"/>
      <c r="N68" s="378"/>
      <c r="O68" s="379"/>
      <c r="P68" s="378"/>
      <c r="Q68" s="379"/>
      <c r="R68" s="378"/>
      <c r="S68" s="379"/>
      <c r="T68" s="378"/>
      <c r="U68" s="379"/>
      <c r="V68" s="378"/>
      <c r="W68" s="379"/>
      <c r="X68" s="378"/>
      <c r="Y68" s="379"/>
      <c r="Z68" s="378"/>
      <c r="AA68" s="379"/>
      <c r="AB68" s="378"/>
      <c r="AC68" s="379"/>
      <c r="AD68" s="378"/>
      <c r="AE68" s="379"/>
      <c r="AF68" s="378"/>
      <c r="AG68" s="379"/>
      <c r="AH68" s="378"/>
      <c r="AI68" s="379"/>
      <c r="AJ68" s="378"/>
      <c r="AK68" s="379"/>
      <c r="AL68" s="378"/>
      <c r="AM68" s="379"/>
      <c r="AN68" s="378"/>
      <c r="AO68" s="379"/>
      <c r="AP68" s="378"/>
      <c r="AQ68" s="379"/>
      <c r="AR68" s="381"/>
      <c r="AS68" s="382"/>
      <c r="AT68" s="378"/>
      <c r="AU68" s="379"/>
      <c r="AV68" s="378"/>
      <c r="AW68" s="379"/>
      <c r="AX68" s="378"/>
      <c r="AY68" s="379"/>
      <c r="AZ68" s="378"/>
      <c r="BA68" s="379"/>
      <c r="BB68" s="378"/>
      <c r="BC68" s="379"/>
      <c r="BD68" s="378"/>
      <c r="BE68" s="379"/>
      <c r="BF68" s="378"/>
      <c r="BG68" s="379"/>
      <c r="BH68" s="378"/>
      <c r="BI68" s="379"/>
      <c r="BJ68" s="378"/>
      <c r="BK68" s="379"/>
      <c r="BL68" s="378"/>
      <c r="BM68" s="379"/>
      <c r="BN68" s="378"/>
      <c r="BO68" s="379"/>
      <c r="BP68" s="378"/>
      <c r="BQ68" s="379"/>
      <c r="BR68" s="108" t="s">
        <v>82</v>
      </c>
      <c r="BS68" s="106">
        <f>SUMIF($H$4:$BP$4,1,H65:BQ65)</f>
        <v>7.5</v>
      </c>
      <c r="BT68" s="107">
        <v>6</v>
      </c>
      <c r="BU68" s="106">
        <f>SUMIFS(H65:BQ65,$H$9:$BQ$9,BT68)</f>
        <v>0</v>
      </c>
      <c r="BV68" s="106">
        <f>SUMIFS(H65:BQ65,$H$9:$BQ$9,BT68)+SUMIFS(H66:BQ66,$H$9:$BQ$9,BT68)</f>
        <v>0</v>
      </c>
      <c r="BW68" s="377"/>
      <c r="BX68" s="105"/>
      <c r="BY68" s="104"/>
    </row>
    <row r="69" spans="1:82" s="103" customFormat="1" ht="12" customHeight="1">
      <c r="A69" s="103" t="str">
        <f>B69</f>
        <v>FEMME DE CHAMBRE</v>
      </c>
      <c r="B69" s="355" t="s">
        <v>170</v>
      </c>
      <c r="C69" s="421"/>
      <c r="D69" s="398"/>
      <c r="E69" s="437">
        <v>108.33</v>
      </c>
      <c r="F69" s="401">
        <f>IFERROR(VLOOKUP(E69,$CN$3:$CP$15,2,FALSE),"")</f>
        <v>5</v>
      </c>
      <c r="G69" s="122" t="s">
        <v>131</v>
      </c>
      <c r="H69" s="121">
        <v>8</v>
      </c>
      <c r="I69" s="121"/>
      <c r="J69" s="121"/>
      <c r="K69" s="121"/>
      <c r="L69" s="121">
        <v>8</v>
      </c>
      <c r="M69" s="121"/>
      <c r="N69" s="121">
        <v>6</v>
      </c>
      <c r="O69" s="121"/>
      <c r="P69" s="121">
        <v>6</v>
      </c>
      <c r="Q69" s="121"/>
      <c r="R69" s="121"/>
      <c r="S69" s="121"/>
      <c r="T69" s="121">
        <v>6</v>
      </c>
      <c r="U69" s="121"/>
      <c r="V69" s="121">
        <v>9</v>
      </c>
      <c r="W69" s="121"/>
      <c r="X69" s="121"/>
      <c r="Y69" s="121"/>
      <c r="Z69" s="121">
        <v>8</v>
      </c>
      <c r="AA69" s="121"/>
      <c r="AB69" s="121">
        <v>9</v>
      </c>
      <c r="AC69" s="121"/>
      <c r="AD69" s="121">
        <v>6</v>
      </c>
      <c r="AE69" s="121"/>
      <c r="AF69" s="121"/>
      <c r="AG69" s="121"/>
      <c r="AH69" s="121"/>
      <c r="AI69" s="121"/>
      <c r="AJ69" s="121">
        <v>6</v>
      </c>
      <c r="AK69" s="121"/>
      <c r="AL69" s="121">
        <v>8</v>
      </c>
      <c r="AM69" s="121"/>
      <c r="AN69" s="121">
        <v>8</v>
      </c>
      <c r="AO69" s="121"/>
      <c r="AP69" s="121">
        <v>6</v>
      </c>
      <c r="AQ69" s="121"/>
      <c r="AR69" s="121">
        <v>6</v>
      </c>
      <c r="AS69" s="121"/>
      <c r="AT69" s="121"/>
      <c r="AU69" s="121"/>
      <c r="AV69" s="121">
        <v>6</v>
      </c>
      <c r="AW69" s="121"/>
      <c r="AX69" s="121">
        <v>6</v>
      </c>
      <c r="AY69" s="121">
        <v>30</v>
      </c>
      <c r="AZ69" s="121"/>
      <c r="BA69" s="121"/>
      <c r="BB69" s="121"/>
      <c r="BC69" s="121"/>
      <c r="BD69" s="121">
        <v>6</v>
      </c>
      <c r="BE69" s="121"/>
      <c r="BF69" s="121">
        <v>6</v>
      </c>
      <c r="BG69" s="121"/>
      <c r="BH69" s="121"/>
      <c r="BI69" s="121"/>
      <c r="BJ69" s="121">
        <v>6</v>
      </c>
      <c r="BK69" s="121"/>
      <c r="BL69" s="121">
        <v>6</v>
      </c>
      <c r="BM69" s="121"/>
      <c r="BN69" s="121">
        <v>8</v>
      </c>
      <c r="BO69" s="121"/>
      <c r="BP69" s="121"/>
      <c r="BQ69" s="121"/>
      <c r="BR69" s="367" t="s">
        <v>132</v>
      </c>
      <c r="BS69" s="368"/>
      <c r="BT69" s="120" t="s">
        <v>117</v>
      </c>
      <c r="BU69" s="120" t="s">
        <v>133</v>
      </c>
      <c r="BV69" s="120" t="s">
        <v>134</v>
      </c>
      <c r="BW69" s="118" t="s">
        <v>135</v>
      </c>
      <c r="BX69" s="130" t="s">
        <v>212</v>
      </c>
      <c r="BY69" s="118">
        <v>115.4</v>
      </c>
      <c r="CB69" s="101"/>
      <c r="CC69" s="101"/>
      <c r="CD69" s="101"/>
    </row>
    <row r="70" spans="1:82" s="103" customFormat="1" ht="12" customHeight="1">
      <c r="B70" s="356"/>
      <c r="C70" s="422"/>
      <c r="D70" s="399"/>
      <c r="E70" s="438"/>
      <c r="F70" s="402"/>
      <c r="G70" s="114" t="s">
        <v>140</v>
      </c>
      <c r="H70" s="117">
        <v>13</v>
      </c>
      <c r="I70" s="117"/>
      <c r="J70" s="117"/>
      <c r="K70" s="117"/>
      <c r="L70" s="117">
        <v>13.3</v>
      </c>
      <c r="M70" s="117"/>
      <c r="N70" s="117">
        <v>12.3</v>
      </c>
      <c r="O70" s="117"/>
      <c r="P70" s="117">
        <v>12</v>
      </c>
      <c r="Q70" s="117"/>
      <c r="R70" s="117"/>
      <c r="S70" s="117"/>
      <c r="T70" s="117">
        <v>12</v>
      </c>
      <c r="U70" s="117"/>
      <c r="V70" s="117">
        <v>15.3</v>
      </c>
      <c r="W70" s="117"/>
      <c r="X70" s="117"/>
      <c r="Y70" s="117"/>
      <c r="Z70" s="117">
        <v>14</v>
      </c>
      <c r="AA70" s="117"/>
      <c r="AB70" s="117">
        <v>15</v>
      </c>
      <c r="AC70" s="117"/>
      <c r="AD70" s="117">
        <v>12</v>
      </c>
      <c r="AE70" s="117"/>
      <c r="AF70" s="117"/>
      <c r="AG70" s="117"/>
      <c r="AH70" s="117"/>
      <c r="AI70" s="117"/>
      <c r="AJ70" s="117">
        <v>13</v>
      </c>
      <c r="AK70" s="117"/>
      <c r="AL70" s="117">
        <v>14</v>
      </c>
      <c r="AM70" s="117">
        <v>15</v>
      </c>
      <c r="AN70" s="117">
        <v>13</v>
      </c>
      <c r="AO70" s="117">
        <v>30</v>
      </c>
      <c r="AP70" s="117">
        <v>12</v>
      </c>
      <c r="AQ70" s="117">
        <v>30</v>
      </c>
      <c r="AR70" s="117">
        <v>12</v>
      </c>
      <c r="AS70" s="117"/>
      <c r="AT70" s="117"/>
      <c r="AU70" s="117"/>
      <c r="AV70" s="117">
        <v>12</v>
      </c>
      <c r="AW70" s="117"/>
      <c r="AX70" s="117">
        <v>12</v>
      </c>
      <c r="AY70" s="117">
        <v>45</v>
      </c>
      <c r="AZ70" s="117"/>
      <c r="BA70" s="117"/>
      <c r="BB70" s="117"/>
      <c r="BC70" s="117"/>
      <c r="BD70" s="117">
        <v>12</v>
      </c>
      <c r="BE70" s="117">
        <v>15</v>
      </c>
      <c r="BF70" s="117">
        <v>11</v>
      </c>
      <c r="BG70" s="117">
        <v>30</v>
      </c>
      <c r="BH70" s="117"/>
      <c r="BI70" s="117"/>
      <c r="BJ70" s="117">
        <v>12</v>
      </c>
      <c r="BK70" s="117"/>
      <c r="BL70" s="117">
        <v>13</v>
      </c>
      <c r="BM70" s="117"/>
      <c r="BN70" s="117">
        <v>13</v>
      </c>
      <c r="BO70" s="117">
        <v>30</v>
      </c>
      <c r="BP70" s="117"/>
      <c r="BQ70" s="117"/>
      <c r="BR70" s="369">
        <f>SUM(H72:BQ72)</f>
        <v>115.4</v>
      </c>
      <c r="BS70" s="370"/>
      <c r="BT70" s="112">
        <v>1</v>
      </c>
      <c r="BU70" s="282">
        <f>SUMIFS(H72:BQ72,$H$9:$BQ$9,BT70)</f>
        <v>9.8000000000000007</v>
      </c>
      <c r="BV70" s="282">
        <f>SUMIFS(H73:BQ73,$H$9:$BQ$9,BT70)+SUMIFS(H75:BQ75,$H$9:$BQ$9,BT70)/$AR$2</f>
        <v>9.8000000000000007</v>
      </c>
      <c r="BW70" s="347">
        <f>IFERROR((BR70-E69+((COUNTA(H74:BQ74)-COUNTIF(H74:BQ74,"R")-COUNT(H74:BQ74))*F69)),"")</f>
        <v>117.07000000000001</v>
      </c>
      <c r="BX70" s="286"/>
      <c r="BY70" s="110"/>
    </row>
    <row r="71" spans="1:82" s="103" customFormat="1" ht="12" customHeight="1">
      <c r="B71" s="356"/>
      <c r="C71" s="422"/>
      <c r="D71" s="399"/>
      <c r="E71" s="438"/>
      <c r="F71" s="402"/>
      <c r="G71" s="114" t="s">
        <v>143</v>
      </c>
      <c r="H71" s="350"/>
      <c r="I71" s="351"/>
      <c r="J71" s="350"/>
      <c r="K71" s="351"/>
      <c r="L71" s="350">
        <v>30</v>
      </c>
      <c r="M71" s="351"/>
      <c r="N71" s="350">
        <v>45</v>
      </c>
      <c r="O71" s="351"/>
      <c r="P71" s="350">
        <v>45</v>
      </c>
      <c r="Q71" s="351"/>
      <c r="R71" s="350"/>
      <c r="S71" s="351"/>
      <c r="T71" s="350">
        <v>30</v>
      </c>
      <c r="U71" s="351"/>
      <c r="V71" s="350">
        <v>30</v>
      </c>
      <c r="W71" s="351"/>
      <c r="X71" s="350"/>
      <c r="Y71" s="351"/>
      <c r="Z71" s="350">
        <v>30</v>
      </c>
      <c r="AA71" s="351"/>
      <c r="AB71" s="350">
        <v>30</v>
      </c>
      <c r="AC71" s="351"/>
      <c r="AD71" s="350">
        <v>30</v>
      </c>
      <c r="AE71" s="351"/>
      <c r="AF71" s="350"/>
      <c r="AG71" s="351"/>
      <c r="AH71" s="350"/>
      <c r="AI71" s="351"/>
      <c r="AJ71" s="350">
        <v>45</v>
      </c>
      <c r="AK71" s="351"/>
      <c r="AL71" s="350">
        <v>30</v>
      </c>
      <c r="AM71" s="351"/>
      <c r="AN71" s="350">
        <v>30</v>
      </c>
      <c r="AO71" s="351"/>
      <c r="AP71" s="350">
        <v>30</v>
      </c>
      <c r="AQ71" s="351"/>
      <c r="AR71" s="350">
        <v>30</v>
      </c>
      <c r="AS71" s="351"/>
      <c r="AT71" s="350"/>
      <c r="AU71" s="351"/>
      <c r="AV71" s="350">
        <v>30</v>
      </c>
      <c r="AW71" s="351"/>
      <c r="AX71" s="350">
        <v>30</v>
      </c>
      <c r="AY71" s="351"/>
      <c r="AZ71" s="350"/>
      <c r="BA71" s="351"/>
      <c r="BB71" s="350"/>
      <c r="BC71" s="351"/>
      <c r="BD71" s="350">
        <v>30</v>
      </c>
      <c r="BE71" s="351"/>
      <c r="BF71" s="350">
        <v>30</v>
      </c>
      <c r="BG71" s="351"/>
      <c r="BH71" s="350"/>
      <c r="BI71" s="351"/>
      <c r="BJ71" s="350">
        <v>30</v>
      </c>
      <c r="BK71" s="351"/>
      <c r="BL71" s="350">
        <v>60</v>
      </c>
      <c r="BM71" s="351"/>
      <c r="BN71" s="350">
        <v>30</v>
      </c>
      <c r="BO71" s="351"/>
      <c r="BP71" s="350"/>
      <c r="BQ71" s="351"/>
      <c r="BR71" s="369" t="s">
        <v>144</v>
      </c>
      <c r="BS71" s="370"/>
      <c r="BT71" s="112">
        <v>2</v>
      </c>
      <c r="BU71" s="282">
        <f>SUMIFS(H72:BQ72,$H$9:$BQ$9,BT71)</f>
        <v>27.6</v>
      </c>
      <c r="BV71" s="282">
        <f>SUMIFS(H73:BQ73,$H$9:$BQ$9,BT71)+SUMIFS(H75:BQ75,$H$9:$BQ$9,BT71)/$AR$2</f>
        <v>27.6</v>
      </c>
      <c r="BW71" s="348"/>
      <c r="BX71" s="116"/>
      <c r="BY71" s="110"/>
    </row>
    <row r="72" spans="1:82" s="103" customFormat="1" ht="12" customHeight="1">
      <c r="B72" s="356"/>
      <c r="C72" s="422"/>
      <c r="D72" s="399"/>
      <c r="E72" s="438"/>
      <c r="F72" s="402"/>
      <c r="G72" s="114" t="s">
        <v>147</v>
      </c>
      <c r="H72" s="369">
        <f>IF(H70&lt;H69,(24*60-(H69*60+I69)+(H70*60+I70)-H71)/60,((H70*60+I70)-(H69*60+I69)-H71)/60)</f>
        <v>5</v>
      </c>
      <c r="I72" s="370"/>
      <c r="J72" s="369">
        <f>IF(J70&lt;J69,(24*60-(J69*60+K69)+(J70*60+K70)-J71)/60,((J70*60+K70)-(J69*60+K69)-J71)/60)</f>
        <v>0</v>
      </c>
      <c r="K72" s="370"/>
      <c r="L72" s="369">
        <f>IF(L70&lt;L69,(24*60-(L69*60+M69)+(L70*60+M70)-L71)/60,((L70*60+M70)-(L69*60+M69)-L71)/60)</f>
        <v>4.8</v>
      </c>
      <c r="M72" s="370"/>
      <c r="N72" s="369">
        <f>IF(N70&lt;N69,(24*60-(N69*60+O69)+(N70*60+O70)-N71)/60,((N70*60+O70)-(N69*60+O69)-N71)/60)</f>
        <v>5.55</v>
      </c>
      <c r="O72" s="370"/>
      <c r="P72" s="369">
        <f>IF(P70&lt;P69,(24*60-(P69*60+Q69)+(P70*60+Q70)-P71)/60,((P70*60+Q70)-(P69*60+Q69)-P71)/60)</f>
        <v>5.25</v>
      </c>
      <c r="Q72" s="370"/>
      <c r="R72" s="369">
        <f>IF(R70&lt;R69,(24*60-(R69*60+S69)+(R70*60+S70)-R71)/60,((R70*60+S70)-(R69*60+S69)-R71)/60)</f>
        <v>0</v>
      </c>
      <c r="S72" s="370"/>
      <c r="T72" s="369">
        <f>IF(T70&lt;T69,(24*60-(T69*60+U69)+(T70*60+U70)-T71)/60,((T70*60+U70)-(T69*60+U69)-T71)/60)</f>
        <v>5.5</v>
      </c>
      <c r="U72" s="370"/>
      <c r="V72" s="369">
        <f>IF(V70&lt;V69,(24*60-(V69*60+W69)+(V70*60+W70)-V71)/60,((V70*60+W70)-(V69*60+W69)-V71)/60)</f>
        <v>5.8</v>
      </c>
      <c r="W72" s="370"/>
      <c r="X72" s="369">
        <f>IF(X70&lt;X69,(24*60-(X69*60+Y69)+(X70*60+Y70)-X71)/60,((X70*60+Y70)-(X69*60+Y69)-X71)/60)</f>
        <v>0</v>
      </c>
      <c r="Y72" s="370"/>
      <c r="Z72" s="369">
        <f>IF(Z70&lt;Z69,(24*60-(Z69*60+AA69)+(Z70*60+AA70)-Z71)/60,((Z70*60+AA70)-(Z69*60+AA69)-Z71)/60)</f>
        <v>5.5</v>
      </c>
      <c r="AA72" s="370"/>
      <c r="AB72" s="369">
        <f>IF(AB70&lt;AB69,(24*60-(AB69*60+AC69)+(AB70*60+AC70)-AB71)/60,((AB70*60+AC70)-(AB69*60+AC69)-AB71)/60)</f>
        <v>5.5</v>
      </c>
      <c r="AC72" s="370"/>
      <c r="AD72" s="369">
        <f>IF(AD70&lt;AD69,(24*60-(AD69*60+AE69)+(AD70*60+AE70)-AD71)/60,((AD70*60+AE70)-(AD69*60+AE69)-AD71)/60)</f>
        <v>5.5</v>
      </c>
      <c r="AE72" s="370"/>
      <c r="AF72" s="369">
        <f>IF(AF70&lt;AF69,(24*60-(AF69*60+AG69)+(AF70*60+AG70)-AF71)/60,((AF70*60+AG70)-(AF69*60+AG69)-AF71)/60)</f>
        <v>0</v>
      </c>
      <c r="AG72" s="370"/>
      <c r="AH72" s="369">
        <f>IF(AH70&lt;AH69,(24*60-(AH69*60+AI69)+(AH70*60+AI70)-AH71)/60,((AH70*60+AI70)-(AH69*60+AI69)-AH71)/60)</f>
        <v>0</v>
      </c>
      <c r="AI72" s="370"/>
      <c r="AJ72" s="369">
        <f>IF(AJ70&lt;AJ69,(24*60-(AJ69*60+AK69)+(AJ70*60+AK70)-AJ71)/60,((AJ70*60+AK70)-(AJ69*60+AK69)-AJ71)/60)</f>
        <v>6.25</v>
      </c>
      <c r="AK72" s="370"/>
      <c r="AL72" s="369">
        <f>IF(AL70&lt;AL69,(24*60-(AL69*60+AM69)+(AL70*60+AM70)-AL71)/60,((AL70*60+AM70)-(AL69*60+AM69)-AL71)/60)</f>
        <v>5.75</v>
      </c>
      <c r="AM72" s="370"/>
      <c r="AN72" s="369">
        <f>IF(AN70&lt;AN69,(24*60-(AN69*60+AO69)+(AN70*60+AO70)-AN71)/60,((AN70*60+AO70)-(AN69*60+AO69)-AN71)/60)</f>
        <v>5</v>
      </c>
      <c r="AO72" s="370"/>
      <c r="AP72" s="369">
        <f>IF(AP70&lt;AP69,(24*60-(AP69*60+AQ69)+(AP70*60+AQ70)-AP71)/60,((AP70*60+AQ70)-(AP69*60+AQ69)-AP71)/60)</f>
        <v>6</v>
      </c>
      <c r="AQ72" s="370"/>
      <c r="AR72" s="369">
        <f>IF(AR70&lt;AR69,(24*60-(AR69*60+AS69)+(AR70*60+AS70)-AR71)/60,((AR70*60+AS70)-(AR69*60+AS69)-AR71)/60)</f>
        <v>5.5</v>
      </c>
      <c r="AS72" s="370"/>
      <c r="AT72" s="369">
        <f>IF(AT70&lt;AT69,(24*60-(AT69*60+AU69)+(AT70*60+AU70)-AT71)/60,((AT70*60+AU70)-(AT69*60+AU69)-AT71)/60)</f>
        <v>0</v>
      </c>
      <c r="AU72" s="370"/>
      <c r="AV72" s="369">
        <f>IF(AV70&lt;AV69,(24*60-(AV69*60+AW69)+(AV70*60+AW70)-AV71)/60,((AV70*60+AW70)-(AV69*60+AW69)-AV71)/60)</f>
        <v>5.5</v>
      </c>
      <c r="AW72" s="370"/>
      <c r="AX72" s="369">
        <f>IF(AX70&lt;AX69,(24*60-(AX69*60+AY69)+(AX70*60+AY70)-AX71)/60,((AX70*60+AY70)-(AX69*60+AY69)-AX71)/60)</f>
        <v>5.75</v>
      </c>
      <c r="AY72" s="370"/>
      <c r="AZ72" s="369">
        <f>IF(AZ70&lt;AZ69,(24*60-(AZ69*60+BA69)+(AZ70*60+BA70)-AZ71)/60,((AZ70*60+BA70)-(AZ69*60+BA69)-AZ71)/60)</f>
        <v>0</v>
      </c>
      <c r="BA72" s="370"/>
      <c r="BB72" s="369">
        <f>IF(BB70&lt;BB69,(24*60-(BB69*60+BC69)+(BB70*60+BC70)-BB71)/60,((BB70*60+BC70)-(BB69*60+BC69)-BB71)/60)</f>
        <v>0</v>
      </c>
      <c r="BC72" s="370"/>
      <c r="BD72" s="369">
        <f>IF(BD70&lt;BD69,(24*60-(BD69*60+BE69)+(BD70*60+BE70)-BD71)/60,((BD70*60+BE70)-(BD69*60+BE69)-BD71)/60)</f>
        <v>5.75</v>
      </c>
      <c r="BE72" s="370"/>
      <c r="BF72" s="369">
        <f>IF(BF70&lt;BF69,(24*60-(BF69*60+BG69)+(BF70*60+BG70)-BF71)/60,((BF70*60+BG70)-(BF69*60+BG69)-BF71)/60)</f>
        <v>5</v>
      </c>
      <c r="BG72" s="370"/>
      <c r="BH72" s="369">
        <f>IF(BH70&lt;BH69,(24*60-(BH69*60+BI69)+(BH70*60+BI70)-BH71)/60,((BH70*60+BI70)-(BH69*60+BI69)-BH71)/60)</f>
        <v>0</v>
      </c>
      <c r="BI72" s="370"/>
      <c r="BJ72" s="369">
        <f>IF(BJ70&lt;BJ69,(24*60-(BJ69*60+BK69)+(BJ70*60+BK70)-BJ71)/60,((BJ70*60+BK70)-(BJ69*60+BK69)-BJ71)/60)</f>
        <v>5.5</v>
      </c>
      <c r="BK72" s="370"/>
      <c r="BL72" s="369">
        <f>IF(BL70&lt;BL69,(24*60-(BL69*60+BM69)+(BL70*60+BM70)-BL71)/60,((BL70*60+BM70)-(BL69*60+BM69)-BL71)/60)</f>
        <v>6</v>
      </c>
      <c r="BM72" s="370"/>
      <c r="BN72" s="369">
        <f>IF(BN70&lt;BN69,(24*60-(BN69*60+BO69)+(BN70*60+BO70)-BN71)/60,((BN70*60+BO70)-(BN69*60+BO69)-BN71)/60)</f>
        <v>5</v>
      </c>
      <c r="BO72" s="370"/>
      <c r="BP72" s="369">
        <f>IF(BP70&lt;BP69,(24*60-(BP69*60+BQ69)+(BP70*60+BQ70)-BP71)/60,((BP70*60+BQ70)-(BP69*60+BQ69)-BP71)/60)</f>
        <v>0</v>
      </c>
      <c r="BQ72" s="370"/>
      <c r="BR72" s="380">
        <f>SUM(H73:BQ73)+SUM(H75:BP75)/$AR$2</f>
        <v>115.4</v>
      </c>
      <c r="BS72" s="380"/>
      <c r="BT72" s="112">
        <v>3</v>
      </c>
      <c r="BU72" s="282">
        <f>SUMIFS(H72:BQ72,$H$9:$BQ$9,BT72)</f>
        <v>28</v>
      </c>
      <c r="BV72" s="282">
        <f>SUMIFS(H73:BQ73,$H$9:$BQ$9,BT72)+SUMIFS(H75:BQ75,$H$9:$BQ$9,BT72)/$AR$2</f>
        <v>28</v>
      </c>
      <c r="BW72" s="349"/>
      <c r="BX72" s="116"/>
      <c r="BY72" s="110"/>
    </row>
    <row r="73" spans="1:82" s="103" customFormat="1" ht="12" customHeight="1">
      <c r="B73" s="356"/>
      <c r="C73" s="422"/>
      <c r="D73" s="399"/>
      <c r="E73" s="438"/>
      <c r="F73" s="402"/>
      <c r="G73" s="114" t="s">
        <v>148</v>
      </c>
      <c r="H73" s="373">
        <v>5</v>
      </c>
      <c r="I73" s="374"/>
      <c r="J73" s="373"/>
      <c r="K73" s="374"/>
      <c r="L73" s="373">
        <v>4.8</v>
      </c>
      <c r="M73" s="374"/>
      <c r="N73" s="373">
        <v>5.55</v>
      </c>
      <c r="O73" s="374"/>
      <c r="P73" s="373">
        <v>5.25</v>
      </c>
      <c r="Q73" s="374"/>
      <c r="R73" s="373"/>
      <c r="S73" s="374"/>
      <c r="T73" s="373">
        <v>5.5</v>
      </c>
      <c r="U73" s="374"/>
      <c r="V73" s="373">
        <v>5.8</v>
      </c>
      <c r="W73" s="374"/>
      <c r="X73" s="373"/>
      <c r="Y73" s="374"/>
      <c r="Z73" s="373">
        <v>5.5</v>
      </c>
      <c r="AA73" s="374"/>
      <c r="AB73" s="373">
        <v>5.5</v>
      </c>
      <c r="AC73" s="374"/>
      <c r="AD73" s="373">
        <v>5.5</v>
      </c>
      <c r="AE73" s="374"/>
      <c r="AF73" s="373"/>
      <c r="AG73" s="374"/>
      <c r="AH73" s="373"/>
      <c r="AI73" s="374"/>
      <c r="AJ73" s="373">
        <v>6.25</v>
      </c>
      <c r="AK73" s="374"/>
      <c r="AL73" s="373">
        <v>5.75</v>
      </c>
      <c r="AM73" s="374"/>
      <c r="AN73" s="373">
        <v>5</v>
      </c>
      <c r="AO73" s="374"/>
      <c r="AP73" s="373">
        <v>6</v>
      </c>
      <c r="AQ73" s="374"/>
      <c r="AR73" s="373">
        <v>5.5</v>
      </c>
      <c r="AS73" s="374"/>
      <c r="AT73" s="373"/>
      <c r="AU73" s="374"/>
      <c r="AV73" s="373">
        <v>5.5</v>
      </c>
      <c r="AW73" s="374"/>
      <c r="AX73" s="373">
        <v>5.75</v>
      </c>
      <c r="AY73" s="374"/>
      <c r="AZ73" s="373"/>
      <c r="BA73" s="374"/>
      <c r="BB73" s="373"/>
      <c r="BC73" s="374"/>
      <c r="BD73" s="373">
        <v>5.75</v>
      </c>
      <c r="BE73" s="374"/>
      <c r="BF73" s="373">
        <v>5</v>
      </c>
      <c r="BG73" s="374"/>
      <c r="BH73" s="373"/>
      <c r="BI73" s="374"/>
      <c r="BJ73" s="373">
        <v>5.5</v>
      </c>
      <c r="BK73" s="374"/>
      <c r="BL73" s="373">
        <v>6</v>
      </c>
      <c r="BM73" s="374"/>
      <c r="BN73" s="373">
        <v>5</v>
      </c>
      <c r="BO73" s="374"/>
      <c r="BP73" s="373"/>
      <c r="BQ73" s="374"/>
      <c r="BR73" s="380" t="s">
        <v>132</v>
      </c>
      <c r="BS73" s="380"/>
      <c r="BT73" s="112">
        <v>4</v>
      </c>
      <c r="BU73" s="282">
        <f>SUMIFS(H72:BQ72,$H$9:$BQ$9,BT73)</f>
        <v>22.75</v>
      </c>
      <c r="BV73" s="282">
        <f>SUMIFS(H73:BQ73,$H$9:$BQ$9,BT73)+SUMIFS(H75:BQ75,$H$9:$BQ$9,BT73)/$AR$2</f>
        <v>22.75</v>
      </c>
      <c r="BW73" s="115" t="s">
        <v>149</v>
      </c>
      <c r="BX73" s="111"/>
      <c r="BY73" s="110"/>
    </row>
    <row r="74" spans="1:82" s="103" customFormat="1" ht="12" customHeight="1">
      <c r="B74" s="356"/>
      <c r="C74" s="422"/>
      <c r="D74" s="399"/>
      <c r="E74" s="438"/>
      <c r="F74" s="402"/>
      <c r="G74" s="114" t="s">
        <v>150</v>
      </c>
      <c r="H74" s="375" t="s">
        <v>213</v>
      </c>
      <c r="I74" s="376"/>
      <c r="J74" s="375" t="s">
        <v>194</v>
      </c>
      <c r="K74" s="376"/>
      <c r="L74" s="375" t="s">
        <v>214</v>
      </c>
      <c r="M74" s="376"/>
      <c r="N74" s="375" t="s">
        <v>214</v>
      </c>
      <c r="O74" s="376"/>
      <c r="P74" s="375" t="s">
        <v>214</v>
      </c>
      <c r="Q74" s="376"/>
      <c r="R74" s="375" t="s">
        <v>194</v>
      </c>
      <c r="S74" s="376"/>
      <c r="T74" s="375" t="s">
        <v>214</v>
      </c>
      <c r="U74" s="376"/>
      <c r="V74" s="375" t="s">
        <v>214</v>
      </c>
      <c r="W74" s="376"/>
      <c r="X74" s="375" t="s">
        <v>194</v>
      </c>
      <c r="Y74" s="376"/>
      <c r="Z74" s="375" t="s">
        <v>214</v>
      </c>
      <c r="AA74" s="376"/>
      <c r="AB74" s="375" t="s">
        <v>214</v>
      </c>
      <c r="AC74" s="376"/>
      <c r="AD74" s="375" t="s">
        <v>214</v>
      </c>
      <c r="AE74" s="376"/>
      <c r="AF74" s="375" t="s">
        <v>194</v>
      </c>
      <c r="AG74" s="376"/>
      <c r="AH74" s="375" t="s">
        <v>194</v>
      </c>
      <c r="AI74" s="376"/>
      <c r="AJ74" s="375" t="s">
        <v>214</v>
      </c>
      <c r="AK74" s="376"/>
      <c r="AL74" s="375" t="s">
        <v>214</v>
      </c>
      <c r="AM74" s="376"/>
      <c r="AN74" s="375" t="s">
        <v>214</v>
      </c>
      <c r="AO74" s="376"/>
      <c r="AP74" s="375" t="s">
        <v>214</v>
      </c>
      <c r="AQ74" s="376"/>
      <c r="AR74" s="375" t="s">
        <v>214</v>
      </c>
      <c r="AS74" s="376"/>
      <c r="AT74" s="375" t="s">
        <v>194</v>
      </c>
      <c r="AU74" s="376"/>
      <c r="AV74" s="375" t="s">
        <v>214</v>
      </c>
      <c r="AW74" s="376"/>
      <c r="AX74" s="375" t="s">
        <v>214</v>
      </c>
      <c r="AY74" s="376"/>
      <c r="AZ74" s="375" t="s">
        <v>194</v>
      </c>
      <c r="BA74" s="376"/>
      <c r="BB74" s="375" t="s">
        <v>194</v>
      </c>
      <c r="BC74" s="376"/>
      <c r="BD74" s="375" t="s">
        <v>214</v>
      </c>
      <c r="BE74" s="376"/>
      <c r="BF74" s="375" t="s">
        <v>214</v>
      </c>
      <c r="BG74" s="376"/>
      <c r="BH74" s="373" t="s">
        <v>194</v>
      </c>
      <c r="BI74" s="374"/>
      <c r="BJ74" s="375" t="s">
        <v>215</v>
      </c>
      <c r="BK74" s="376"/>
      <c r="BL74" s="375" t="s">
        <v>215</v>
      </c>
      <c r="BM74" s="376"/>
      <c r="BN74" s="375" t="s">
        <v>215</v>
      </c>
      <c r="BO74" s="376"/>
      <c r="BP74" s="375" t="s">
        <v>206</v>
      </c>
      <c r="BQ74" s="376"/>
      <c r="BR74" s="113" t="s">
        <v>151</v>
      </c>
      <c r="BS74" s="282">
        <f>SUMIF($H$5:$BQ$5,1,H72:BQ72)-SUMIFS(H72:BQ72,$H$4:$BQ$4,1,$H$5:$BQ$5,1)</f>
        <v>15.3</v>
      </c>
      <c r="BT74" s="112">
        <v>5</v>
      </c>
      <c r="BU74" s="282">
        <f>SUMIFS(H72:BQ72,$H$9:$BQ$9,BT74)</f>
        <v>27.25</v>
      </c>
      <c r="BV74" s="282">
        <f>SUMIFS(H73:BQ73,$H$9:$BQ$9,BT74)+SUMIFS(H75:BQ75,$H$9:$BQ$9,BT74)/$AR$2</f>
        <v>27.25</v>
      </c>
      <c r="BW74" s="347">
        <f>BR72-SUMIFS(H72:BQ72,H74:BQ74,"&lt;&gt;"&amp;0)</f>
        <v>0</v>
      </c>
      <c r="BX74" s="111"/>
      <c r="BY74" s="110"/>
    </row>
    <row r="75" spans="1:82" s="103" customFormat="1" ht="12" customHeight="1" thickBot="1">
      <c r="A75" s="103" t="str">
        <f>B69</f>
        <v>FEMME DE CHAMBRE</v>
      </c>
      <c r="B75" s="357"/>
      <c r="C75" s="423"/>
      <c r="D75" s="400"/>
      <c r="E75" s="439"/>
      <c r="F75" s="403"/>
      <c r="G75" s="109" t="s">
        <v>152</v>
      </c>
      <c r="H75" s="378"/>
      <c r="I75" s="379"/>
      <c r="J75" s="378"/>
      <c r="K75" s="379"/>
      <c r="L75" s="378"/>
      <c r="M75" s="379"/>
      <c r="N75" s="378"/>
      <c r="O75" s="379"/>
      <c r="P75" s="378"/>
      <c r="Q75" s="379"/>
      <c r="R75" s="378"/>
      <c r="S75" s="379"/>
      <c r="T75" s="378"/>
      <c r="U75" s="379"/>
      <c r="V75" s="378"/>
      <c r="W75" s="379"/>
      <c r="X75" s="378"/>
      <c r="Y75" s="379"/>
      <c r="Z75" s="378"/>
      <c r="AA75" s="379"/>
      <c r="AB75" s="378"/>
      <c r="AC75" s="379"/>
      <c r="AD75" s="378"/>
      <c r="AE75" s="379"/>
      <c r="AF75" s="378"/>
      <c r="AG75" s="379"/>
      <c r="AH75" s="378"/>
      <c r="AI75" s="379"/>
      <c r="AJ75" s="378"/>
      <c r="AK75" s="379"/>
      <c r="AL75" s="378"/>
      <c r="AM75" s="379"/>
      <c r="AN75" s="378"/>
      <c r="AO75" s="379"/>
      <c r="AP75" s="378"/>
      <c r="AQ75" s="379"/>
      <c r="AR75" s="378"/>
      <c r="AS75" s="379"/>
      <c r="AT75" s="378"/>
      <c r="AU75" s="379"/>
      <c r="AV75" s="378"/>
      <c r="AW75" s="379"/>
      <c r="AX75" s="378"/>
      <c r="AY75" s="379"/>
      <c r="AZ75" s="378"/>
      <c r="BA75" s="379"/>
      <c r="BB75" s="378"/>
      <c r="BC75" s="379"/>
      <c r="BD75" s="378"/>
      <c r="BE75" s="379"/>
      <c r="BF75" s="378"/>
      <c r="BG75" s="379"/>
      <c r="BH75" s="378"/>
      <c r="BI75" s="379"/>
      <c r="BJ75" s="378"/>
      <c r="BK75" s="379"/>
      <c r="BL75" s="378"/>
      <c r="BM75" s="379"/>
      <c r="BN75" s="378"/>
      <c r="BO75" s="379"/>
      <c r="BP75" s="378"/>
      <c r="BQ75" s="379"/>
      <c r="BR75" s="108" t="s">
        <v>82</v>
      </c>
      <c r="BS75" s="106">
        <f>SUMIF($H$4:$BP$4,1,H72:BQ72)</f>
        <v>5</v>
      </c>
      <c r="BT75" s="107">
        <v>6</v>
      </c>
      <c r="BU75" s="106">
        <f>SUMIFS(H72:BQ72,$H$9:$BQ$9,BT75)</f>
        <v>0</v>
      </c>
      <c r="BV75" s="106">
        <f>SUMIFS(H72:BQ72,$H$9:$BQ$9,BT75)+SUMIFS(H73:BQ73,$H$9:$BQ$9,BT75)</f>
        <v>0</v>
      </c>
      <c r="BW75" s="377"/>
      <c r="BX75" s="105"/>
      <c r="BY75" s="104"/>
    </row>
    <row r="76" spans="1:82" s="103" customFormat="1" ht="12" customHeight="1">
      <c r="A76" s="103" t="str">
        <f>B76</f>
        <v>FEMME DE CHAMBRE</v>
      </c>
      <c r="B76" s="355" t="s">
        <v>170</v>
      </c>
      <c r="C76" s="421"/>
      <c r="D76" s="398"/>
      <c r="E76" s="401">
        <v>108.33</v>
      </c>
      <c r="F76" s="401">
        <f>IFERROR(VLOOKUP(E76,$CN$3:$CP$15,2,FALSE),"")</f>
        <v>5</v>
      </c>
      <c r="G76" s="122" t="s">
        <v>131</v>
      </c>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c r="BL76" s="121"/>
      <c r="BM76" s="121"/>
      <c r="BN76" s="121"/>
      <c r="BO76" s="121"/>
      <c r="BP76" s="121"/>
      <c r="BQ76" s="121"/>
      <c r="BR76" s="367" t="s">
        <v>132</v>
      </c>
      <c r="BS76" s="368"/>
      <c r="BT76" s="120" t="s">
        <v>117</v>
      </c>
      <c r="BU76" s="120" t="s">
        <v>133</v>
      </c>
      <c r="BV76" s="120" t="s">
        <v>134</v>
      </c>
      <c r="BW76" s="118" t="s">
        <v>135</v>
      </c>
      <c r="BX76" s="119" t="s">
        <v>216</v>
      </c>
      <c r="BY76" s="118" t="s">
        <v>217</v>
      </c>
      <c r="CB76" s="101"/>
      <c r="CC76" s="101"/>
      <c r="CD76" s="101"/>
    </row>
    <row r="77" spans="1:82" s="103" customFormat="1" ht="12" customHeight="1">
      <c r="B77" s="356"/>
      <c r="C77" s="422"/>
      <c r="D77" s="399"/>
      <c r="E77" s="402"/>
      <c r="F77" s="402"/>
      <c r="G77" s="114" t="s">
        <v>140</v>
      </c>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7"/>
      <c r="BR77" s="369">
        <f>SUM(H79:BQ79)</f>
        <v>0</v>
      </c>
      <c r="BS77" s="370"/>
      <c r="BT77" s="112">
        <v>1</v>
      </c>
      <c r="BU77" s="282">
        <f>SUMIFS(H79:BQ79,$H$9:$BQ$9,BT77)</f>
        <v>0</v>
      </c>
      <c r="BV77" s="282">
        <f>SUMIFS(H80:BQ80,$H$9:$BQ$9,BT77)+SUMIFS(H82:BQ82,$H$9:$BQ$9,BT77)/$AR$2</f>
        <v>0</v>
      </c>
      <c r="BW77" s="347">
        <f>IFERROR((BR77-E76+((COUNTA(H81:BQ81)-COUNTIF(H81:BQ81,"R")-COUNT(H81:BQ81))*F76)),"")</f>
        <v>46.67</v>
      </c>
      <c r="BX77" s="116"/>
      <c r="BY77" s="110"/>
    </row>
    <row r="78" spans="1:82" s="103" customFormat="1" ht="12" customHeight="1">
      <c r="B78" s="356"/>
      <c r="C78" s="422"/>
      <c r="D78" s="399"/>
      <c r="E78" s="402"/>
      <c r="F78" s="402"/>
      <c r="G78" s="114" t="s">
        <v>143</v>
      </c>
      <c r="H78" s="350"/>
      <c r="I78" s="351"/>
      <c r="J78" s="350"/>
      <c r="K78" s="351"/>
      <c r="L78" s="350"/>
      <c r="M78" s="351"/>
      <c r="N78" s="350"/>
      <c r="O78" s="351"/>
      <c r="P78" s="350"/>
      <c r="Q78" s="351"/>
      <c r="R78" s="350"/>
      <c r="S78" s="351"/>
      <c r="T78" s="350"/>
      <c r="U78" s="351"/>
      <c r="V78" s="350"/>
      <c r="W78" s="351"/>
      <c r="X78" s="350"/>
      <c r="Y78" s="351"/>
      <c r="Z78" s="350"/>
      <c r="AA78" s="351"/>
      <c r="AB78" s="350"/>
      <c r="AC78" s="351"/>
      <c r="AD78" s="350"/>
      <c r="AE78" s="351"/>
      <c r="AF78" s="350"/>
      <c r="AG78" s="351"/>
      <c r="AH78" s="350"/>
      <c r="AI78" s="351"/>
      <c r="AJ78" s="350"/>
      <c r="AK78" s="351"/>
      <c r="AL78" s="350"/>
      <c r="AM78" s="351"/>
      <c r="AN78" s="350"/>
      <c r="AO78" s="351"/>
      <c r="AP78" s="350"/>
      <c r="AQ78" s="351"/>
      <c r="AR78" s="350"/>
      <c r="AS78" s="351"/>
      <c r="AT78" s="350"/>
      <c r="AU78" s="351"/>
      <c r="AV78" s="350"/>
      <c r="AW78" s="351"/>
      <c r="AX78" s="350"/>
      <c r="AY78" s="351"/>
      <c r="AZ78" s="350"/>
      <c r="BA78" s="351"/>
      <c r="BB78" s="350"/>
      <c r="BC78" s="351"/>
      <c r="BD78" s="350"/>
      <c r="BE78" s="351"/>
      <c r="BF78" s="350"/>
      <c r="BG78" s="351"/>
      <c r="BH78" s="350"/>
      <c r="BI78" s="351"/>
      <c r="BJ78" s="350"/>
      <c r="BK78" s="351"/>
      <c r="BL78" s="350"/>
      <c r="BM78" s="351"/>
      <c r="BN78" s="350"/>
      <c r="BO78" s="351"/>
      <c r="BP78" s="350"/>
      <c r="BQ78" s="351"/>
      <c r="BR78" s="369" t="s">
        <v>144</v>
      </c>
      <c r="BS78" s="370"/>
      <c r="BT78" s="112">
        <v>2</v>
      </c>
      <c r="BU78" s="282">
        <f>SUMIFS(H79:BQ79,$H$9:$BQ$9,BT78)</f>
        <v>0</v>
      </c>
      <c r="BV78" s="282">
        <f>SUMIFS(H80:BQ80,$H$9:$BQ$9,BT78)+SUMIFS(H82:BQ82,$H$9:$BQ$9,BT78)/$AR$2</f>
        <v>0</v>
      </c>
      <c r="BW78" s="348"/>
      <c r="BX78" s="116"/>
      <c r="BY78" s="110"/>
    </row>
    <row r="79" spans="1:82" s="103" customFormat="1" ht="12" customHeight="1">
      <c r="B79" s="356"/>
      <c r="C79" s="422"/>
      <c r="D79" s="399"/>
      <c r="E79" s="402"/>
      <c r="F79" s="402"/>
      <c r="G79" s="114" t="s">
        <v>147</v>
      </c>
      <c r="H79" s="369">
        <f>IF(H77&lt;H76,(24*60-(H76*60+I76)+(H77*60+I77)-H78)/60,((H77*60+I77)-(H76*60+I76)-H78)/60)</f>
        <v>0</v>
      </c>
      <c r="I79" s="370"/>
      <c r="J79" s="369">
        <f>IF(J77&lt;J76,(24*60-(J76*60+K76)+(J77*60+K77)-J78)/60,((J77*60+K77)-(J76*60+K76)-J78)/60)</f>
        <v>0</v>
      </c>
      <c r="K79" s="370"/>
      <c r="L79" s="369">
        <f>IF(L77&lt;L76,(24*60-(L76*60+M76)+(L77*60+M77)-L78)/60,((L77*60+M77)-(L76*60+M76)-L78)/60)</f>
        <v>0</v>
      </c>
      <c r="M79" s="370"/>
      <c r="N79" s="369">
        <f>IF(N77&lt;N76,(24*60-(N76*60+O76)+(N77*60+O77)-N78)/60,((N77*60+O77)-(N76*60+O76)-N78)/60)</f>
        <v>0</v>
      </c>
      <c r="O79" s="370"/>
      <c r="P79" s="369">
        <f>IF(P77&lt;P76,(24*60-(P76*60+Q76)+(P77*60+Q77)-P78)/60,((P77*60+Q77)-(P76*60+Q76)-P78)/60)</f>
        <v>0</v>
      </c>
      <c r="Q79" s="370"/>
      <c r="R79" s="369">
        <f>IF(R77&lt;R76,(24*60-(R76*60+S76)+(R77*60+S77)-R78)/60,((R77*60+S77)-(R76*60+S76)-R78)/60)</f>
        <v>0</v>
      </c>
      <c r="S79" s="370"/>
      <c r="T79" s="369">
        <f>IF(T77&lt;T76,(24*60-(T76*60+U76)+(T77*60+U77)-T78)/60,((T77*60+U77)-(T76*60+U76)-T78)/60)</f>
        <v>0</v>
      </c>
      <c r="U79" s="370"/>
      <c r="V79" s="369">
        <f>IF(V77&lt;V76,(24*60-(V76*60+W76)+(V77*60+W77)-V78)/60,((V77*60+W77)-(V76*60+W76)-V78)/60)</f>
        <v>0</v>
      </c>
      <c r="W79" s="370"/>
      <c r="X79" s="369">
        <f>IF(X77&lt;X76,(24*60-(X76*60+Y76)+(X77*60+Y77)-X78)/60,((X77*60+Y77)-(X76*60+Y76)-X78)/60)</f>
        <v>0</v>
      </c>
      <c r="Y79" s="370"/>
      <c r="Z79" s="369">
        <f>IF(Z77&lt;Z76,(24*60-(Z76*60+AA76)+(Z77*60+AA77)-Z78)/60,((Z77*60+AA77)-(Z76*60+AA76)-Z78)/60)</f>
        <v>0</v>
      </c>
      <c r="AA79" s="370"/>
      <c r="AB79" s="369">
        <f>IF(AB77&lt;AB76,(24*60-(AB76*60+AC76)+(AB77*60+AC77)-AB78)/60,((AB77*60+AC77)-(AB76*60+AC76)-AB78)/60)</f>
        <v>0</v>
      </c>
      <c r="AC79" s="370"/>
      <c r="AD79" s="369">
        <f>IF(AD77&lt;AD76,(24*60-(AD76*60+AE76)+(AD77*60+AE77)-AD78)/60,((AD77*60+AE77)-(AD76*60+AE76)-AD78)/60)</f>
        <v>0</v>
      </c>
      <c r="AE79" s="370"/>
      <c r="AF79" s="369">
        <f>IF(AF77&lt;AF76,(24*60-(AF76*60+AG76)+(AF77*60+AG77)-AF78)/60,((AF77*60+AG77)-(AF76*60+AG76)-AF78)/60)</f>
        <v>0</v>
      </c>
      <c r="AG79" s="370"/>
      <c r="AH79" s="369">
        <f>IF(AH77&lt;AH76,(24*60-(AH76*60+AI76)+(AH77*60+AI77)-AH78)/60,((AH77*60+AI77)-(AH76*60+AI76)-AH78)/60)</f>
        <v>0</v>
      </c>
      <c r="AI79" s="370"/>
      <c r="AJ79" s="369">
        <f>IF(AJ77&lt;AJ76,(24*60-(AJ76*60+AK76)+(AJ77*60+AK77)-AJ78)/60,((AJ77*60+AK77)-(AJ76*60+AK76)-AJ78)/60)</f>
        <v>0</v>
      </c>
      <c r="AK79" s="370"/>
      <c r="AL79" s="369">
        <f>IF(AL77&lt;AL76,(24*60-(AL76*60+AM76)+(AL77*60+AM77)-AL78)/60,((AL77*60+AM77)-(AL76*60+AM76)-AL78)/60)</f>
        <v>0</v>
      </c>
      <c r="AM79" s="370"/>
      <c r="AN79" s="369">
        <f>IF(AN77&lt;AN76,(24*60-(AN76*60+AO76)+(AN77*60+AO77)-AN78)/60,((AN77*60+AO77)-(AN76*60+AO76)-AN78)/60)</f>
        <v>0</v>
      </c>
      <c r="AO79" s="370"/>
      <c r="AP79" s="369">
        <f>IF(AP77&lt;AP76,(24*60-(AP76*60+AQ76)+(AP77*60+AQ77)-AP78)/60,((AP77*60+AQ77)-(AP76*60+AQ76)-AP78)/60)</f>
        <v>0</v>
      </c>
      <c r="AQ79" s="370"/>
      <c r="AR79" s="369">
        <f>IF(AR77&lt;AR76,(24*60-(AR76*60+AS76)+(AR77*60+AS77)-AR78)/60,((AR77*60+AS77)-(AR76*60+AS76)-AR78)/60)</f>
        <v>0</v>
      </c>
      <c r="AS79" s="370"/>
      <c r="AT79" s="369">
        <f>IF(AT77&lt;AT76,(24*60-(AT76*60+AU76)+(AT77*60+AU77)-AT78)/60,((AT77*60+AU77)-(AT76*60+AU76)-AT78)/60)</f>
        <v>0</v>
      </c>
      <c r="AU79" s="370"/>
      <c r="AV79" s="369">
        <f>IF(AV77&lt;AV76,(24*60-(AV76*60+AW76)+(AV77*60+AW77)-AV78)/60,((AV77*60+AW77)-(AV76*60+AW76)-AV78)/60)</f>
        <v>0</v>
      </c>
      <c r="AW79" s="370"/>
      <c r="AX79" s="369">
        <f>IF(AX77&lt;AX76,(24*60-(AX76*60+AY76)+(AX77*60+AY77)-AX78)/60,((AX77*60+AY77)-(AX76*60+AY76)-AX78)/60)</f>
        <v>0</v>
      </c>
      <c r="AY79" s="370"/>
      <c r="AZ79" s="369">
        <f>IF(AZ77&lt;AZ76,(24*60-(AZ76*60+BA76)+(AZ77*60+BA77)-AZ78)/60,((AZ77*60+BA77)-(AZ76*60+BA76)-AZ78)/60)</f>
        <v>0</v>
      </c>
      <c r="BA79" s="370"/>
      <c r="BB79" s="369">
        <f>IF(BB77&lt;BB76,(24*60-(BB76*60+BC76)+(BB77*60+BC77)-BB78)/60,((BB77*60+BC77)-(BB76*60+BC76)-BB78)/60)</f>
        <v>0</v>
      </c>
      <c r="BC79" s="370"/>
      <c r="BD79" s="369">
        <f>IF(BD77&lt;BD76,(24*60-(BD76*60+BE76)+(BD77*60+BE77)-BD78)/60,((BD77*60+BE77)-(BD76*60+BE76)-BD78)/60)</f>
        <v>0</v>
      </c>
      <c r="BE79" s="370"/>
      <c r="BF79" s="369">
        <f>IF(BF77&lt;BF76,(24*60-(BF76*60+BG76)+(BF77*60+BG77)-BF78)/60,((BF77*60+BG77)-(BF76*60+BG76)-BF78)/60)</f>
        <v>0</v>
      </c>
      <c r="BG79" s="370"/>
      <c r="BH79" s="369">
        <f>IF(BH77&lt;BH76,(24*60-(BH76*60+BI76)+(BH77*60+BI77)-BH78)/60,((BH77*60+BI77)-(BH76*60+BI76)-BH78)/60)</f>
        <v>0</v>
      </c>
      <c r="BI79" s="370"/>
      <c r="BJ79" s="369">
        <f>IF(BJ77&lt;BJ76,(24*60-(BJ76*60+BK76)+(BJ77*60+BK77)-BJ78)/60,((BJ77*60+BK77)-(BJ76*60+BK76)-BJ78)/60)</f>
        <v>0</v>
      </c>
      <c r="BK79" s="370"/>
      <c r="BL79" s="369">
        <f>IF(BL77&lt;BL76,(24*60-(BL76*60+BM76)+(BL77*60+BM77)-BL78)/60,((BL77*60+BM77)-(BL76*60+BM76)-BL78)/60)</f>
        <v>0</v>
      </c>
      <c r="BM79" s="370"/>
      <c r="BN79" s="369">
        <f>IF(BN77&lt;BN76,(24*60-(BN76*60+BO76)+(BN77*60+BO77)-BN78)/60,((BN77*60+BO77)-(BN76*60+BO76)-BN78)/60)</f>
        <v>0</v>
      </c>
      <c r="BO79" s="370"/>
      <c r="BP79" s="369">
        <f>IF(BP77&lt;BP76,(24*60-(BP76*60+BQ76)+(BP77*60+BQ77)-BP78)/60,((BP77*60+BQ77)-(BP76*60+BQ76)-BP78)/60)</f>
        <v>0</v>
      </c>
      <c r="BQ79" s="370"/>
      <c r="BR79" s="380">
        <f>SUM(H80:BQ80)+SUM(H82:BP82)/$AR$2</f>
        <v>0</v>
      </c>
      <c r="BS79" s="380"/>
      <c r="BT79" s="112">
        <v>3</v>
      </c>
      <c r="BU79" s="282">
        <f>SUMIFS(H79:BQ79,$H$9:$BQ$9,BT79)</f>
        <v>0</v>
      </c>
      <c r="BV79" s="282">
        <f>SUMIFS(H80:BQ80,$H$9:$BQ$9,BT79)+SUMIFS(H82:BQ82,$H$9:$BQ$9,BT79)/$AR$2</f>
        <v>0</v>
      </c>
      <c r="BW79" s="349"/>
      <c r="BX79" s="116"/>
      <c r="BY79" s="110"/>
    </row>
    <row r="80" spans="1:82" s="103" customFormat="1" ht="12" customHeight="1">
      <c r="B80" s="356"/>
      <c r="C80" s="422"/>
      <c r="D80" s="399"/>
      <c r="E80" s="402"/>
      <c r="F80" s="402"/>
      <c r="G80" s="114" t="s">
        <v>148</v>
      </c>
      <c r="H80" s="373"/>
      <c r="I80" s="374"/>
      <c r="J80" s="373"/>
      <c r="K80" s="374"/>
      <c r="L80" s="373"/>
      <c r="M80" s="374"/>
      <c r="N80" s="373"/>
      <c r="O80" s="374"/>
      <c r="P80" s="373"/>
      <c r="Q80" s="374"/>
      <c r="R80" s="373"/>
      <c r="S80" s="374"/>
      <c r="T80" s="373"/>
      <c r="U80" s="374"/>
      <c r="V80" s="373"/>
      <c r="W80" s="374"/>
      <c r="X80" s="373"/>
      <c r="Y80" s="374"/>
      <c r="Z80" s="373"/>
      <c r="AA80" s="374"/>
      <c r="AB80" s="373"/>
      <c r="AC80" s="374"/>
      <c r="AD80" s="373"/>
      <c r="AE80" s="374"/>
      <c r="AF80" s="373"/>
      <c r="AG80" s="374"/>
      <c r="AH80" s="373"/>
      <c r="AI80" s="374"/>
      <c r="AJ80" s="373"/>
      <c r="AK80" s="374"/>
      <c r="AL80" s="373"/>
      <c r="AM80" s="374"/>
      <c r="AN80" s="373"/>
      <c r="AO80" s="374"/>
      <c r="AP80" s="373"/>
      <c r="AQ80" s="374"/>
      <c r="AR80" s="373"/>
      <c r="AS80" s="374"/>
      <c r="AT80" s="373"/>
      <c r="AU80" s="374"/>
      <c r="AV80" s="373"/>
      <c r="AW80" s="374"/>
      <c r="AX80" s="373"/>
      <c r="AY80" s="374"/>
      <c r="AZ80" s="373"/>
      <c r="BA80" s="374"/>
      <c r="BB80" s="373"/>
      <c r="BC80" s="374"/>
      <c r="BD80" s="373"/>
      <c r="BE80" s="374"/>
      <c r="BF80" s="373"/>
      <c r="BG80" s="374"/>
      <c r="BH80" s="373"/>
      <c r="BI80" s="374"/>
      <c r="BJ80" s="373"/>
      <c r="BK80" s="374"/>
      <c r="BL80" s="373"/>
      <c r="BM80" s="374"/>
      <c r="BN80" s="373"/>
      <c r="BO80" s="374"/>
      <c r="BP80" s="373"/>
      <c r="BQ80" s="374"/>
      <c r="BR80" s="380" t="s">
        <v>132</v>
      </c>
      <c r="BS80" s="380"/>
      <c r="BT80" s="112">
        <v>4</v>
      </c>
      <c r="BU80" s="282">
        <f>SUMIFS(H79:BQ79,$H$9:$BQ$9,BT80)</f>
        <v>0</v>
      </c>
      <c r="BV80" s="282">
        <f>SUMIFS(H80:BQ80,$H$9:$BQ$9,BT80)+SUMIFS(H82:BQ82,$H$9:$BQ$9,BT80)/$AR$2</f>
        <v>0</v>
      </c>
      <c r="BW80" s="115" t="s">
        <v>149</v>
      </c>
      <c r="BX80" s="111"/>
      <c r="BY80" s="110"/>
    </row>
    <row r="81" spans="1:82" s="103" customFormat="1" ht="12" customHeight="1">
      <c r="B81" s="356"/>
      <c r="C81" s="422"/>
      <c r="D81" s="399"/>
      <c r="E81" s="402"/>
      <c r="F81" s="402"/>
      <c r="G81" s="114" t="s">
        <v>150</v>
      </c>
      <c r="H81" s="404" t="s">
        <v>216</v>
      </c>
      <c r="I81" s="405"/>
      <c r="J81" s="404" t="s">
        <v>216</v>
      </c>
      <c r="K81" s="405"/>
      <c r="L81" s="404" t="s">
        <v>216</v>
      </c>
      <c r="M81" s="405"/>
      <c r="N81" s="404" t="s">
        <v>216</v>
      </c>
      <c r="O81" s="405"/>
      <c r="P81" s="404" t="s">
        <v>216</v>
      </c>
      <c r="Q81" s="405"/>
      <c r="R81" s="404" t="s">
        <v>216</v>
      </c>
      <c r="S81" s="405"/>
      <c r="T81" s="404" t="s">
        <v>216</v>
      </c>
      <c r="U81" s="405"/>
      <c r="V81" s="404" t="s">
        <v>216</v>
      </c>
      <c r="W81" s="405"/>
      <c r="X81" s="404" t="s">
        <v>216</v>
      </c>
      <c r="Y81" s="405"/>
      <c r="Z81" s="404" t="s">
        <v>216</v>
      </c>
      <c r="AA81" s="405"/>
      <c r="AB81" s="404" t="s">
        <v>216</v>
      </c>
      <c r="AC81" s="405"/>
      <c r="AD81" s="404" t="s">
        <v>216</v>
      </c>
      <c r="AE81" s="405"/>
      <c r="AF81" s="404" t="s">
        <v>216</v>
      </c>
      <c r="AG81" s="405"/>
      <c r="AH81" s="404" t="s">
        <v>216</v>
      </c>
      <c r="AI81" s="405"/>
      <c r="AJ81" s="404" t="s">
        <v>216</v>
      </c>
      <c r="AK81" s="405"/>
      <c r="AL81" s="404" t="s">
        <v>216</v>
      </c>
      <c r="AM81" s="405"/>
      <c r="AN81" s="404" t="s">
        <v>216</v>
      </c>
      <c r="AO81" s="405"/>
      <c r="AP81" s="404" t="s">
        <v>216</v>
      </c>
      <c r="AQ81" s="405"/>
      <c r="AR81" s="404" t="s">
        <v>216</v>
      </c>
      <c r="AS81" s="405"/>
      <c r="AT81" s="404" t="s">
        <v>216</v>
      </c>
      <c r="AU81" s="405"/>
      <c r="AV81" s="404" t="s">
        <v>216</v>
      </c>
      <c r="AW81" s="405"/>
      <c r="AX81" s="404" t="s">
        <v>216</v>
      </c>
      <c r="AY81" s="405"/>
      <c r="AZ81" s="404" t="s">
        <v>216</v>
      </c>
      <c r="BA81" s="405"/>
      <c r="BB81" s="404" t="s">
        <v>216</v>
      </c>
      <c r="BC81" s="405"/>
      <c r="BD81" s="404" t="s">
        <v>216</v>
      </c>
      <c r="BE81" s="405"/>
      <c r="BF81" s="404" t="s">
        <v>216</v>
      </c>
      <c r="BG81" s="405"/>
      <c r="BH81" s="404" t="s">
        <v>216</v>
      </c>
      <c r="BI81" s="405"/>
      <c r="BJ81" s="404" t="s">
        <v>216</v>
      </c>
      <c r="BK81" s="405"/>
      <c r="BL81" s="404" t="s">
        <v>216</v>
      </c>
      <c r="BM81" s="405"/>
      <c r="BN81" s="404" t="s">
        <v>216</v>
      </c>
      <c r="BO81" s="405"/>
      <c r="BP81" s="404" t="s">
        <v>216</v>
      </c>
      <c r="BQ81" s="405"/>
      <c r="BR81" s="113" t="s">
        <v>151</v>
      </c>
      <c r="BS81" s="282">
        <f>SUMIF($H$5:$BQ$5,1,H79:BQ79)-SUMIFS(H79:BQ79,$H$4:$BQ$4,1,$H$5:$BQ$5,1)</f>
        <v>0</v>
      </c>
      <c r="BT81" s="112">
        <v>5</v>
      </c>
      <c r="BU81" s="282">
        <f>SUMIFS(H79:BQ79,$H$9:$BQ$9,BT81)</f>
        <v>0</v>
      </c>
      <c r="BV81" s="282">
        <f>SUMIFS(H80:BQ80,$H$9:$BQ$9,BT81)+SUMIFS(H82:BQ82,$H$9:$BQ$9,BT81)/$AR$2</f>
        <v>0</v>
      </c>
      <c r="BW81" s="347">
        <f>BR79-SUMIFS(H79:BQ79,H81:BQ81,"&lt;&gt;"&amp;0)</f>
        <v>0</v>
      </c>
      <c r="BX81" s="111"/>
      <c r="BY81" s="110"/>
    </row>
    <row r="82" spans="1:82" s="103" customFormat="1" ht="12" customHeight="1" thickBot="1">
      <c r="A82" s="103" t="str">
        <f>B76</f>
        <v>FEMME DE CHAMBRE</v>
      </c>
      <c r="B82" s="357"/>
      <c r="C82" s="423"/>
      <c r="D82" s="400"/>
      <c r="E82" s="403"/>
      <c r="F82" s="403"/>
      <c r="G82" s="109" t="s">
        <v>152</v>
      </c>
      <c r="H82" s="378"/>
      <c r="I82" s="379"/>
      <c r="J82" s="378"/>
      <c r="K82" s="379"/>
      <c r="L82" s="378"/>
      <c r="M82" s="379"/>
      <c r="N82" s="378"/>
      <c r="O82" s="379"/>
      <c r="P82" s="378"/>
      <c r="Q82" s="379"/>
      <c r="R82" s="378"/>
      <c r="S82" s="379"/>
      <c r="T82" s="378"/>
      <c r="U82" s="379"/>
      <c r="V82" s="378"/>
      <c r="W82" s="379"/>
      <c r="X82" s="378"/>
      <c r="Y82" s="379"/>
      <c r="Z82" s="378"/>
      <c r="AA82" s="379"/>
      <c r="AB82" s="378"/>
      <c r="AC82" s="379"/>
      <c r="AD82" s="378"/>
      <c r="AE82" s="379"/>
      <c r="AF82" s="378"/>
      <c r="AG82" s="379"/>
      <c r="AH82" s="378"/>
      <c r="AI82" s="379"/>
      <c r="AJ82" s="378"/>
      <c r="AK82" s="379"/>
      <c r="AL82" s="378"/>
      <c r="AM82" s="379"/>
      <c r="AN82" s="378"/>
      <c r="AO82" s="379"/>
      <c r="AP82" s="378"/>
      <c r="AQ82" s="379"/>
      <c r="AR82" s="378"/>
      <c r="AS82" s="379"/>
      <c r="AT82" s="378"/>
      <c r="AU82" s="379"/>
      <c r="AV82" s="378"/>
      <c r="AW82" s="379"/>
      <c r="AX82" s="378"/>
      <c r="AY82" s="379"/>
      <c r="AZ82" s="378"/>
      <c r="BA82" s="379"/>
      <c r="BB82" s="378"/>
      <c r="BC82" s="379"/>
      <c r="BD82" s="378"/>
      <c r="BE82" s="379"/>
      <c r="BF82" s="378"/>
      <c r="BG82" s="379"/>
      <c r="BH82" s="378"/>
      <c r="BI82" s="379"/>
      <c r="BJ82" s="378"/>
      <c r="BK82" s="379"/>
      <c r="BL82" s="378"/>
      <c r="BM82" s="379"/>
      <c r="BN82" s="378"/>
      <c r="BO82" s="379"/>
      <c r="BP82" s="378"/>
      <c r="BQ82" s="379"/>
      <c r="BR82" s="108" t="s">
        <v>82</v>
      </c>
      <c r="BS82" s="106">
        <f>SUMIF($H$4:$BP$4,1,H79:BQ79)</f>
        <v>0</v>
      </c>
      <c r="BT82" s="107">
        <v>6</v>
      </c>
      <c r="BU82" s="106">
        <f>SUMIFS(H79:BQ79,$H$9:$BQ$9,BT82)</f>
        <v>0</v>
      </c>
      <c r="BV82" s="106">
        <f>SUMIFS(H79:BQ79,$H$9:$BQ$9,BT82)+SUMIFS(H80:BQ80,$H$9:$BQ$9,BT82)</f>
        <v>0</v>
      </c>
      <c r="BW82" s="377"/>
      <c r="BX82" s="105"/>
      <c r="BY82" s="104"/>
    </row>
    <row r="83" spans="1:82" s="103" customFormat="1" ht="12" customHeight="1">
      <c r="A83" s="103" t="str">
        <f>B83</f>
        <v>FEMME DE CHAMBRE</v>
      </c>
      <c r="B83" s="383" t="s">
        <v>170</v>
      </c>
      <c r="C83" s="440"/>
      <c r="D83" s="389"/>
      <c r="E83" s="392">
        <v>108.33</v>
      </c>
      <c r="F83" s="392">
        <f>IFERROR(VLOOKUP(E83,$CN$3:$CP$15,2,FALSE),"")</f>
        <v>5</v>
      </c>
      <c r="G83" s="122" t="s">
        <v>131</v>
      </c>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367" t="s">
        <v>132</v>
      </c>
      <c r="BS83" s="368"/>
      <c r="BT83" s="120" t="s">
        <v>117</v>
      </c>
      <c r="BU83" s="120" t="s">
        <v>133</v>
      </c>
      <c r="BV83" s="120" t="s">
        <v>134</v>
      </c>
      <c r="BW83" s="118" t="s">
        <v>135</v>
      </c>
      <c r="BX83" s="119"/>
      <c r="BY83" s="118"/>
      <c r="CB83" s="101"/>
      <c r="CC83" s="101"/>
      <c r="CD83" s="101"/>
    </row>
    <row r="84" spans="1:82" s="103" customFormat="1" ht="12" customHeight="1">
      <c r="B84" s="384"/>
      <c r="C84" s="441"/>
      <c r="D84" s="390"/>
      <c r="E84" s="393"/>
      <c r="F84" s="393"/>
      <c r="G84" s="114" t="s">
        <v>140</v>
      </c>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7"/>
      <c r="BR84" s="369">
        <f>SUM(H86:BQ86)</f>
        <v>0</v>
      </c>
      <c r="BS84" s="370"/>
      <c r="BT84" s="112">
        <v>1</v>
      </c>
      <c r="BU84" s="282">
        <f>SUMIFS(H86:BQ86,$H$9:$BQ$9,BT84)</f>
        <v>0</v>
      </c>
      <c r="BV84" s="282">
        <f>SUMIFS(H87:BQ87,$H$9:$BQ$9,BT84)+SUMIFS(H89:BQ89,$H$9:$BQ$9,BT84)/$AR$2</f>
        <v>0</v>
      </c>
      <c r="BW84" s="347">
        <f>IFERROR((BR84-E83+((COUNTA(H88:BQ88)-COUNTIF(H88:BQ88,"R")-COUNT(H88:BQ88))*F83)),"")</f>
        <v>46.67</v>
      </c>
      <c r="BX84" s="116"/>
      <c r="BY84" s="110"/>
    </row>
    <row r="85" spans="1:82" s="103" customFormat="1" ht="12" customHeight="1">
      <c r="B85" s="384"/>
      <c r="C85" s="441"/>
      <c r="D85" s="390"/>
      <c r="E85" s="393"/>
      <c r="F85" s="393"/>
      <c r="G85" s="114" t="s">
        <v>143</v>
      </c>
      <c r="H85" s="350"/>
      <c r="I85" s="351"/>
      <c r="J85" s="350"/>
      <c r="K85" s="351"/>
      <c r="L85" s="350"/>
      <c r="M85" s="351"/>
      <c r="N85" s="350"/>
      <c r="O85" s="351"/>
      <c r="P85" s="350"/>
      <c r="Q85" s="351"/>
      <c r="R85" s="350"/>
      <c r="S85" s="351"/>
      <c r="T85" s="350"/>
      <c r="U85" s="351"/>
      <c r="V85" s="350"/>
      <c r="W85" s="351"/>
      <c r="X85" s="350"/>
      <c r="Y85" s="351"/>
      <c r="Z85" s="350"/>
      <c r="AA85" s="351"/>
      <c r="AB85" s="350"/>
      <c r="AC85" s="351"/>
      <c r="AD85" s="350"/>
      <c r="AE85" s="351"/>
      <c r="AF85" s="350"/>
      <c r="AG85" s="351"/>
      <c r="AH85" s="350"/>
      <c r="AI85" s="351"/>
      <c r="AJ85" s="350"/>
      <c r="AK85" s="351"/>
      <c r="AL85" s="350"/>
      <c r="AM85" s="351"/>
      <c r="AN85" s="350"/>
      <c r="AO85" s="351"/>
      <c r="AP85" s="350"/>
      <c r="AQ85" s="351"/>
      <c r="AR85" s="350"/>
      <c r="AS85" s="351"/>
      <c r="AT85" s="350"/>
      <c r="AU85" s="351"/>
      <c r="AV85" s="350"/>
      <c r="AW85" s="351"/>
      <c r="AX85" s="350"/>
      <c r="AY85" s="351"/>
      <c r="AZ85" s="350"/>
      <c r="BA85" s="351"/>
      <c r="BB85" s="350"/>
      <c r="BC85" s="351"/>
      <c r="BD85" s="350"/>
      <c r="BE85" s="351"/>
      <c r="BF85" s="350"/>
      <c r="BG85" s="351"/>
      <c r="BH85" s="350"/>
      <c r="BI85" s="351"/>
      <c r="BJ85" s="350"/>
      <c r="BK85" s="351"/>
      <c r="BL85" s="350"/>
      <c r="BM85" s="351"/>
      <c r="BN85" s="350"/>
      <c r="BO85" s="351"/>
      <c r="BP85" s="350"/>
      <c r="BQ85" s="351"/>
      <c r="BR85" s="369" t="s">
        <v>144</v>
      </c>
      <c r="BS85" s="370"/>
      <c r="BT85" s="112">
        <v>2</v>
      </c>
      <c r="BU85" s="282">
        <f>SUMIFS(H86:BQ86,$H$9:$BQ$9,BT85)</f>
        <v>0</v>
      </c>
      <c r="BV85" s="282">
        <f>SUMIFS(H87:BQ87,$H$9:$BQ$9,BT85)+SUMIFS(H89:BQ89,$H$9:$BQ$9,BT85)/$AR$2</f>
        <v>0</v>
      </c>
      <c r="BW85" s="348"/>
      <c r="BX85" s="116"/>
      <c r="BY85" s="110"/>
    </row>
    <row r="86" spans="1:82" s="103" customFormat="1" ht="12" customHeight="1">
      <c r="B86" s="384"/>
      <c r="C86" s="441"/>
      <c r="D86" s="390"/>
      <c r="E86" s="393"/>
      <c r="F86" s="393"/>
      <c r="G86" s="114" t="s">
        <v>147</v>
      </c>
      <c r="H86" s="369">
        <f>IF(H84&lt;H83,(24*60-(H83*60+I83)+(H84*60+I84)-H85)/60,((H84*60+I84)-(H83*60+I83)-H85)/60)</f>
        <v>0</v>
      </c>
      <c r="I86" s="370"/>
      <c r="J86" s="369">
        <f>IF(J84&lt;J83,(24*60-(J83*60+K83)+(J84*60+K84)-J85)/60,((J84*60+K84)-(J83*60+K83)-J85)/60)</f>
        <v>0</v>
      </c>
      <c r="K86" s="370"/>
      <c r="L86" s="369">
        <f>IF(L84&lt;L83,(24*60-(L83*60+M83)+(L84*60+M84)-L85)/60,((L84*60+M84)-(L83*60+M83)-L85)/60)</f>
        <v>0</v>
      </c>
      <c r="M86" s="370"/>
      <c r="N86" s="369">
        <f>IF(N84&lt;N83,(24*60-(N83*60+O83)+(N84*60+O84)-N85)/60,((N84*60+O84)-(N83*60+O83)-N85)/60)</f>
        <v>0</v>
      </c>
      <c r="O86" s="370"/>
      <c r="P86" s="369">
        <f>IF(P84&lt;P83,(24*60-(P83*60+Q83)+(P84*60+Q84)-P85)/60,((P84*60+Q84)-(P83*60+Q83)-P85)/60)</f>
        <v>0</v>
      </c>
      <c r="Q86" s="370"/>
      <c r="R86" s="369">
        <f>IF(R84&lt;R83,(24*60-(R83*60+S83)+(R84*60+S84)-R85)/60,((R84*60+S84)-(R83*60+S83)-R85)/60)</f>
        <v>0</v>
      </c>
      <c r="S86" s="370"/>
      <c r="T86" s="369">
        <f>IF(T84&lt;T83,(24*60-(T83*60+U83)+(T84*60+U84)-T85)/60,((T84*60+U84)-(T83*60+U83)-T85)/60)</f>
        <v>0</v>
      </c>
      <c r="U86" s="370"/>
      <c r="V86" s="369">
        <f>IF(V84&lt;V83,(24*60-(V83*60+W83)+(V84*60+W84)-V85)/60,((V84*60+W84)-(V83*60+W83)-V85)/60)</f>
        <v>0</v>
      </c>
      <c r="W86" s="370"/>
      <c r="X86" s="369">
        <f>IF(X84&lt;X83,(24*60-(X83*60+Y83)+(X84*60+Y84)-X85)/60,((X84*60+Y84)-(X83*60+Y83)-X85)/60)</f>
        <v>0</v>
      </c>
      <c r="Y86" s="370"/>
      <c r="Z86" s="369">
        <f>IF(Z84&lt;Z83,(24*60-(Z83*60+AA83)+(Z84*60+AA84)-Z85)/60,((Z84*60+AA84)-(Z83*60+AA83)-Z85)/60)</f>
        <v>0</v>
      </c>
      <c r="AA86" s="370"/>
      <c r="AB86" s="369">
        <f>IF(AB84&lt;AB83,(24*60-(AB83*60+AC83)+(AB84*60+AC84)-AB85)/60,((AB84*60+AC84)-(AB83*60+AC83)-AB85)/60)</f>
        <v>0</v>
      </c>
      <c r="AC86" s="370"/>
      <c r="AD86" s="369">
        <f>IF(AD84&lt;AD83,(24*60-(AD83*60+AE83)+(AD84*60+AE84)-AD85)/60,((AD84*60+AE84)-(AD83*60+AE83)-AD85)/60)</f>
        <v>0</v>
      </c>
      <c r="AE86" s="370"/>
      <c r="AF86" s="369">
        <f>IF(AF84&lt;AF83,(24*60-(AF83*60+AG83)+(AF84*60+AG84)-AF85)/60,((AF84*60+AG84)-(AF83*60+AG83)-AF85)/60)</f>
        <v>0</v>
      </c>
      <c r="AG86" s="370"/>
      <c r="AH86" s="369">
        <f>IF(AH84&lt;AH83,(24*60-(AH83*60+AI83)+(AH84*60+AI84)-AH85)/60,((AH84*60+AI84)-(AH83*60+AI83)-AH85)/60)</f>
        <v>0</v>
      </c>
      <c r="AI86" s="370"/>
      <c r="AJ86" s="369">
        <f>IF(AJ84&lt;AJ83,(24*60-(AJ83*60+AK83)+(AJ84*60+AK84)-AJ85)/60,((AJ84*60+AK84)-(AJ83*60+AK83)-AJ85)/60)</f>
        <v>0</v>
      </c>
      <c r="AK86" s="370"/>
      <c r="AL86" s="369">
        <f>IF(AL84&lt;AL83,(24*60-(AL83*60+AM83)+(AL84*60+AM84)-AL85)/60,((AL84*60+AM84)-(AL83*60+AM83)-AL85)/60)</f>
        <v>0</v>
      </c>
      <c r="AM86" s="370"/>
      <c r="AN86" s="369">
        <f>IF(AN84&lt;AN83,(24*60-(AN83*60+AO83)+(AN84*60+AO84)-AN85)/60,((AN84*60+AO84)-(AN83*60+AO83)-AN85)/60)</f>
        <v>0</v>
      </c>
      <c r="AO86" s="370"/>
      <c r="AP86" s="369">
        <f>IF(AP84&lt;AP83,(24*60-(AP83*60+AQ83)+(AP84*60+AQ84)-AP85)/60,((AP84*60+AQ84)-(AP83*60+AQ83)-AP85)/60)</f>
        <v>0</v>
      </c>
      <c r="AQ86" s="370"/>
      <c r="AR86" s="369">
        <f>IF(AR84&lt;AR83,(24*60-(AR83*60+AS83)+(AR84*60+AS84)-AR85)/60,((AR84*60+AS84)-(AR83*60+AS83)-AR85)/60)</f>
        <v>0</v>
      </c>
      <c r="AS86" s="370"/>
      <c r="AT86" s="369">
        <f>IF(AT84&lt;AT83,(24*60-(AT83*60+AU83)+(AT84*60+AU84)-AT85)/60,((AT84*60+AU84)-(AT83*60+AU83)-AT85)/60)</f>
        <v>0</v>
      </c>
      <c r="AU86" s="370"/>
      <c r="AV86" s="369">
        <f>IF(AV84&lt;AV83,(24*60-(AV83*60+AW83)+(AV84*60+AW84)-AV85)/60,((AV84*60+AW84)-(AV83*60+AW83)-AV85)/60)</f>
        <v>0</v>
      </c>
      <c r="AW86" s="370"/>
      <c r="AX86" s="369">
        <f>IF(AX84&lt;AX83,(24*60-(AX83*60+AY83)+(AX84*60+AY84)-AX85)/60,((AX84*60+AY84)-(AX83*60+AY83)-AX85)/60)</f>
        <v>0</v>
      </c>
      <c r="AY86" s="370"/>
      <c r="AZ86" s="369">
        <f>IF(AZ84&lt;AZ83,(24*60-(AZ83*60+BA83)+(AZ84*60+BA84)-AZ85)/60,((AZ84*60+BA84)-(AZ83*60+BA83)-AZ85)/60)</f>
        <v>0</v>
      </c>
      <c r="BA86" s="370"/>
      <c r="BB86" s="369">
        <f>IF(BB84&lt;BB83,(24*60-(BB83*60+BC83)+(BB84*60+BC84)-BB85)/60,((BB84*60+BC84)-(BB83*60+BC83)-BB85)/60)</f>
        <v>0</v>
      </c>
      <c r="BC86" s="370"/>
      <c r="BD86" s="369">
        <f>IF(BD84&lt;BD83,(24*60-(BD83*60+BE83)+(BD84*60+BE84)-BD85)/60,((BD84*60+BE84)-(BD83*60+BE83)-BD85)/60)</f>
        <v>0</v>
      </c>
      <c r="BE86" s="370"/>
      <c r="BF86" s="369">
        <f>IF(BF84&lt;BF83,(24*60-(BF83*60+BG83)+(BF84*60+BG84)-BF85)/60,((BF84*60+BG84)-(BF83*60+BG83)-BF85)/60)</f>
        <v>0</v>
      </c>
      <c r="BG86" s="370"/>
      <c r="BH86" s="369">
        <f>IF(BH84&lt;BH83,(24*60-(BH83*60+BI83)+(BH84*60+BI84)-BH85)/60,((BH84*60+BI84)-(BH83*60+BI83)-BH85)/60)</f>
        <v>0</v>
      </c>
      <c r="BI86" s="370"/>
      <c r="BJ86" s="369">
        <f>IF(BJ84&lt;BJ83,(24*60-(BJ83*60+BK83)+(BJ84*60+BK84)-BJ85)/60,((BJ84*60+BK84)-(BJ83*60+BK83)-BJ85)/60)</f>
        <v>0</v>
      </c>
      <c r="BK86" s="370"/>
      <c r="BL86" s="369">
        <f>IF(BL84&lt;BL83,(24*60-(BL83*60+BM83)+(BL84*60+BM84)-BL85)/60,((BL84*60+BM84)-(BL83*60+BM83)-BL85)/60)</f>
        <v>0</v>
      </c>
      <c r="BM86" s="370"/>
      <c r="BN86" s="369">
        <f>IF(BN84&lt;BN83,(24*60-(BN83*60+BO83)+(BN84*60+BO84)-BN85)/60,((BN84*60+BO84)-(BN83*60+BO83)-BN85)/60)</f>
        <v>0</v>
      </c>
      <c r="BO86" s="370"/>
      <c r="BP86" s="369">
        <f>IF(BP84&lt;BP83,(24*60-(BP83*60+BQ83)+(BP84*60+BQ84)-BP85)/60,((BP84*60+BQ84)-(BP83*60+BQ83)-BP85)/60)</f>
        <v>0</v>
      </c>
      <c r="BQ86" s="370"/>
      <c r="BR86" s="380">
        <f>SUM(H87:BQ87)+SUM(H89:BP89)/$AR$2</f>
        <v>0</v>
      </c>
      <c r="BS86" s="380"/>
      <c r="BT86" s="112">
        <v>3</v>
      </c>
      <c r="BU86" s="282">
        <f>SUMIFS(H86:BQ86,$H$9:$BQ$9,BT86)</f>
        <v>0</v>
      </c>
      <c r="BV86" s="282">
        <f>SUMIFS(H87:BQ87,$H$9:$BQ$9,BT86)+SUMIFS(H89:BQ89,$H$9:$BQ$9,BT86)/$AR$2</f>
        <v>0</v>
      </c>
      <c r="BW86" s="349"/>
      <c r="BX86" s="116"/>
      <c r="BY86" s="110"/>
    </row>
    <row r="87" spans="1:82" s="103" customFormat="1" ht="12" customHeight="1">
      <c r="B87" s="384"/>
      <c r="C87" s="441"/>
      <c r="D87" s="390"/>
      <c r="E87" s="393"/>
      <c r="F87" s="393"/>
      <c r="G87" s="114" t="s">
        <v>148</v>
      </c>
      <c r="H87" s="373"/>
      <c r="I87" s="374"/>
      <c r="J87" s="373"/>
      <c r="K87" s="374"/>
      <c r="L87" s="373"/>
      <c r="M87" s="374"/>
      <c r="N87" s="373"/>
      <c r="O87" s="374"/>
      <c r="P87" s="373"/>
      <c r="Q87" s="374"/>
      <c r="R87" s="373"/>
      <c r="S87" s="374"/>
      <c r="T87" s="373"/>
      <c r="U87" s="374"/>
      <c r="V87" s="373"/>
      <c r="W87" s="374"/>
      <c r="X87" s="373"/>
      <c r="Y87" s="374"/>
      <c r="Z87" s="373"/>
      <c r="AA87" s="374"/>
      <c r="AB87" s="373"/>
      <c r="AC87" s="374"/>
      <c r="AD87" s="373"/>
      <c r="AE87" s="374"/>
      <c r="AF87" s="373"/>
      <c r="AG87" s="374"/>
      <c r="AH87" s="373"/>
      <c r="AI87" s="374"/>
      <c r="AJ87" s="373"/>
      <c r="AK87" s="374"/>
      <c r="AL87" s="373"/>
      <c r="AM87" s="374"/>
      <c r="AN87" s="373"/>
      <c r="AO87" s="374"/>
      <c r="AP87" s="373"/>
      <c r="AQ87" s="374"/>
      <c r="AR87" s="373"/>
      <c r="AS87" s="374"/>
      <c r="AT87" s="373"/>
      <c r="AU87" s="374"/>
      <c r="AV87" s="373"/>
      <c r="AW87" s="374"/>
      <c r="AX87" s="373"/>
      <c r="AY87" s="374"/>
      <c r="AZ87" s="373"/>
      <c r="BA87" s="374"/>
      <c r="BB87" s="373"/>
      <c r="BC87" s="374"/>
      <c r="BD87" s="373"/>
      <c r="BE87" s="374"/>
      <c r="BF87" s="373"/>
      <c r="BG87" s="374"/>
      <c r="BH87" s="373"/>
      <c r="BI87" s="374"/>
      <c r="BJ87" s="373"/>
      <c r="BK87" s="374"/>
      <c r="BL87" s="373"/>
      <c r="BM87" s="374"/>
      <c r="BN87" s="373"/>
      <c r="BO87" s="374"/>
      <c r="BP87" s="373"/>
      <c r="BQ87" s="374"/>
      <c r="BR87" s="380" t="s">
        <v>132</v>
      </c>
      <c r="BS87" s="380"/>
      <c r="BT87" s="112">
        <v>4</v>
      </c>
      <c r="BU87" s="282">
        <f>SUMIFS(H86:BQ86,$H$9:$BQ$9,BT87)</f>
        <v>0</v>
      </c>
      <c r="BV87" s="282">
        <f>SUMIFS(H87:BQ87,$H$9:$BQ$9,BT87)+SUMIFS(H89:BQ89,$H$9:$BQ$9,BT87)/$AR$2</f>
        <v>0</v>
      </c>
      <c r="BW87" s="115" t="s">
        <v>149</v>
      </c>
      <c r="BX87" s="111"/>
      <c r="BY87" s="110"/>
    </row>
    <row r="88" spans="1:82" s="103" customFormat="1" ht="12" customHeight="1">
      <c r="B88" s="384"/>
      <c r="C88" s="441"/>
      <c r="D88" s="390"/>
      <c r="E88" s="393"/>
      <c r="F88" s="393"/>
      <c r="G88" s="114" t="s">
        <v>150</v>
      </c>
      <c r="H88" s="375" t="s">
        <v>199</v>
      </c>
      <c r="I88" s="376"/>
      <c r="J88" s="375" t="s">
        <v>199</v>
      </c>
      <c r="K88" s="376"/>
      <c r="L88" s="375" t="s">
        <v>199</v>
      </c>
      <c r="M88" s="376"/>
      <c r="N88" s="375" t="s">
        <v>199</v>
      </c>
      <c r="O88" s="376"/>
      <c r="P88" s="375" t="s">
        <v>199</v>
      </c>
      <c r="Q88" s="376"/>
      <c r="R88" s="375" t="s">
        <v>199</v>
      </c>
      <c r="S88" s="376"/>
      <c r="T88" s="375" t="s">
        <v>199</v>
      </c>
      <c r="U88" s="376"/>
      <c r="V88" s="375" t="s">
        <v>199</v>
      </c>
      <c r="W88" s="376"/>
      <c r="X88" s="375" t="s">
        <v>199</v>
      </c>
      <c r="Y88" s="376"/>
      <c r="Z88" s="375" t="s">
        <v>199</v>
      </c>
      <c r="AA88" s="376"/>
      <c r="AB88" s="375" t="s">
        <v>199</v>
      </c>
      <c r="AC88" s="376"/>
      <c r="AD88" s="375" t="s">
        <v>199</v>
      </c>
      <c r="AE88" s="376"/>
      <c r="AF88" s="375" t="s">
        <v>199</v>
      </c>
      <c r="AG88" s="376"/>
      <c r="AH88" s="375" t="s">
        <v>199</v>
      </c>
      <c r="AI88" s="376"/>
      <c r="AJ88" s="375" t="s">
        <v>199</v>
      </c>
      <c r="AK88" s="376"/>
      <c r="AL88" s="375" t="s">
        <v>199</v>
      </c>
      <c r="AM88" s="376"/>
      <c r="AN88" s="375" t="s">
        <v>199</v>
      </c>
      <c r="AO88" s="376"/>
      <c r="AP88" s="375" t="s">
        <v>199</v>
      </c>
      <c r="AQ88" s="376"/>
      <c r="AR88" s="375" t="s">
        <v>199</v>
      </c>
      <c r="AS88" s="376"/>
      <c r="AT88" s="375" t="s">
        <v>199</v>
      </c>
      <c r="AU88" s="376"/>
      <c r="AV88" s="375" t="s">
        <v>199</v>
      </c>
      <c r="AW88" s="376"/>
      <c r="AX88" s="375" t="s">
        <v>199</v>
      </c>
      <c r="AY88" s="376"/>
      <c r="AZ88" s="375" t="s">
        <v>199</v>
      </c>
      <c r="BA88" s="376"/>
      <c r="BB88" s="375" t="s">
        <v>199</v>
      </c>
      <c r="BC88" s="376"/>
      <c r="BD88" s="375" t="s">
        <v>199</v>
      </c>
      <c r="BE88" s="376"/>
      <c r="BF88" s="375" t="s">
        <v>199</v>
      </c>
      <c r="BG88" s="376"/>
      <c r="BH88" s="375" t="s">
        <v>199</v>
      </c>
      <c r="BI88" s="376"/>
      <c r="BJ88" s="375" t="s">
        <v>199</v>
      </c>
      <c r="BK88" s="376"/>
      <c r="BL88" s="375" t="s">
        <v>199</v>
      </c>
      <c r="BM88" s="376"/>
      <c r="BN88" s="375" t="s">
        <v>199</v>
      </c>
      <c r="BO88" s="376"/>
      <c r="BP88" s="375" t="s">
        <v>199</v>
      </c>
      <c r="BQ88" s="376"/>
      <c r="BR88" s="113" t="s">
        <v>151</v>
      </c>
      <c r="BS88" s="282">
        <f>SUMIF($H$5:$BQ$5,1,H86:BQ86)-SUMIFS(H86:BQ86,$H$4:$BQ$4,1,$H$5:$BQ$5,1)</f>
        <v>0</v>
      </c>
      <c r="BT88" s="112">
        <v>5</v>
      </c>
      <c r="BU88" s="282">
        <f>SUMIFS(H86:BQ86,$H$9:$BQ$9,BT88)</f>
        <v>0</v>
      </c>
      <c r="BV88" s="282">
        <f>SUMIFS(H87:BQ87,$H$9:$BQ$9,BT88)+SUMIFS(H89:BQ89,$H$9:$BQ$9,BT88)/$AR$2</f>
        <v>0</v>
      </c>
      <c r="BW88" s="347">
        <f>BR86-SUMIFS(H86:BQ86,H88:BQ88,"&lt;&gt;"&amp;0)</f>
        <v>0</v>
      </c>
      <c r="BX88" s="111"/>
      <c r="BY88" s="110"/>
    </row>
    <row r="89" spans="1:82" s="103" customFormat="1" ht="12" customHeight="1" thickBot="1">
      <c r="A89" s="103" t="str">
        <f>B83</f>
        <v>FEMME DE CHAMBRE</v>
      </c>
      <c r="B89" s="385"/>
      <c r="C89" s="442"/>
      <c r="D89" s="391"/>
      <c r="E89" s="394"/>
      <c r="F89" s="394"/>
      <c r="G89" s="109" t="s">
        <v>152</v>
      </c>
      <c r="H89" s="378"/>
      <c r="I89" s="379"/>
      <c r="J89" s="378"/>
      <c r="K89" s="379"/>
      <c r="L89" s="378"/>
      <c r="M89" s="379"/>
      <c r="N89" s="378"/>
      <c r="O89" s="379"/>
      <c r="P89" s="378"/>
      <c r="Q89" s="379"/>
      <c r="R89" s="378"/>
      <c r="S89" s="379"/>
      <c r="T89" s="378"/>
      <c r="U89" s="379"/>
      <c r="V89" s="378"/>
      <c r="W89" s="379"/>
      <c r="X89" s="378"/>
      <c r="Y89" s="379"/>
      <c r="Z89" s="378"/>
      <c r="AA89" s="379"/>
      <c r="AB89" s="378"/>
      <c r="AC89" s="379"/>
      <c r="AD89" s="378"/>
      <c r="AE89" s="379"/>
      <c r="AF89" s="378"/>
      <c r="AG89" s="379"/>
      <c r="AH89" s="378"/>
      <c r="AI89" s="379"/>
      <c r="AJ89" s="378"/>
      <c r="AK89" s="379"/>
      <c r="AL89" s="378"/>
      <c r="AM89" s="379"/>
      <c r="AN89" s="378"/>
      <c r="AO89" s="379"/>
      <c r="AP89" s="378"/>
      <c r="AQ89" s="379"/>
      <c r="AR89" s="378"/>
      <c r="AS89" s="379"/>
      <c r="AT89" s="378"/>
      <c r="AU89" s="379"/>
      <c r="AV89" s="378"/>
      <c r="AW89" s="379"/>
      <c r="AX89" s="378"/>
      <c r="AY89" s="379"/>
      <c r="AZ89" s="378"/>
      <c r="BA89" s="379"/>
      <c r="BB89" s="378"/>
      <c r="BC89" s="379"/>
      <c r="BD89" s="378"/>
      <c r="BE89" s="379"/>
      <c r="BF89" s="378"/>
      <c r="BG89" s="379"/>
      <c r="BH89" s="378"/>
      <c r="BI89" s="379"/>
      <c r="BJ89" s="378"/>
      <c r="BK89" s="379"/>
      <c r="BL89" s="378"/>
      <c r="BM89" s="379"/>
      <c r="BN89" s="378"/>
      <c r="BO89" s="379"/>
      <c r="BP89" s="378"/>
      <c r="BQ89" s="379"/>
      <c r="BR89" s="108" t="s">
        <v>82</v>
      </c>
      <c r="BS89" s="106">
        <f>SUMIF($H$4:$BP$4,1,H86:BQ86)</f>
        <v>0</v>
      </c>
      <c r="BT89" s="107">
        <v>6</v>
      </c>
      <c r="BU89" s="106">
        <f>SUMIFS(H86:BQ86,$H$9:$BQ$9,BT89)</f>
        <v>0</v>
      </c>
      <c r="BV89" s="106">
        <f>SUMIFS(H86:BQ86,$H$9:$BQ$9,BT89)+SUMIFS(H87:BQ87,$H$9:$BQ$9,BT89)</f>
        <v>0</v>
      </c>
      <c r="BW89" s="377"/>
      <c r="BX89" s="105"/>
      <c r="BY89" s="104"/>
    </row>
    <row r="90" spans="1:82" s="103" customFormat="1" ht="12" customHeight="1">
      <c r="A90" s="103" t="str">
        <f>B90</f>
        <v>FEMME DE CHAMBRE</v>
      </c>
      <c r="B90" s="383" t="s">
        <v>170</v>
      </c>
      <c r="C90" s="440"/>
      <c r="D90" s="389"/>
      <c r="E90" s="392">
        <v>108.33</v>
      </c>
      <c r="F90" s="392">
        <f>IFERROR(VLOOKUP(E90,$CN$3:$CP$15,2,FALSE),"")</f>
        <v>5</v>
      </c>
      <c r="G90" s="122" t="s">
        <v>131</v>
      </c>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121"/>
      <c r="AL90" s="121"/>
      <c r="AM90" s="121"/>
      <c r="AN90" s="121"/>
      <c r="AO90" s="121"/>
      <c r="AP90" s="121"/>
      <c r="AQ90" s="121"/>
      <c r="AR90" s="121"/>
      <c r="AS90" s="121"/>
      <c r="AT90" s="121"/>
      <c r="AU90" s="121"/>
      <c r="AV90" s="121"/>
      <c r="AW90" s="121"/>
      <c r="AX90" s="121"/>
      <c r="AY90" s="121"/>
      <c r="AZ90" s="121"/>
      <c r="BA90" s="121"/>
      <c r="BB90" s="121"/>
      <c r="BC90" s="121"/>
      <c r="BD90" s="121"/>
      <c r="BE90" s="121"/>
      <c r="BF90" s="121"/>
      <c r="BG90" s="121"/>
      <c r="BH90" s="121"/>
      <c r="BI90" s="121"/>
      <c r="BJ90" s="121"/>
      <c r="BK90" s="121"/>
      <c r="BL90" s="121"/>
      <c r="BM90" s="121"/>
      <c r="BN90" s="121"/>
      <c r="BO90" s="121"/>
      <c r="BP90" s="121"/>
      <c r="BQ90" s="121"/>
      <c r="BR90" s="367" t="s">
        <v>132</v>
      </c>
      <c r="BS90" s="368"/>
      <c r="BT90" s="120" t="s">
        <v>117</v>
      </c>
      <c r="BU90" s="120" t="s">
        <v>133</v>
      </c>
      <c r="BV90" s="120" t="s">
        <v>134</v>
      </c>
      <c r="BW90" s="118" t="s">
        <v>135</v>
      </c>
      <c r="BX90" s="119"/>
      <c r="BY90" s="118"/>
      <c r="CB90" s="101"/>
      <c r="CC90" s="101"/>
      <c r="CD90" s="101"/>
    </row>
    <row r="91" spans="1:82" s="103" customFormat="1" ht="12" customHeight="1">
      <c r="B91" s="384"/>
      <c r="C91" s="441"/>
      <c r="D91" s="390"/>
      <c r="E91" s="393"/>
      <c r="F91" s="393"/>
      <c r="G91" s="114" t="s">
        <v>140</v>
      </c>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c r="BG91" s="117"/>
      <c r="BH91" s="117"/>
      <c r="BI91" s="117"/>
      <c r="BJ91" s="117"/>
      <c r="BK91" s="117"/>
      <c r="BL91" s="117"/>
      <c r="BM91" s="117"/>
      <c r="BN91" s="117"/>
      <c r="BO91" s="117"/>
      <c r="BP91" s="117"/>
      <c r="BQ91" s="117"/>
      <c r="BR91" s="369">
        <f>SUM(H93:BQ93)</f>
        <v>0</v>
      </c>
      <c r="BS91" s="370"/>
      <c r="BT91" s="112">
        <v>1</v>
      </c>
      <c r="BU91" s="282">
        <f>SUMIFS(H93:BQ93,$H$9:$BQ$9,BT91)</f>
        <v>0</v>
      </c>
      <c r="BV91" s="282">
        <f>SUMIFS(H94:BQ94,$H$9:$BQ$9,BT91)+SUMIFS(H96:BQ96,$H$9:$BQ$9,BT91)/$AR$2</f>
        <v>0</v>
      </c>
      <c r="BW91" s="347">
        <f>IFERROR((BR91-E90+((COUNTA(H95:BQ95)-COUNTIF(H95:BQ95,"R")-COUNT(H95:BQ95))*F90)),"")</f>
        <v>46.67</v>
      </c>
      <c r="BX91" s="116"/>
      <c r="BY91" s="110"/>
    </row>
    <row r="92" spans="1:82" s="103" customFormat="1" ht="12" customHeight="1">
      <c r="B92" s="384"/>
      <c r="C92" s="441"/>
      <c r="D92" s="390"/>
      <c r="E92" s="393"/>
      <c r="F92" s="393"/>
      <c r="G92" s="114" t="s">
        <v>143</v>
      </c>
      <c r="H92" s="350"/>
      <c r="I92" s="351"/>
      <c r="J92" s="350"/>
      <c r="K92" s="351"/>
      <c r="L92" s="350"/>
      <c r="M92" s="351"/>
      <c r="N92" s="350"/>
      <c r="O92" s="351"/>
      <c r="P92" s="350"/>
      <c r="Q92" s="351"/>
      <c r="R92" s="350"/>
      <c r="S92" s="351"/>
      <c r="T92" s="350"/>
      <c r="U92" s="351"/>
      <c r="V92" s="350"/>
      <c r="W92" s="351"/>
      <c r="X92" s="350"/>
      <c r="Y92" s="351"/>
      <c r="Z92" s="350"/>
      <c r="AA92" s="351"/>
      <c r="AB92" s="350"/>
      <c r="AC92" s="351"/>
      <c r="AD92" s="350"/>
      <c r="AE92" s="351"/>
      <c r="AF92" s="350"/>
      <c r="AG92" s="351"/>
      <c r="AH92" s="350"/>
      <c r="AI92" s="351"/>
      <c r="AJ92" s="350"/>
      <c r="AK92" s="351"/>
      <c r="AL92" s="350"/>
      <c r="AM92" s="351"/>
      <c r="AN92" s="350"/>
      <c r="AO92" s="351"/>
      <c r="AP92" s="350"/>
      <c r="AQ92" s="351"/>
      <c r="AR92" s="350"/>
      <c r="AS92" s="351"/>
      <c r="AT92" s="350"/>
      <c r="AU92" s="351"/>
      <c r="AV92" s="350"/>
      <c r="AW92" s="351"/>
      <c r="AX92" s="350"/>
      <c r="AY92" s="351"/>
      <c r="AZ92" s="350"/>
      <c r="BA92" s="351"/>
      <c r="BB92" s="350"/>
      <c r="BC92" s="351"/>
      <c r="BD92" s="350"/>
      <c r="BE92" s="351"/>
      <c r="BF92" s="350"/>
      <c r="BG92" s="351"/>
      <c r="BH92" s="350"/>
      <c r="BI92" s="351"/>
      <c r="BJ92" s="350"/>
      <c r="BK92" s="351"/>
      <c r="BL92" s="350"/>
      <c r="BM92" s="351"/>
      <c r="BN92" s="350"/>
      <c r="BO92" s="351"/>
      <c r="BP92" s="350"/>
      <c r="BQ92" s="351"/>
      <c r="BR92" s="369" t="s">
        <v>144</v>
      </c>
      <c r="BS92" s="370"/>
      <c r="BT92" s="112">
        <v>2</v>
      </c>
      <c r="BU92" s="282">
        <f>SUMIFS(H93:BQ93,$H$9:$BQ$9,BT92)</f>
        <v>0</v>
      </c>
      <c r="BV92" s="282">
        <f>SUMIFS(H94:BQ94,$H$9:$BQ$9,BT92)+SUMIFS(H96:BQ96,$H$9:$BQ$9,BT92)/$AR$2</f>
        <v>0</v>
      </c>
      <c r="BW92" s="348"/>
      <c r="BX92" s="116"/>
      <c r="BY92" s="110"/>
    </row>
    <row r="93" spans="1:82" s="103" customFormat="1" ht="12" customHeight="1">
      <c r="B93" s="384"/>
      <c r="C93" s="441"/>
      <c r="D93" s="390"/>
      <c r="E93" s="393"/>
      <c r="F93" s="393"/>
      <c r="G93" s="114" t="s">
        <v>147</v>
      </c>
      <c r="H93" s="369">
        <f>IF(H91&lt;H90,(24*60-(H90*60+I90)+(H91*60+I91)-H92)/60,((H91*60+I91)-(H90*60+I90)-H92)/60)</f>
        <v>0</v>
      </c>
      <c r="I93" s="370"/>
      <c r="J93" s="369">
        <f>IF(J91&lt;J90,(24*60-(J90*60+K90)+(J91*60+K91)-J92)/60,((J91*60+K91)-(J90*60+K90)-J92)/60)</f>
        <v>0</v>
      </c>
      <c r="K93" s="370"/>
      <c r="L93" s="369">
        <f>IF(L91&lt;L90,(24*60-(L90*60+M90)+(L91*60+M91)-L92)/60,((L91*60+M91)-(L90*60+M90)-L92)/60)</f>
        <v>0</v>
      </c>
      <c r="M93" s="370"/>
      <c r="N93" s="369">
        <f>IF(N91&lt;N90,(24*60-(N90*60+O90)+(N91*60+O91)-N92)/60,((N91*60+O91)-(N90*60+O90)-N92)/60)</f>
        <v>0</v>
      </c>
      <c r="O93" s="370"/>
      <c r="P93" s="369">
        <f>IF(P91&lt;P90,(24*60-(P90*60+Q90)+(P91*60+Q91)-P92)/60,((P91*60+Q91)-(P90*60+Q90)-P92)/60)</f>
        <v>0</v>
      </c>
      <c r="Q93" s="370"/>
      <c r="R93" s="369">
        <f>IF(R91&lt;R90,(24*60-(R90*60+S90)+(R91*60+S91)-R92)/60,((R91*60+S91)-(R90*60+S90)-R92)/60)</f>
        <v>0</v>
      </c>
      <c r="S93" s="370"/>
      <c r="T93" s="369">
        <f>IF(T91&lt;T90,(24*60-(T90*60+U90)+(T91*60+U91)-T92)/60,((T91*60+U91)-(T90*60+U90)-T92)/60)</f>
        <v>0</v>
      </c>
      <c r="U93" s="370"/>
      <c r="V93" s="369">
        <f>IF(V91&lt;V90,(24*60-(V90*60+W90)+(V91*60+W91)-V92)/60,((V91*60+W91)-(V90*60+W90)-V92)/60)</f>
        <v>0</v>
      </c>
      <c r="W93" s="370"/>
      <c r="X93" s="369">
        <f>IF(X91&lt;X90,(24*60-(X90*60+Y90)+(X91*60+Y91)-X92)/60,((X91*60+Y91)-(X90*60+Y90)-X92)/60)</f>
        <v>0</v>
      </c>
      <c r="Y93" s="370"/>
      <c r="Z93" s="369">
        <f>IF(Z91&lt;Z90,(24*60-(Z90*60+AA90)+(Z91*60+AA91)-Z92)/60,((Z91*60+AA91)-(Z90*60+AA90)-Z92)/60)</f>
        <v>0</v>
      </c>
      <c r="AA93" s="370"/>
      <c r="AB93" s="369">
        <f>IF(AB91&lt;AB90,(24*60-(AB90*60+AC90)+(AB91*60+AC91)-AB92)/60,((AB91*60+AC91)-(AB90*60+AC90)-AB92)/60)</f>
        <v>0</v>
      </c>
      <c r="AC93" s="370"/>
      <c r="AD93" s="369">
        <f>IF(AD91&lt;AD90,(24*60-(AD90*60+AE90)+(AD91*60+AE91)-AD92)/60,((AD91*60+AE91)-(AD90*60+AE90)-AD92)/60)</f>
        <v>0</v>
      </c>
      <c r="AE93" s="370"/>
      <c r="AF93" s="369">
        <f>IF(AF91&lt;AF90,(24*60-(AF90*60+AG90)+(AF91*60+AG91)-AF92)/60,((AF91*60+AG91)-(AF90*60+AG90)-AF92)/60)</f>
        <v>0</v>
      </c>
      <c r="AG93" s="370"/>
      <c r="AH93" s="369">
        <f>IF(AH91&lt;AH90,(24*60-(AH90*60+AI90)+(AH91*60+AI91)-AH92)/60,((AH91*60+AI91)-(AH90*60+AI90)-AH92)/60)</f>
        <v>0</v>
      </c>
      <c r="AI93" s="370"/>
      <c r="AJ93" s="369">
        <f>IF(AJ91&lt;AJ90,(24*60-(AJ90*60+AK90)+(AJ91*60+AK91)-AJ92)/60,((AJ91*60+AK91)-(AJ90*60+AK90)-AJ92)/60)</f>
        <v>0</v>
      </c>
      <c r="AK93" s="370"/>
      <c r="AL93" s="369">
        <f>IF(AL91&lt;AL90,(24*60-(AL90*60+AM90)+(AL91*60+AM91)-AL92)/60,((AL91*60+AM91)-(AL90*60+AM90)-AL92)/60)</f>
        <v>0</v>
      </c>
      <c r="AM93" s="370"/>
      <c r="AN93" s="369">
        <f>IF(AN91&lt;AN90,(24*60-(AN90*60+AO90)+(AN91*60+AO91)-AN92)/60,((AN91*60+AO91)-(AN90*60+AO90)-AN92)/60)</f>
        <v>0</v>
      </c>
      <c r="AO93" s="370"/>
      <c r="AP93" s="369">
        <f>IF(AP91&lt;AP90,(24*60-(AP90*60+AQ90)+(AP91*60+AQ91)-AP92)/60,((AP91*60+AQ91)-(AP90*60+AQ90)-AP92)/60)</f>
        <v>0</v>
      </c>
      <c r="AQ93" s="370"/>
      <c r="AR93" s="369">
        <f>IF(AR91&lt;AR90,(24*60-(AR90*60+AS90)+(AR91*60+AS91)-AR92)/60,((AR91*60+AS91)-(AR90*60+AS90)-AR92)/60)</f>
        <v>0</v>
      </c>
      <c r="AS93" s="370"/>
      <c r="AT93" s="369">
        <f>IF(AT91&lt;AT90,(24*60-(AT90*60+AU90)+(AT91*60+AU91)-AT92)/60,((AT91*60+AU91)-(AT90*60+AU90)-AT92)/60)</f>
        <v>0</v>
      </c>
      <c r="AU93" s="370"/>
      <c r="AV93" s="369">
        <f>IF(AV91&lt;AV90,(24*60-(AV90*60+AW90)+(AV91*60+AW91)-AV92)/60,((AV91*60+AW91)-(AV90*60+AW90)-AV92)/60)</f>
        <v>0</v>
      </c>
      <c r="AW93" s="370"/>
      <c r="AX93" s="369">
        <f>IF(AX91&lt;AX90,(24*60-(AX90*60+AY90)+(AX91*60+AY91)-AX92)/60,((AX91*60+AY91)-(AX90*60+AY90)-AX92)/60)</f>
        <v>0</v>
      </c>
      <c r="AY93" s="370"/>
      <c r="AZ93" s="369">
        <f>IF(AZ91&lt;AZ90,(24*60-(AZ90*60+BA90)+(AZ91*60+BA91)-AZ92)/60,((AZ91*60+BA91)-(AZ90*60+BA90)-AZ92)/60)</f>
        <v>0</v>
      </c>
      <c r="BA93" s="370"/>
      <c r="BB93" s="369">
        <f>IF(BB91&lt;BB90,(24*60-(BB90*60+BC90)+(BB91*60+BC91)-BB92)/60,((BB91*60+BC91)-(BB90*60+BC90)-BB92)/60)</f>
        <v>0</v>
      </c>
      <c r="BC93" s="370"/>
      <c r="BD93" s="369">
        <f>IF(BD91&lt;BD90,(24*60-(BD90*60+BE90)+(BD91*60+BE91)-BD92)/60,((BD91*60+BE91)-(BD90*60+BE90)-BD92)/60)</f>
        <v>0</v>
      </c>
      <c r="BE93" s="370"/>
      <c r="BF93" s="369">
        <f>IF(BF91&lt;BF90,(24*60-(BF90*60+BG90)+(BF91*60+BG91)-BF92)/60,((BF91*60+BG91)-(BF90*60+BG90)-BF92)/60)</f>
        <v>0</v>
      </c>
      <c r="BG93" s="370"/>
      <c r="BH93" s="369">
        <f>IF(BH91&lt;BH90,(24*60-(BH90*60+BI90)+(BH91*60+BI91)-BH92)/60,((BH91*60+BI91)-(BH90*60+BI90)-BH92)/60)</f>
        <v>0</v>
      </c>
      <c r="BI93" s="370"/>
      <c r="BJ93" s="369">
        <f>IF(BJ91&lt;BJ90,(24*60-(BJ90*60+BK90)+(BJ91*60+BK91)-BJ92)/60,((BJ91*60+BK91)-(BJ90*60+BK90)-BJ92)/60)</f>
        <v>0</v>
      </c>
      <c r="BK93" s="370"/>
      <c r="BL93" s="369">
        <f>IF(BL91&lt;BL90,(24*60-(BL90*60+BM90)+(BL91*60+BM91)-BL92)/60,((BL91*60+BM91)-(BL90*60+BM90)-BL92)/60)</f>
        <v>0</v>
      </c>
      <c r="BM93" s="370"/>
      <c r="BN93" s="369">
        <f>IF(BN91&lt;BN90,(24*60-(BN90*60+BO90)+(BN91*60+BO91)-BN92)/60,((BN91*60+BO91)-(BN90*60+BO90)-BN92)/60)</f>
        <v>0</v>
      </c>
      <c r="BO93" s="370"/>
      <c r="BP93" s="369">
        <f>IF(BP91&lt;BP90,(24*60-(BP90*60+BQ90)+(BP91*60+BQ91)-BP92)/60,((BP91*60+BQ91)-(BP90*60+BQ90)-BP92)/60)</f>
        <v>0</v>
      </c>
      <c r="BQ93" s="370"/>
      <c r="BR93" s="380">
        <f>SUM(H94:BQ94)+SUM(H96:BP96)/$AR$2</f>
        <v>0</v>
      </c>
      <c r="BS93" s="380"/>
      <c r="BT93" s="112">
        <v>3</v>
      </c>
      <c r="BU93" s="282">
        <f>SUMIFS(H93:BQ93,$H$9:$BQ$9,BT93)</f>
        <v>0</v>
      </c>
      <c r="BV93" s="282">
        <f>SUMIFS(H94:BQ94,$H$9:$BQ$9,BT93)+SUMIFS(H96:BQ96,$H$9:$BQ$9,BT93)/$AR$2</f>
        <v>0</v>
      </c>
      <c r="BW93" s="349"/>
      <c r="BX93" s="116"/>
      <c r="BY93" s="110"/>
    </row>
    <row r="94" spans="1:82" s="103" customFormat="1" ht="12" customHeight="1">
      <c r="B94" s="384"/>
      <c r="C94" s="441"/>
      <c r="D94" s="390"/>
      <c r="E94" s="393"/>
      <c r="F94" s="393"/>
      <c r="G94" s="114" t="s">
        <v>148</v>
      </c>
      <c r="H94" s="373"/>
      <c r="I94" s="374"/>
      <c r="J94" s="373"/>
      <c r="K94" s="374"/>
      <c r="L94" s="373"/>
      <c r="M94" s="374"/>
      <c r="N94" s="373"/>
      <c r="O94" s="374"/>
      <c r="P94" s="373"/>
      <c r="Q94" s="374"/>
      <c r="R94" s="373"/>
      <c r="S94" s="374"/>
      <c r="T94" s="373"/>
      <c r="U94" s="374"/>
      <c r="V94" s="373"/>
      <c r="W94" s="374"/>
      <c r="X94" s="373"/>
      <c r="Y94" s="374"/>
      <c r="Z94" s="373"/>
      <c r="AA94" s="374"/>
      <c r="AB94" s="373"/>
      <c r="AC94" s="374"/>
      <c r="AD94" s="373"/>
      <c r="AE94" s="374"/>
      <c r="AF94" s="373"/>
      <c r="AG94" s="374"/>
      <c r="AH94" s="373"/>
      <c r="AI94" s="374"/>
      <c r="AJ94" s="373"/>
      <c r="AK94" s="374"/>
      <c r="AL94" s="373"/>
      <c r="AM94" s="374"/>
      <c r="AN94" s="373"/>
      <c r="AO94" s="374"/>
      <c r="AP94" s="373"/>
      <c r="AQ94" s="374"/>
      <c r="AR94" s="373"/>
      <c r="AS94" s="374"/>
      <c r="AT94" s="373"/>
      <c r="AU94" s="374"/>
      <c r="AV94" s="373"/>
      <c r="AW94" s="374"/>
      <c r="AX94" s="373"/>
      <c r="AY94" s="374"/>
      <c r="AZ94" s="373"/>
      <c r="BA94" s="374"/>
      <c r="BB94" s="373"/>
      <c r="BC94" s="374"/>
      <c r="BD94" s="373"/>
      <c r="BE94" s="374"/>
      <c r="BF94" s="373"/>
      <c r="BG94" s="374"/>
      <c r="BH94" s="373"/>
      <c r="BI94" s="374"/>
      <c r="BJ94" s="373"/>
      <c r="BK94" s="374"/>
      <c r="BL94" s="373"/>
      <c r="BM94" s="374"/>
      <c r="BN94" s="373"/>
      <c r="BO94" s="374"/>
      <c r="BP94" s="373"/>
      <c r="BQ94" s="374"/>
      <c r="BR94" s="380" t="s">
        <v>132</v>
      </c>
      <c r="BS94" s="380"/>
      <c r="BT94" s="112">
        <v>4</v>
      </c>
      <c r="BU94" s="282">
        <f>SUMIFS(H93:BQ93,$H$9:$BQ$9,BT94)</f>
        <v>0</v>
      </c>
      <c r="BV94" s="282">
        <f>SUMIFS(H94:BQ94,$H$9:$BQ$9,BT94)+SUMIFS(H96:BQ96,$H$9:$BQ$9,BT94)/$AR$2</f>
        <v>0</v>
      </c>
      <c r="BW94" s="115" t="s">
        <v>149</v>
      </c>
      <c r="BX94" s="111"/>
      <c r="BY94" s="110"/>
    </row>
    <row r="95" spans="1:82" s="103" customFormat="1" ht="12" customHeight="1">
      <c r="B95" s="384"/>
      <c r="C95" s="441"/>
      <c r="D95" s="390"/>
      <c r="E95" s="393"/>
      <c r="F95" s="393"/>
      <c r="G95" s="114" t="s">
        <v>150</v>
      </c>
      <c r="H95" s="375" t="s">
        <v>199</v>
      </c>
      <c r="I95" s="376"/>
      <c r="J95" s="375" t="s">
        <v>199</v>
      </c>
      <c r="K95" s="376"/>
      <c r="L95" s="375" t="s">
        <v>199</v>
      </c>
      <c r="M95" s="376"/>
      <c r="N95" s="375" t="s">
        <v>199</v>
      </c>
      <c r="O95" s="376"/>
      <c r="P95" s="375" t="s">
        <v>199</v>
      </c>
      <c r="Q95" s="376"/>
      <c r="R95" s="375" t="s">
        <v>199</v>
      </c>
      <c r="S95" s="376"/>
      <c r="T95" s="375" t="s">
        <v>199</v>
      </c>
      <c r="U95" s="376"/>
      <c r="V95" s="375" t="s">
        <v>199</v>
      </c>
      <c r="W95" s="376"/>
      <c r="X95" s="375" t="s">
        <v>199</v>
      </c>
      <c r="Y95" s="376"/>
      <c r="Z95" s="375" t="s">
        <v>199</v>
      </c>
      <c r="AA95" s="376"/>
      <c r="AB95" s="375" t="s">
        <v>199</v>
      </c>
      <c r="AC95" s="376"/>
      <c r="AD95" s="375" t="s">
        <v>199</v>
      </c>
      <c r="AE95" s="376"/>
      <c r="AF95" s="375" t="s">
        <v>199</v>
      </c>
      <c r="AG95" s="376"/>
      <c r="AH95" s="375" t="s">
        <v>199</v>
      </c>
      <c r="AI95" s="376"/>
      <c r="AJ95" s="375" t="s">
        <v>199</v>
      </c>
      <c r="AK95" s="376"/>
      <c r="AL95" s="375" t="s">
        <v>199</v>
      </c>
      <c r="AM95" s="376"/>
      <c r="AN95" s="375" t="s">
        <v>199</v>
      </c>
      <c r="AO95" s="376"/>
      <c r="AP95" s="375" t="s">
        <v>199</v>
      </c>
      <c r="AQ95" s="376"/>
      <c r="AR95" s="375" t="s">
        <v>199</v>
      </c>
      <c r="AS95" s="376"/>
      <c r="AT95" s="375" t="s">
        <v>199</v>
      </c>
      <c r="AU95" s="376"/>
      <c r="AV95" s="375" t="s">
        <v>199</v>
      </c>
      <c r="AW95" s="376"/>
      <c r="AX95" s="375" t="s">
        <v>199</v>
      </c>
      <c r="AY95" s="376"/>
      <c r="AZ95" s="375" t="s">
        <v>199</v>
      </c>
      <c r="BA95" s="376"/>
      <c r="BB95" s="375" t="s">
        <v>199</v>
      </c>
      <c r="BC95" s="376"/>
      <c r="BD95" s="375" t="s">
        <v>199</v>
      </c>
      <c r="BE95" s="376"/>
      <c r="BF95" s="375" t="s">
        <v>199</v>
      </c>
      <c r="BG95" s="376"/>
      <c r="BH95" s="375" t="s">
        <v>199</v>
      </c>
      <c r="BI95" s="376"/>
      <c r="BJ95" s="375" t="s">
        <v>199</v>
      </c>
      <c r="BK95" s="376"/>
      <c r="BL95" s="375" t="s">
        <v>199</v>
      </c>
      <c r="BM95" s="376"/>
      <c r="BN95" s="375" t="s">
        <v>199</v>
      </c>
      <c r="BO95" s="376"/>
      <c r="BP95" s="375" t="s">
        <v>199</v>
      </c>
      <c r="BQ95" s="376"/>
      <c r="BR95" s="113" t="s">
        <v>151</v>
      </c>
      <c r="BS95" s="282">
        <f>SUMIF($H$5:$BQ$5,1,H93:BQ93)-SUMIFS(H93:BQ93,$H$4:$BQ$4,1,$H$5:$BQ$5,1)</f>
        <v>0</v>
      </c>
      <c r="BT95" s="112">
        <v>5</v>
      </c>
      <c r="BU95" s="282">
        <f>SUMIFS(H93:BQ93,$H$9:$BQ$9,BT95)</f>
        <v>0</v>
      </c>
      <c r="BV95" s="282">
        <f>SUMIFS(H94:BQ94,$H$9:$BQ$9,BT95)+SUMIFS(H96:BQ96,$H$9:$BQ$9,BT95)/$AR$2</f>
        <v>0</v>
      </c>
      <c r="BW95" s="347">
        <f>BR93-SUMIFS(H93:BQ93,H95:BQ95,"&lt;&gt;"&amp;0)</f>
        <v>0</v>
      </c>
      <c r="BX95" s="111"/>
      <c r="BY95" s="110"/>
    </row>
    <row r="96" spans="1:82" s="103" customFormat="1" ht="12" customHeight="1" thickBot="1">
      <c r="A96" s="103" t="str">
        <f>B90</f>
        <v>FEMME DE CHAMBRE</v>
      </c>
      <c r="B96" s="385"/>
      <c r="C96" s="442"/>
      <c r="D96" s="391"/>
      <c r="E96" s="394"/>
      <c r="F96" s="394"/>
      <c r="G96" s="109" t="s">
        <v>152</v>
      </c>
      <c r="H96" s="378"/>
      <c r="I96" s="379"/>
      <c r="J96" s="378"/>
      <c r="K96" s="379"/>
      <c r="L96" s="378"/>
      <c r="M96" s="379"/>
      <c r="N96" s="378"/>
      <c r="O96" s="379"/>
      <c r="P96" s="378"/>
      <c r="Q96" s="379"/>
      <c r="R96" s="378"/>
      <c r="S96" s="379"/>
      <c r="T96" s="378"/>
      <c r="U96" s="379"/>
      <c r="V96" s="378"/>
      <c r="W96" s="379"/>
      <c r="X96" s="378"/>
      <c r="Y96" s="379"/>
      <c r="Z96" s="378"/>
      <c r="AA96" s="379"/>
      <c r="AB96" s="378"/>
      <c r="AC96" s="379"/>
      <c r="AD96" s="378"/>
      <c r="AE96" s="379"/>
      <c r="AF96" s="378"/>
      <c r="AG96" s="379"/>
      <c r="AH96" s="378"/>
      <c r="AI96" s="379"/>
      <c r="AJ96" s="378"/>
      <c r="AK96" s="379"/>
      <c r="AL96" s="378"/>
      <c r="AM96" s="379"/>
      <c r="AN96" s="378"/>
      <c r="AO96" s="379"/>
      <c r="AP96" s="378"/>
      <c r="AQ96" s="379"/>
      <c r="AR96" s="378"/>
      <c r="AS96" s="379"/>
      <c r="AT96" s="378"/>
      <c r="AU96" s="379"/>
      <c r="AV96" s="378"/>
      <c r="AW96" s="379"/>
      <c r="AX96" s="378"/>
      <c r="AY96" s="379"/>
      <c r="AZ96" s="378"/>
      <c r="BA96" s="379"/>
      <c r="BB96" s="378"/>
      <c r="BC96" s="379"/>
      <c r="BD96" s="378"/>
      <c r="BE96" s="379"/>
      <c r="BF96" s="378"/>
      <c r="BG96" s="379"/>
      <c r="BH96" s="378"/>
      <c r="BI96" s="379"/>
      <c r="BJ96" s="378"/>
      <c r="BK96" s="379"/>
      <c r="BL96" s="378"/>
      <c r="BM96" s="379"/>
      <c r="BN96" s="378"/>
      <c r="BO96" s="379"/>
      <c r="BP96" s="378"/>
      <c r="BQ96" s="379"/>
      <c r="BR96" s="108" t="s">
        <v>82</v>
      </c>
      <c r="BS96" s="106">
        <f>SUMIF($H$4:$BP$4,1,H93:BQ93)</f>
        <v>0</v>
      </c>
      <c r="BT96" s="107">
        <v>6</v>
      </c>
      <c r="BU96" s="106">
        <f>SUMIFS(H93:BQ93,$H$9:$BQ$9,BT96)</f>
        <v>0</v>
      </c>
      <c r="BV96" s="106">
        <f>SUMIFS(H93:BQ93,$H$9:$BQ$9,BT96)+SUMIFS(H94:BQ94,$H$9:$BQ$9,BT96)</f>
        <v>0</v>
      </c>
      <c r="BW96" s="377"/>
      <c r="BX96" s="105"/>
      <c r="BY96" s="104"/>
    </row>
    <row r="97" spans="1:82" s="103" customFormat="1" ht="12" customHeight="1" thickBot="1">
      <c r="A97" s="103" t="str">
        <f>B97</f>
        <v>EQUIPIER</v>
      </c>
      <c r="B97" s="446" t="s">
        <v>168</v>
      </c>
      <c r="C97" s="409"/>
      <c r="D97" s="449"/>
      <c r="E97" s="452">
        <v>151.66999999999999</v>
      </c>
      <c r="F97" s="452">
        <f>IFERROR(VLOOKUP(E97,$CN$3:$CP$15,2,FALSE),"")</f>
        <v>7</v>
      </c>
      <c r="G97" s="122" t="s">
        <v>131</v>
      </c>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21"/>
      <c r="AI97" s="121"/>
      <c r="AJ97" s="121"/>
      <c r="AK97" s="121"/>
      <c r="AL97" s="121"/>
      <c r="AM97" s="121"/>
      <c r="AN97" s="121"/>
      <c r="AO97" s="121"/>
      <c r="AP97" s="121"/>
      <c r="AQ97" s="121"/>
      <c r="AR97" s="121"/>
      <c r="AS97" s="121"/>
      <c r="AT97" s="121"/>
      <c r="AU97" s="121"/>
      <c r="AV97" s="121"/>
      <c r="AW97" s="121"/>
      <c r="AX97" s="121">
        <v>8</v>
      </c>
      <c r="AY97" s="121"/>
      <c r="AZ97" s="121"/>
      <c r="BA97" s="121"/>
      <c r="BB97" s="121"/>
      <c r="BC97" s="121"/>
      <c r="BD97" s="121"/>
      <c r="BE97" s="121"/>
      <c r="BF97" s="121"/>
      <c r="BG97" s="121"/>
      <c r="BH97" s="121"/>
      <c r="BI97" s="121"/>
      <c r="BJ97" s="121"/>
      <c r="BK97" s="121"/>
      <c r="BL97" s="121">
        <v>8</v>
      </c>
      <c r="BM97" s="121"/>
      <c r="BN97" s="121"/>
      <c r="BO97" s="121"/>
      <c r="BP97" s="121">
        <v>9</v>
      </c>
      <c r="BQ97" s="121"/>
      <c r="BR97" s="367" t="s">
        <v>132</v>
      </c>
      <c r="BS97" s="368"/>
      <c r="BT97" s="120" t="s">
        <v>117</v>
      </c>
      <c r="BU97" s="120" t="s">
        <v>133</v>
      </c>
      <c r="BV97" s="120" t="s">
        <v>134</v>
      </c>
      <c r="BW97" s="288" t="s">
        <v>135</v>
      </c>
      <c r="BX97" s="130" t="s">
        <v>210</v>
      </c>
      <c r="BY97" s="118">
        <v>7.5</v>
      </c>
      <c r="CB97" s="101"/>
      <c r="CC97" s="101"/>
      <c r="CD97" s="101"/>
    </row>
    <row r="98" spans="1:82" s="103" customFormat="1" ht="12" customHeight="1">
      <c r="B98" s="447"/>
      <c r="C98" s="410"/>
      <c r="D98" s="450"/>
      <c r="E98" s="453"/>
      <c r="F98" s="453"/>
      <c r="G98" s="114" t="s">
        <v>140</v>
      </c>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404"/>
      <c r="AQ98" s="405"/>
      <c r="AR98" s="117"/>
      <c r="AS98" s="117"/>
      <c r="AT98" s="117"/>
      <c r="AU98" s="117"/>
      <c r="AV98" s="117"/>
      <c r="AW98" s="117"/>
      <c r="AX98" s="117">
        <v>16</v>
      </c>
      <c r="AY98" s="117"/>
      <c r="AZ98" s="117"/>
      <c r="BA98" s="117"/>
      <c r="BB98" s="117"/>
      <c r="BC98" s="117"/>
      <c r="BD98" s="117"/>
      <c r="BE98" s="117"/>
      <c r="BF98" s="117"/>
      <c r="BG98" s="117"/>
      <c r="BH98" s="117"/>
      <c r="BI98" s="117"/>
      <c r="BJ98" s="117"/>
      <c r="BK98" s="117"/>
      <c r="BL98" s="117">
        <v>16</v>
      </c>
      <c r="BM98" s="117"/>
      <c r="BN98" s="117"/>
      <c r="BO98" s="117"/>
      <c r="BP98" s="117">
        <v>16</v>
      </c>
      <c r="BQ98" s="117">
        <v>30</v>
      </c>
      <c r="BR98" s="369">
        <f>SUM(H100:BQ100)</f>
        <v>21.5</v>
      </c>
      <c r="BS98" s="370"/>
      <c r="BT98" s="112">
        <v>1</v>
      </c>
      <c r="BU98" s="282">
        <f>SUMIFS(H100:BQ100,$H$9:$BQ$9,BT98)</f>
        <v>0</v>
      </c>
      <c r="BV98" s="281">
        <f>SUMIFS(H101:BQ101,$H$9:$BQ$9,BT98)+SUMIFS(H103:BQ103,$H$9:$BQ$9,BT98)/$AR$2</f>
        <v>0</v>
      </c>
      <c r="BW98" s="443">
        <f>IFERROR((BR98-E97+((COUNTA(H102:BQ102)-COUNTIF(H102:BQ102,"R")-COUNT(H102:BQ102))*F97)),"")</f>
        <v>16.830000000000013</v>
      </c>
      <c r="BX98" s="135"/>
      <c r="BY98" s="110"/>
    </row>
    <row r="99" spans="1:82" s="103" customFormat="1" ht="12" customHeight="1">
      <c r="B99" s="447"/>
      <c r="C99" s="410"/>
      <c r="D99" s="450"/>
      <c r="E99" s="453"/>
      <c r="F99" s="453"/>
      <c r="G99" s="114" t="s">
        <v>143</v>
      </c>
      <c r="H99" s="350"/>
      <c r="I99" s="351"/>
      <c r="J99" s="350"/>
      <c r="K99" s="351"/>
      <c r="L99" s="350"/>
      <c r="M99" s="351"/>
      <c r="N99" s="350"/>
      <c r="O99" s="351"/>
      <c r="P99" s="350"/>
      <c r="Q99" s="351"/>
      <c r="R99" s="350"/>
      <c r="S99" s="351"/>
      <c r="T99" s="350"/>
      <c r="U99" s="351"/>
      <c r="V99" s="350"/>
      <c r="W99" s="351"/>
      <c r="X99" s="350"/>
      <c r="Y99" s="351"/>
      <c r="Z99" s="350"/>
      <c r="AA99" s="351"/>
      <c r="AB99" s="350"/>
      <c r="AC99" s="351"/>
      <c r="AD99" s="350"/>
      <c r="AE99" s="351"/>
      <c r="AF99" s="350"/>
      <c r="AG99" s="351"/>
      <c r="AH99" s="350"/>
      <c r="AI99" s="351"/>
      <c r="AJ99" s="350"/>
      <c r="AK99" s="351"/>
      <c r="AL99" s="350"/>
      <c r="AM99" s="351"/>
      <c r="AN99" s="350"/>
      <c r="AO99" s="351"/>
      <c r="AP99" s="350"/>
      <c r="AQ99" s="351"/>
      <c r="AR99" s="350"/>
      <c r="AS99" s="351"/>
      <c r="AT99" s="350"/>
      <c r="AU99" s="351"/>
      <c r="AV99" s="350"/>
      <c r="AW99" s="351"/>
      <c r="AX99" s="350">
        <v>60</v>
      </c>
      <c r="AY99" s="351"/>
      <c r="AZ99" s="350"/>
      <c r="BA99" s="351"/>
      <c r="BB99" s="350"/>
      <c r="BC99" s="351"/>
      <c r="BD99" s="350"/>
      <c r="BE99" s="351"/>
      <c r="BF99" s="350"/>
      <c r="BG99" s="351"/>
      <c r="BH99" s="350"/>
      <c r="BI99" s="351"/>
      <c r="BJ99" s="350"/>
      <c r="BK99" s="351"/>
      <c r="BL99" s="350">
        <v>60</v>
      </c>
      <c r="BM99" s="351"/>
      <c r="BN99" s="350"/>
      <c r="BO99" s="351"/>
      <c r="BP99" s="350"/>
      <c r="BQ99" s="351"/>
      <c r="BR99" s="369" t="s">
        <v>144</v>
      </c>
      <c r="BS99" s="370"/>
      <c r="BT99" s="112">
        <v>2</v>
      </c>
      <c r="BU99" s="282">
        <f>SUMIFS(H100:BQ100,$H$9:$BQ$9,BT99)</f>
        <v>0</v>
      </c>
      <c r="BV99" s="281">
        <f>SUMIFS(H101:BQ101,$H$9:$BQ$9,BT99)+SUMIFS(H103:BQ103,$H$9:$BQ$9,BT99)/$AR$2</f>
        <v>0</v>
      </c>
      <c r="BW99" s="444"/>
      <c r="BX99" s="134"/>
      <c r="BY99" s="110"/>
    </row>
    <row r="100" spans="1:82" s="103" customFormat="1" ht="12" customHeight="1" thickBot="1">
      <c r="B100" s="447"/>
      <c r="C100" s="410"/>
      <c r="D100" s="450"/>
      <c r="E100" s="453"/>
      <c r="F100" s="453"/>
      <c r="G100" s="114" t="s">
        <v>147</v>
      </c>
      <c r="H100" s="369">
        <f>IF(H98&lt;H97,(24*60-(H97*60+I97)+(H98*60+I98)-H99)/60,((H98*60+I98)-(H97*60+I97)-H99)/60)</f>
        <v>0</v>
      </c>
      <c r="I100" s="370"/>
      <c r="J100" s="369">
        <f>IF(J98&lt;J97,(24*60-(J97*60+K97)+(J98*60+K98)-J99)/60,((J98*60+K98)-(J97*60+K97)-J99)/60)</f>
        <v>0</v>
      </c>
      <c r="K100" s="370"/>
      <c r="L100" s="369">
        <f>IF(L98&lt;L97,(24*60-(L97*60+M97)+(L98*60+M98)-L99)/60,((L98*60+M98)-(L97*60+M97)-L99)/60)</f>
        <v>0</v>
      </c>
      <c r="M100" s="370"/>
      <c r="N100" s="369">
        <f>IF(N98&lt;N97,(24*60-(N97*60+O97)+(N98*60+O98)-N99)/60,((N98*60+O98)-(N97*60+O97)-N99)/60)</f>
        <v>0</v>
      </c>
      <c r="O100" s="370"/>
      <c r="P100" s="369">
        <f>IF(P98&lt;P97,(24*60-(P97*60+Q97)+(P98*60+Q98)-P99)/60,((P98*60+Q98)-(P97*60+Q97)-P99)/60)</f>
        <v>0</v>
      </c>
      <c r="Q100" s="370"/>
      <c r="R100" s="369">
        <f>IF(R98&lt;R97,(24*60-(R97*60+S97)+(R98*60+S98)-R99)/60,((R98*60+S98)-(R97*60+S97)-R99)/60)</f>
        <v>0</v>
      </c>
      <c r="S100" s="370"/>
      <c r="T100" s="369">
        <f>IF(T98&lt;T97,(24*60-(T97*60+U97)+(T98*60+U98)-T99)/60,((T98*60+U98)-(T97*60+U97)-T99)/60)</f>
        <v>0</v>
      </c>
      <c r="U100" s="370"/>
      <c r="V100" s="369">
        <f>IF(V98&lt;V97,(24*60-(V97*60+W97)+(V98*60+W98)-V99)/60,((V98*60+W98)-(V97*60+W97)-V99)/60)</f>
        <v>0</v>
      </c>
      <c r="W100" s="370"/>
      <c r="X100" s="369">
        <f>IF(X98&lt;X97,(24*60-(X97*60+Y97)+(X98*60+Y98)-X99)/60,((X98*60+Y98)-(X97*60+Y97)-X99)/60)</f>
        <v>0</v>
      </c>
      <c r="Y100" s="370"/>
      <c r="Z100" s="369">
        <f>IF(Z98&lt;Z97,(24*60-(Z97*60+AA97)+(Z98*60+AA98)-Z99)/60,((Z98*60+AA98)-(Z97*60+AA97)-Z99)/60)</f>
        <v>0</v>
      </c>
      <c r="AA100" s="370"/>
      <c r="AB100" s="369">
        <f>IF(AB98&lt;AB97,(24*60-(AB97*60+AC97)+(AB98*60+AC98)-AB99)/60,((AB98*60+AC98)-(AB97*60+AC97)-AB99)/60)</f>
        <v>0</v>
      </c>
      <c r="AC100" s="370"/>
      <c r="AD100" s="369">
        <f>IF(AD98&lt;AD97,(24*60-(AD97*60+AE97)+(AD98*60+AE98)-AD99)/60,((AD98*60+AE98)-(AD97*60+AE97)-AD99)/60)</f>
        <v>0</v>
      </c>
      <c r="AE100" s="370"/>
      <c r="AF100" s="369">
        <f>IF(AF98&lt;AF97,(24*60-(AF97*60+AG97)+(AF98*60+AG98)-AF99)/60,((AF98*60+AG98)-(AF97*60+AG97)-AF99)/60)</f>
        <v>0</v>
      </c>
      <c r="AG100" s="370"/>
      <c r="AH100" s="369">
        <f>IF(AH98&lt;AH97,(24*60-(AH97*60+AI97)+(AH98*60+AI98)-AH99)/60,((AH98*60+AI98)-(AH97*60+AI97)-AH99)/60)</f>
        <v>0</v>
      </c>
      <c r="AI100" s="370"/>
      <c r="AJ100" s="369">
        <f>IF(AJ98&lt;AJ97,(24*60-(AJ97*60+AK97)+(AJ98*60+AK98)-AJ99)/60,((AJ98*60+AK98)-(AJ97*60+AK97)-AJ99)/60)</f>
        <v>0</v>
      </c>
      <c r="AK100" s="370"/>
      <c r="AL100" s="369">
        <f>IF(AL98&lt;AL97,(24*60-(AL97*60+AM97)+(AL98*60+AM98)-AL99)/60,((AL98*60+AM98)-(AL97*60+AM97)-AL99)/60)</f>
        <v>0</v>
      </c>
      <c r="AM100" s="370"/>
      <c r="AN100" s="369">
        <f>IF(AN98&lt;AN97,(24*60-(AN97*60+AO97)+(AN98*60+AO98)-AN99)/60,((AN98*60+AO98)-(AN97*60+AO97)-AN99)/60)</f>
        <v>0</v>
      </c>
      <c r="AO100" s="370"/>
      <c r="AP100" s="369">
        <f>IF(AP98&lt;AP97,(24*60-(AP97*60+AQ97)+(AP98*60+AQ98)-AP99)/60,((AP98*60+AQ98)-(AP97*60+AQ97)-AP99)/60)</f>
        <v>0</v>
      </c>
      <c r="AQ100" s="370"/>
      <c r="AR100" s="369">
        <f>IF(AR98&lt;AR97,(24*60-(AR97*60+AS97)+(AR98*60+AS98)-AR99)/60,((AR98*60+AS98)-(AR97*60+AS97)-AR99)/60)</f>
        <v>0</v>
      </c>
      <c r="AS100" s="370"/>
      <c r="AT100" s="369">
        <f>IF(AT98&lt;AT97,(24*60-(AT97*60+AU97)+(AT98*60+AU98)-AT99)/60,((AT98*60+AU98)-(AT97*60+AU97)-AT99)/60)</f>
        <v>0</v>
      </c>
      <c r="AU100" s="370"/>
      <c r="AV100" s="369">
        <f>IF(AV98&lt;AV97,(24*60-(AV97*60+AW97)+(AV98*60+AW98)-AV99)/60,((AV98*60+AW98)-(AV97*60+AW97)-AV99)/60)</f>
        <v>0</v>
      </c>
      <c r="AW100" s="370"/>
      <c r="AX100" s="369">
        <f>IF(AX98&lt;AX97,(24*60-(AX97*60+AY97)+(AX98*60+AY98)-AX99)/60,((AX98*60+AY98)-(AX97*60+AY97)-AX99)/60)</f>
        <v>7</v>
      </c>
      <c r="AY100" s="370"/>
      <c r="AZ100" s="369">
        <f>IF(AZ98&lt;AZ97,(24*60-(AZ97*60+BA97)+(AZ98*60+BA98)-AZ99)/60,((AZ98*60+BA98)-(AZ97*60+BA97)-AZ99)/60)</f>
        <v>0</v>
      </c>
      <c r="BA100" s="370"/>
      <c r="BB100" s="369">
        <f>IF(BB98&lt;BB97,(24*60-(BB97*60+BC97)+(BB98*60+BC98)-BB99)/60,((BB98*60+BC98)-(BB97*60+BC97)-BB99)/60)</f>
        <v>0</v>
      </c>
      <c r="BC100" s="370"/>
      <c r="BD100" s="369">
        <f>IF(BD98&lt;BD97,(24*60-(BD97*60+BE97)+(BD98*60+BE98)-BD99)/60,((BD98*60+BE98)-(BD97*60+BE97)-BD99)/60)</f>
        <v>0</v>
      </c>
      <c r="BE100" s="370"/>
      <c r="BF100" s="369">
        <f>IF(BF98&lt;BF97,(24*60-(BF97*60+BG97)+(BF98*60+BG98)-BF99)/60,((BF98*60+BG98)-(BF97*60+BG97)-BF99)/60)</f>
        <v>0</v>
      </c>
      <c r="BG100" s="370"/>
      <c r="BH100" s="369">
        <f>IF(BH98&lt;BH97,(24*60-(BH97*60+BI97)+(BH98*60+BI98)-BH99)/60,((BH98*60+BI98)-(BH97*60+BI97)-BH99)/60)</f>
        <v>0</v>
      </c>
      <c r="BI100" s="370"/>
      <c r="BJ100" s="369">
        <f>IF(BJ98&lt;BJ97,(24*60-(BJ97*60+BK97)+(BJ98*60+BK98)-BJ99)/60,((BJ98*60+BK98)-(BJ97*60+BK97)-BJ99)/60)</f>
        <v>0</v>
      </c>
      <c r="BK100" s="370"/>
      <c r="BL100" s="369">
        <f>IF(BL98&lt;BL97,(24*60-(BL97*60+BM97)+(BL98*60+BM98)-BL99)/60,((BL98*60+BM98)-(BL97*60+BM97)-BL99)/60)</f>
        <v>7</v>
      </c>
      <c r="BM100" s="370"/>
      <c r="BN100" s="369">
        <f>IF(BN98&lt;BN97,(24*60-(BN97*60+BO97)+(BN98*60+BO98)-BN99)/60,((BN98*60+BO98)-(BN97*60+BO97)-BN99)/60)</f>
        <v>0</v>
      </c>
      <c r="BO100" s="370"/>
      <c r="BP100" s="369">
        <f>IF(BP98&lt;BP97,(24*60-(BP97*60+BQ97)+(BP98*60+BQ98)-BP99)/60,((BP98*60+BQ98)-(BP97*60+BQ97)-BP99)/60)</f>
        <v>7.5</v>
      </c>
      <c r="BQ100" s="370"/>
      <c r="BR100" s="380">
        <f>SUM(H101:BQ101)+SUM(H103:BP103)/$AR$2</f>
        <v>14</v>
      </c>
      <c r="BS100" s="380"/>
      <c r="BT100" s="112">
        <v>3</v>
      </c>
      <c r="BU100" s="282">
        <f>SUMIFS(H100:BQ100,$H$9:$BQ$9,BT100)</f>
        <v>0</v>
      </c>
      <c r="BV100" s="281">
        <f>SUMIFS(H101:BQ101,$H$9:$BQ$9,BT100)+SUMIFS(H103:BQ103,$H$9:$BQ$9,BT100)/$AR$2</f>
        <v>0</v>
      </c>
      <c r="BW100" s="445"/>
      <c r="BX100" s="133"/>
      <c r="BY100" s="132"/>
    </row>
    <row r="101" spans="1:82" s="103" customFormat="1" ht="12" customHeight="1">
      <c r="B101" s="447"/>
      <c r="C101" s="410"/>
      <c r="D101" s="450"/>
      <c r="E101" s="453"/>
      <c r="F101" s="453"/>
      <c r="G101" s="114" t="s">
        <v>148</v>
      </c>
      <c r="H101" s="373"/>
      <c r="I101" s="374"/>
      <c r="J101" s="373"/>
      <c r="K101" s="374"/>
      <c r="L101" s="373"/>
      <c r="M101" s="374"/>
      <c r="N101" s="373"/>
      <c r="O101" s="374"/>
      <c r="P101" s="373"/>
      <c r="Q101" s="374"/>
      <c r="R101" s="373"/>
      <c r="S101" s="374"/>
      <c r="T101" s="373"/>
      <c r="U101" s="374"/>
      <c r="V101" s="373"/>
      <c r="W101" s="374"/>
      <c r="X101" s="373"/>
      <c r="Y101" s="374"/>
      <c r="Z101" s="373"/>
      <c r="AA101" s="374"/>
      <c r="AB101" s="373"/>
      <c r="AC101" s="374"/>
      <c r="AD101" s="373"/>
      <c r="AE101" s="374"/>
      <c r="AF101" s="373"/>
      <c r="AG101" s="374"/>
      <c r="AH101" s="373"/>
      <c r="AI101" s="374"/>
      <c r="AJ101" s="373"/>
      <c r="AK101" s="374"/>
      <c r="AL101" s="373"/>
      <c r="AM101" s="374"/>
      <c r="AN101" s="373"/>
      <c r="AO101" s="374"/>
      <c r="AP101" s="373"/>
      <c r="AQ101" s="374"/>
      <c r="AR101" s="373"/>
      <c r="AS101" s="374"/>
      <c r="AT101" s="373"/>
      <c r="AU101" s="374"/>
      <c r="AV101" s="373"/>
      <c r="AW101" s="374"/>
      <c r="AX101" s="373">
        <v>7</v>
      </c>
      <c r="AY101" s="374"/>
      <c r="AZ101" s="373"/>
      <c r="BA101" s="374"/>
      <c r="BB101" s="373"/>
      <c r="BC101" s="374"/>
      <c r="BD101" s="373"/>
      <c r="BE101" s="374"/>
      <c r="BF101" s="373"/>
      <c r="BG101" s="374"/>
      <c r="BH101" s="373"/>
      <c r="BI101" s="374"/>
      <c r="BJ101" s="373"/>
      <c r="BK101" s="374"/>
      <c r="BL101" s="373">
        <v>7</v>
      </c>
      <c r="BM101" s="374"/>
      <c r="BN101" s="373"/>
      <c r="BO101" s="374"/>
      <c r="BP101" s="373"/>
      <c r="BQ101" s="374"/>
      <c r="BR101" s="380" t="s">
        <v>132</v>
      </c>
      <c r="BS101" s="380"/>
      <c r="BT101" s="112">
        <v>4</v>
      </c>
      <c r="BU101" s="282">
        <f>SUMIFS(H100:BQ100,$H$9:$BQ$9,BT101)</f>
        <v>7</v>
      </c>
      <c r="BV101" s="282">
        <f>SUMIFS(H101:BQ101,$H$9:$BQ$9,BT101)+SUMIFS(H103:BQ103,$H$9:$BQ$9,BT101)/$AR$2</f>
        <v>7</v>
      </c>
      <c r="BW101" s="289" t="s">
        <v>149</v>
      </c>
      <c r="BX101" s="111"/>
      <c r="BY101" s="110"/>
    </row>
    <row r="102" spans="1:82" s="103" customFormat="1" ht="12" customHeight="1">
      <c r="B102" s="447"/>
      <c r="C102" s="410"/>
      <c r="D102" s="450"/>
      <c r="E102" s="453"/>
      <c r="F102" s="453"/>
      <c r="G102" s="114" t="s">
        <v>150</v>
      </c>
      <c r="H102" s="404" t="s">
        <v>197</v>
      </c>
      <c r="I102" s="405"/>
      <c r="J102" s="404" t="s">
        <v>194</v>
      </c>
      <c r="K102" s="405"/>
      <c r="L102" s="404" t="s">
        <v>194</v>
      </c>
      <c r="M102" s="405"/>
      <c r="N102" s="404" t="s">
        <v>197</v>
      </c>
      <c r="O102" s="405"/>
      <c r="P102" s="404" t="s">
        <v>197</v>
      </c>
      <c r="Q102" s="405"/>
      <c r="R102" s="404" t="s">
        <v>197</v>
      </c>
      <c r="S102" s="405"/>
      <c r="T102" s="404" t="s">
        <v>197</v>
      </c>
      <c r="U102" s="405"/>
      <c r="V102" s="404" t="s">
        <v>197</v>
      </c>
      <c r="W102" s="405"/>
      <c r="X102" s="404" t="s">
        <v>194</v>
      </c>
      <c r="Y102" s="405"/>
      <c r="Z102" s="404" t="s">
        <v>194</v>
      </c>
      <c r="AA102" s="405"/>
      <c r="AB102" s="404" t="s">
        <v>197</v>
      </c>
      <c r="AC102" s="405"/>
      <c r="AD102" s="404" t="s">
        <v>197</v>
      </c>
      <c r="AE102" s="405"/>
      <c r="AF102" s="404" t="s">
        <v>197</v>
      </c>
      <c r="AG102" s="405"/>
      <c r="AH102" s="404" t="s">
        <v>197</v>
      </c>
      <c r="AI102" s="405"/>
      <c r="AJ102" s="404" t="s">
        <v>197</v>
      </c>
      <c r="AK102" s="405"/>
      <c r="AL102" s="404" t="s">
        <v>194</v>
      </c>
      <c r="AM102" s="405"/>
      <c r="AN102" s="404" t="s">
        <v>194</v>
      </c>
      <c r="AO102" s="405"/>
      <c r="AP102" s="404" t="s">
        <v>197</v>
      </c>
      <c r="AQ102" s="405"/>
      <c r="AR102" s="404" t="s">
        <v>197</v>
      </c>
      <c r="AS102" s="405"/>
      <c r="AT102" s="404" t="s">
        <v>197</v>
      </c>
      <c r="AU102" s="405"/>
      <c r="AV102" s="404" t="s">
        <v>197</v>
      </c>
      <c r="AW102" s="405"/>
      <c r="AX102" s="404"/>
      <c r="AY102" s="405"/>
      <c r="AZ102" s="404" t="s">
        <v>195</v>
      </c>
      <c r="BA102" s="405"/>
      <c r="BB102" s="404" t="s">
        <v>195</v>
      </c>
      <c r="BC102" s="405"/>
      <c r="BD102" s="404" t="s">
        <v>194</v>
      </c>
      <c r="BE102" s="405"/>
      <c r="BF102" s="404" t="s">
        <v>194</v>
      </c>
      <c r="BG102" s="405"/>
      <c r="BH102" s="404" t="s">
        <v>195</v>
      </c>
      <c r="BI102" s="405"/>
      <c r="BJ102" s="404" t="s">
        <v>195</v>
      </c>
      <c r="BK102" s="405"/>
      <c r="BL102" s="404"/>
      <c r="BM102" s="405"/>
      <c r="BN102" s="404" t="s">
        <v>195</v>
      </c>
      <c r="BO102" s="405"/>
      <c r="BP102" s="404" t="s">
        <v>210</v>
      </c>
      <c r="BQ102" s="405"/>
      <c r="BR102" s="113" t="s">
        <v>151</v>
      </c>
      <c r="BS102" s="282">
        <f>SUMIF($H$5:$BQ$5,1,H100:BQ100)-SUMIFS(H100:BQ100,$H$4:$BQ$4,1,$H$5:$BQ$5,1)</f>
        <v>7.5</v>
      </c>
      <c r="BT102" s="112">
        <v>5</v>
      </c>
      <c r="BU102" s="282">
        <f>SUMIFS(H100:BQ100,$H$9:$BQ$9,BT102)</f>
        <v>14.5</v>
      </c>
      <c r="BV102" s="282">
        <f>SUMIFS(H101:BQ101,$H$9:$BQ$9,BT102)+SUMIFS(H103:BQ103,$H$9:$BQ$9,BT102)/$AR$2</f>
        <v>7</v>
      </c>
      <c r="BW102" s="347">
        <f>BR100-SUMIFS(H100:BQ100,H102:BQ102,"&lt;&gt;"&amp;0)</f>
        <v>-7.5</v>
      </c>
      <c r="BX102" s="111"/>
      <c r="BY102" s="110"/>
    </row>
    <row r="103" spans="1:82" s="103" customFormat="1" ht="12" customHeight="1" thickBot="1">
      <c r="A103" s="103" t="str">
        <f>B97</f>
        <v>EQUIPIER</v>
      </c>
      <c r="B103" s="448"/>
      <c r="C103" s="411"/>
      <c r="D103" s="451"/>
      <c r="E103" s="454"/>
      <c r="F103" s="454"/>
      <c r="G103" s="109" t="s">
        <v>152</v>
      </c>
      <c r="H103" s="378"/>
      <c r="I103" s="379"/>
      <c r="J103" s="378"/>
      <c r="K103" s="379"/>
      <c r="L103" s="378"/>
      <c r="M103" s="379"/>
      <c r="N103" s="378"/>
      <c r="O103" s="379"/>
      <c r="P103" s="378"/>
      <c r="Q103" s="379"/>
      <c r="R103" s="378"/>
      <c r="S103" s="379"/>
      <c r="T103" s="378"/>
      <c r="U103" s="379"/>
      <c r="V103" s="378"/>
      <c r="W103" s="379"/>
      <c r="X103" s="378"/>
      <c r="Y103" s="379"/>
      <c r="Z103" s="378"/>
      <c r="AA103" s="379"/>
      <c r="AB103" s="378"/>
      <c r="AC103" s="379"/>
      <c r="AD103" s="378"/>
      <c r="AE103" s="379"/>
      <c r="AF103" s="378"/>
      <c r="AG103" s="379"/>
      <c r="AH103" s="378"/>
      <c r="AI103" s="379"/>
      <c r="AJ103" s="378"/>
      <c r="AK103" s="379"/>
      <c r="AL103" s="378"/>
      <c r="AM103" s="379"/>
      <c r="AN103" s="378"/>
      <c r="AO103" s="379"/>
      <c r="AP103" s="378"/>
      <c r="AQ103" s="379"/>
      <c r="AR103" s="378"/>
      <c r="AS103" s="379"/>
      <c r="AT103" s="378"/>
      <c r="AU103" s="379"/>
      <c r="AV103" s="378"/>
      <c r="AW103" s="379"/>
      <c r="AX103" s="378"/>
      <c r="AY103" s="379"/>
      <c r="AZ103" s="378"/>
      <c r="BA103" s="379"/>
      <c r="BB103" s="378"/>
      <c r="BC103" s="379"/>
      <c r="BD103" s="378"/>
      <c r="BE103" s="379"/>
      <c r="BF103" s="378"/>
      <c r="BG103" s="379"/>
      <c r="BH103" s="378"/>
      <c r="BI103" s="379"/>
      <c r="BJ103" s="378"/>
      <c r="BK103" s="379"/>
      <c r="BL103" s="378"/>
      <c r="BM103" s="379"/>
      <c r="BN103" s="378"/>
      <c r="BO103" s="379"/>
      <c r="BP103" s="378"/>
      <c r="BQ103" s="379"/>
      <c r="BR103" s="108" t="s">
        <v>82</v>
      </c>
      <c r="BS103" s="106">
        <f>SUMIF($H$4:$BP$4,1,H100:BQ100)</f>
        <v>0</v>
      </c>
      <c r="BT103" s="107">
        <v>6</v>
      </c>
      <c r="BU103" s="106">
        <f>SUMIFS(H100:BQ100,$H$9:$BQ$9,BT103)</f>
        <v>0</v>
      </c>
      <c r="BV103" s="106">
        <f>SUMIFS(H100:BQ100,$H$9:$BQ$9,BT103)+SUMIFS(H101:BQ101,$H$9:$BQ$9,BT103)</f>
        <v>0</v>
      </c>
      <c r="BW103" s="377"/>
      <c r="BX103" s="105"/>
      <c r="BY103" s="104"/>
    </row>
    <row r="104" spans="1:82" s="103" customFormat="1" ht="12" customHeight="1">
      <c r="A104" s="103" t="str">
        <f>B104</f>
        <v>CHEF D'EQUIPE</v>
      </c>
      <c r="B104" s="406" t="s">
        <v>172</v>
      </c>
      <c r="C104" s="424" t="s">
        <v>238</v>
      </c>
      <c r="D104" s="412"/>
      <c r="E104" s="418">
        <v>151.66999999999999</v>
      </c>
      <c r="F104" s="418">
        <f>IFERROR(VLOOKUP(E104,$CN$3:$CP$15,2,FALSE),"")</f>
        <v>7</v>
      </c>
      <c r="G104" s="122" t="s">
        <v>131</v>
      </c>
      <c r="H104" s="121">
        <v>9</v>
      </c>
      <c r="I104" s="121"/>
      <c r="J104" s="121">
        <v>9</v>
      </c>
      <c r="K104" s="121"/>
      <c r="L104" s="121"/>
      <c r="M104" s="121"/>
      <c r="N104" s="121"/>
      <c r="O104" s="121"/>
      <c r="P104" s="121"/>
      <c r="Q104" s="121"/>
      <c r="R104" s="121"/>
      <c r="S104" s="121"/>
      <c r="T104" s="121"/>
      <c r="U104" s="121"/>
      <c r="V104" s="121">
        <v>9</v>
      </c>
      <c r="W104" s="121"/>
      <c r="X104" s="121">
        <v>9</v>
      </c>
      <c r="Y104" s="121"/>
      <c r="Z104" s="121">
        <v>9</v>
      </c>
      <c r="AA104" s="121"/>
      <c r="AB104" s="121"/>
      <c r="AC104" s="121"/>
      <c r="AD104" s="121"/>
      <c r="AE104" s="121"/>
      <c r="AF104" s="121"/>
      <c r="AG104" s="121"/>
      <c r="AH104" s="121">
        <v>9</v>
      </c>
      <c r="AI104" s="121"/>
      <c r="AJ104" s="121">
        <v>9</v>
      </c>
      <c r="AK104" s="121"/>
      <c r="AL104" s="121">
        <v>9</v>
      </c>
      <c r="AM104" s="121"/>
      <c r="AN104" s="121">
        <v>9</v>
      </c>
      <c r="AO104" s="121"/>
      <c r="AP104" s="121"/>
      <c r="AQ104" s="121"/>
      <c r="AR104" s="121"/>
      <c r="AS104" s="121"/>
      <c r="AT104" s="121"/>
      <c r="AU104" s="121"/>
      <c r="AV104" s="121"/>
      <c r="AW104" s="121"/>
      <c r="AX104" s="121">
        <v>9</v>
      </c>
      <c r="AY104" s="121"/>
      <c r="AZ104" s="121">
        <v>9</v>
      </c>
      <c r="BA104" s="121"/>
      <c r="BB104" s="121"/>
      <c r="BC104" s="121"/>
      <c r="BD104" s="121"/>
      <c r="BE104" s="121"/>
      <c r="BF104" s="121"/>
      <c r="BG104" s="121"/>
      <c r="BH104" s="121"/>
      <c r="BI104" s="121"/>
      <c r="BJ104" s="121">
        <v>9</v>
      </c>
      <c r="BK104" s="121"/>
      <c r="BL104" s="121"/>
      <c r="BM104" s="121"/>
      <c r="BN104" s="121"/>
      <c r="BO104" s="121"/>
      <c r="BP104" s="121"/>
      <c r="BQ104" s="121"/>
      <c r="BR104" s="367" t="s">
        <v>132</v>
      </c>
      <c r="BS104" s="368"/>
      <c r="BT104" s="120" t="s">
        <v>117</v>
      </c>
      <c r="BU104" s="120" t="s">
        <v>133</v>
      </c>
      <c r="BV104" s="120" t="s">
        <v>134</v>
      </c>
      <c r="BW104" s="118" t="s">
        <v>135</v>
      </c>
      <c r="BX104" s="119"/>
      <c r="BY104" s="118"/>
      <c r="CB104" s="101"/>
      <c r="CC104" s="101"/>
      <c r="CD104" s="101"/>
    </row>
    <row r="105" spans="1:82" s="103" customFormat="1" ht="12" customHeight="1">
      <c r="B105" s="407"/>
      <c r="C105" s="425"/>
      <c r="D105" s="413"/>
      <c r="E105" s="419"/>
      <c r="F105" s="419"/>
      <c r="G105" s="114" t="s">
        <v>140</v>
      </c>
      <c r="H105" s="117">
        <v>17</v>
      </c>
      <c r="I105" s="117"/>
      <c r="J105" s="117">
        <v>17</v>
      </c>
      <c r="K105" s="117"/>
      <c r="L105" s="117"/>
      <c r="M105" s="117"/>
      <c r="N105" s="117"/>
      <c r="O105" s="117"/>
      <c r="P105" s="117"/>
      <c r="Q105" s="117"/>
      <c r="R105" s="117"/>
      <c r="S105" s="117"/>
      <c r="T105" s="117"/>
      <c r="U105" s="117"/>
      <c r="V105" s="117">
        <v>17</v>
      </c>
      <c r="W105" s="117"/>
      <c r="X105" s="117">
        <v>17</v>
      </c>
      <c r="Y105" s="117"/>
      <c r="Z105" s="117">
        <v>17</v>
      </c>
      <c r="AA105" s="117"/>
      <c r="AB105" s="117"/>
      <c r="AC105" s="117"/>
      <c r="AD105" s="117"/>
      <c r="AE105" s="117"/>
      <c r="AF105" s="117"/>
      <c r="AG105" s="117"/>
      <c r="AH105" s="117">
        <v>17</v>
      </c>
      <c r="AI105" s="117"/>
      <c r="AJ105" s="117">
        <v>17</v>
      </c>
      <c r="AK105" s="117"/>
      <c r="AL105" s="117">
        <v>17</v>
      </c>
      <c r="AM105" s="117"/>
      <c r="AN105" s="117">
        <v>17</v>
      </c>
      <c r="AO105" s="117"/>
      <c r="AP105" s="117"/>
      <c r="AQ105" s="117"/>
      <c r="AR105" s="117"/>
      <c r="AS105" s="117"/>
      <c r="AT105" s="117"/>
      <c r="AU105" s="117"/>
      <c r="AV105" s="117"/>
      <c r="AW105" s="117"/>
      <c r="AX105" s="117">
        <v>17</v>
      </c>
      <c r="AY105" s="117"/>
      <c r="AZ105" s="117">
        <v>17</v>
      </c>
      <c r="BA105" s="117"/>
      <c r="BB105" s="117"/>
      <c r="BC105" s="117"/>
      <c r="BD105" s="117"/>
      <c r="BE105" s="117"/>
      <c r="BF105" s="117"/>
      <c r="BG105" s="117"/>
      <c r="BH105" s="117"/>
      <c r="BI105" s="117"/>
      <c r="BJ105" s="117">
        <v>17</v>
      </c>
      <c r="BK105" s="117"/>
      <c r="BL105" s="117"/>
      <c r="BM105" s="117"/>
      <c r="BN105" s="117"/>
      <c r="BO105" s="117"/>
      <c r="BP105" s="117"/>
      <c r="BQ105" s="117"/>
      <c r="BR105" s="369">
        <f>SUM(H107:BQ107)</f>
        <v>84</v>
      </c>
      <c r="BS105" s="370"/>
      <c r="BT105" s="112">
        <v>1</v>
      </c>
      <c r="BU105" s="282">
        <f>SUMIFS(H107:BQ107,$H$9:$BQ$9,BT105)</f>
        <v>14</v>
      </c>
      <c r="BV105" s="282">
        <f>SUMIFS(H108:BQ108,$H$9:$BQ$9,BT105)+SUMIFS(H110:BQ110,$H$9:$BQ$9,BT105)/$AR$2</f>
        <v>14</v>
      </c>
      <c r="BW105" s="347">
        <f>IFERROR((BR105-E104+((COUNTA(H109:BQ109)-COUNTIF(H109:BQ109,"R")-COUNT(H109:BQ109))*F104)),"")</f>
        <v>9.3300000000000125</v>
      </c>
      <c r="BX105" s="116"/>
      <c r="BY105" s="110"/>
    </row>
    <row r="106" spans="1:82" s="103" customFormat="1" ht="12" customHeight="1">
      <c r="B106" s="407"/>
      <c r="C106" s="425"/>
      <c r="D106" s="413"/>
      <c r="E106" s="419"/>
      <c r="F106" s="419"/>
      <c r="G106" s="114" t="s">
        <v>143</v>
      </c>
      <c r="H106" s="350">
        <v>60</v>
      </c>
      <c r="I106" s="351"/>
      <c r="J106" s="350">
        <v>60</v>
      </c>
      <c r="K106" s="351"/>
      <c r="L106" s="350"/>
      <c r="M106" s="351"/>
      <c r="N106" s="350"/>
      <c r="O106" s="351"/>
      <c r="P106" s="350"/>
      <c r="Q106" s="351"/>
      <c r="R106" s="350"/>
      <c r="S106" s="351"/>
      <c r="T106" s="350"/>
      <c r="U106" s="351"/>
      <c r="V106" s="350">
        <v>60</v>
      </c>
      <c r="W106" s="351"/>
      <c r="X106" s="350">
        <v>60</v>
      </c>
      <c r="Y106" s="351"/>
      <c r="Z106" s="350">
        <v>60</v>
      </c>
      <c r="AA106" s="351"/>
      <c r="AB106" s="350"/>
      <c r="AC106" s="351"/>
      <c r="AD106" s="350"/>
      <c r="AE106" s="351"/>
      <c r="AF106" s="350"/>
      <c r="AG106" s="351"/>
      <c r="AH106" s="350">
        <v>60</v>
      </c>
      <c r="AI106" s="351"/>
      <c r="AJ106" s="350">
        <v>60</v>
      </c>
      <c r="AK106" s="351"/>
      <c r="AL106" s="350">
        <v>60</v>
      </c>
      <c r="AM106" s="351"/>
      <c r="AN106" s="350">
        <v>60</v>
      </c>
      <c r="AO106" s="351"/>
      <c r="AP106" s="350"/>
      <c r="AQ106" s="351"/>
      <c r="AR106" s="350"/>
      <c r="AS106" s="351"/>
      <c r="AT106" s="350"/>
      <c r="AU106" s="351"/>
      <c r="AV106" s="350"/>
      <c r="AW106" s="351"/>
      <c r="AX106" s="350">
        <v>60</v>
      </c>
      <c r="AY106" s="351"/>
      <c r="AZ106" s="350">
        <v>60</v>
      </c>
      <c r="BA106" s="351"/>
      <c r="BB106" s="350"/>
      <c r="BC106" s="351"/>
      <c r="BD106" s="350"/>
      <c r="BE106" s="351"/>
      <c r="BF106" s="350"/>
      <c r="BG106" s="351"/>
      <c r="BH106" s="350"/>
      <c r="BI106" s="351"/>
      <c r="BJ106" s="350">
        <v>60</v>
      </c>
      <c r="BK106" s="351"/>
      <c r="BL106" s="350"/>
      <c r="BM106" s="351"/>
      <c r="BN106" s="350"/>
      <c r="BO106" s="351"/>
      <c r="BP106" s="350"/>
      <c r="BQ106" s="351"/>
      <c r="BR106" s="369" t="s">
        <v>144</v>
      </c>
      <c r="BS106" s="370"/>
      <c r="BT106" s="112">
        <v>2</v>
      </c>
      <c r="BU106" s="282">
        <f>SUMIFS(H107:BQ107,$H$9:$BQ$9,BT106)</f>
        <v>21</v>
      </c>
      <c r="BV106" s="282">
        <f>SUMIFS(H108:BQ108,$H$9:$BQ$9,BT106)+SUMIFS(H110:BQ110,$H$9:$BQ$9,BT106)/$AR$2</f>
        <v>21</v>
      </c>
      <c r="BW106" s="348"/>
      <c r="BX106" s="116"/>
      <c r="BY106" s="110"/>
    </row>
    <row r="107" spans="1:82" s="103" customFormat="1" ht="12" customHeight="1">
      <c r="B107" s="407"/>
      <c r="C107" s="425"/>
      <c r="D107" s="413"/>
      <c r="E107" s="419"/>
      <c r="F107" s="419"/>
      <c r="G107" s="114" t="s">
        <v>147</v>
      </c>
      <c r="H107" s="369">
        <f>IF(H105&lt;H104,(24*60-(H104*60+I104)+(H105*60+I105)-H106)/60,((H105*60+I105)-(H104*60+I104)-H106)/60)</f>
        <v>7</v>
      </c>
      <c r="I107" s="370"/>
      <c r="J107" s="369">
        <f>IF(J105&lt;J104,(24*60-(J104*60+K104)+(J105*60+K105)-J106)/60,((J105*60+K105)-(J104*60+K104)-J106)/60)</f>
        <v>7</v>
      </c>
      <c r="K107" s="370"/>
      <c r="L107" s="369">
        <f>IF(L105&lt;L104,(24*60-(L104*60+M104)+(L105*60+M105)-L106)/60,((L105*60+M105)-(L104*60+M104)-L106)/60)</f>
        <v>0</v>
      </c>
      <c r="M107" s="370"/>
      <c r="N107" s="369">
        <f>IF(N105&lt;N104,(24*60-(N104*60+O104)+(N105*60+O105)-N106)/60,((N105*60+O105)-(N104*60+O104)-N106)/60)</f>
        <v>0</v>
      </c>
      <c r="O107" s="370"/>
      <c r="P107" s="369">
        <f>IF(P105&lt;P104,(24*60-(P104*60+Q104)+(P105*60+Q105)-P106)/60,((P105*60+Q105)-(P104*60+Q104)-P106)/60)</f>
        <v>0</v>
      </c>
      <c r="Q107" s="370"/>
      <c r="R107" s="369">
        <f>IF(R105&lt;R104,(24*60-(R104*60+S104)+(R105*60+S105)-R106)/60,((R105*60+S105)-(R104*60+S104)-R106)/60)</f>
        <v>0</v>
      </c>
      <c r="S107" s="370"/>
      <c r="T107" s="369">
        <f>IF(T105&lt;T104,(24*60-(T104*60+U104)+(T105*60+U105)-T106)/60,((T105*60+U105)-(T104*60+U104)-T106)/60)</f>
        <v>0</v>
      </c>
      <c r="U107" s="370"/>
      <c r="V107" s="369">
        <f>IF(V105&lt;V104,(24*60-(V104*60+W104)+(V105*60+W105)-V106)/60,((V105*60+W105)-(V104*60+W104)-V106)/60)</f>
        <v>7</v>
      </c>
      <c r="W107" s="370"/>
      <c r="X107" s="369">
        <f>IF(X105&lt;X104,(24*60-(X104*60+Y104)+(X105*60+Y105)-X106)/60,((X105*60+Y105)-(X104*60+Y104)-X106)/60)</f>
        <v>7</v>
      </c>
      <c r="Y107" s="370"/>
      <c r="Z107" s="369">
        <f>IF(Z105&lt;Z104,(24*60-(Z104*60+AA104)+(Z105*60+AA105)-Z106)/60,((Z105*60+AA105)-(Z104*60+AA104)-Z106)/60)</f>
        <v>7</v>
      </c>
      <c r="AA107" s="370"/>
      <c r="AB107" s="369">
        <f>IF(AB105&lt;AB104,(24*60-(AB104*60+AC104)+(AB105*60+AC105)-AB106)/60,((AB105*60+AC105)-(AB104*60+AC104)-AB106)/60)</f>
        <v>0</v>
      </c>
      <c r="AC107" s="370"/>
      <c r="AD107" s="369">
        <f>IF(AD105&lt;AD104,(24*60-(AD104*60+AE104)+(AD105*60+AE105)-AD106)/60,((AD105*60+AE105)-(AD104*60+AE104)-AD106)/60)</f>
        <v>0</v>
      </c>
      <c r="AE107" s="370"/>
      <c r="AF107" s="369">
        <f>IF(AF105&lt;AF104,(24*60-(AF104*60+AG104)+(AF105*60+AG105)-AF106)/60,((AF105*60+AG105)-(AF104*60+AG104)-AF106)/60)</f>
        <v>0</v>
      </c>
      <c r="AG107" s="370"/>
      <c r="AH107" s="369">
        <f>IF(AH105&lt;AH104,(24*60-(AH104*60+AI104)+(AH105*60+AI105)-AH106)/60,((AH105*60+AI105)-(AH104*60+AI104)-AH106)/60)</f>
        <v>7</v>
      </c>
      <c r="AI107" s="370"/>
      <c r="AJ107" s="369">
        <f>IF(AJ105&lt;AJ104,(24*60-(AJ104*60+AK104)+(AJ105*60+AK105)-AJ106)/60,((AJ105*60+AK105)-(AJ104*60+AK104)-AJ106)/60)</f>
        <v>7</v>
      </c>
      <c r="AK107" s="370"/>
      <c r="AL107" s="369">
        <f>IF(AL105&lt;AL104,(24*60-(AL104*60+AM104)+(AL105*60+AM105)-AL106)/60,((AL105*60+AM105)-(AL104*60+AM104)-AL106)/60)</f>
        <v>7</v>
      </c>
      <c r="AM107" s="370"/>
      <c r="AN107" s="369">
        <f>IF(AN105&lt;AN104,(24*60-(AN104*60+AO104)+(AN105*60+AO105)-AN106)/60,((AN105*60+AO105)-(AN104*60+AO104)-AN106)/60)</f>
        <v>7</v>
      </c>
      <c r="AO107" s="370"/>
      <c r="AP107" s="369">
        <f>IF(AP105&lt;AP104,(24*60-(AP104*60+AQ104)+(AP105*60+AQ105)-AP106)/60,((AP105*60+AQ105)-(AP104*60+AQ104)-AP106)/60)</f>
        <v>0</v>
      </c>
      <c r="AQ107" s="370"/>
      <c r="AR107" s="369">
        <f>IF(AR105&lt;AR104,(24*60-(AR104*60+AS104)+(AR105*60+AS105)-AR106)/60,((AR105*60+AS105)-(AR104*60+AS104)-AR106)/60)</f>
        <v>0</v>
      </c>
      <c r="AS107" s="370"/>
      <c r="AT107" s="369">
        <f>IF(AT105&lt;AT104,(24*60-(AT104*60+AU104)+(AT105*60+AU105)-AT106)/60,((AT105*60+AU105)-(AT104*60+AU104)-AT106)/60)</f>
        <v>0</v>
      </c>
      <c r="AU107" s="370"/>
      <c r="AV107" s="369">
        <f>IF(AV105&lt;AV104,(24*60-(AV104*60+AW104)+(AV105*60+AW105)-AV106)/60,((AV105*60+AW105)-(AV104*60+AW104)-AV106)/60)</f>
        <v>0</v>
      </c>
      <c r="AW107" s="370"/>
      <c r="AX107" s="369">
        <f>IF(AX105&lt;AX104,(24*60-(AX104*60+AY104)+(AX105*60+AY105)-AX106)/60,((AX105*60+AY105)-(AX104*60+AY104)-AX106)/60)</f>
        <v>7</v>
      </c>
      <c r="AY107" s="370"/>
      <c r="AZ107" s="369">
        <f>IF(AZ105&lt;AZ104,(24*60-(AZ104*60+BA104)+(AZ105*60+BA105)-AZ106)/60,((AZ105*60+BA105)-(AZ104*60+BA104)-AZ106)/60)</f>
        <v>7</v>
      </c>
      <c r="BA107" s="370"/>
      <c r="BB107" s="369">
        <f>IF(BB105&lt;BB104,(24*60-(BB104*60+BC104)+(BB105*60+BC105)-BB106)/60,((BB105*60+BC105)-(BB104*60+BC104)-BB106)/60)</f>
        <v>0</v>
      </c>
      <c r="BC107" s="370"/>
      <c r="BD107" s="369">
        <f>IF(BD105&lt;BD104,(24*60-(BD104*60+BE104)+(BD105*60+BE105)-BD106)/60,((BD105*60+BE105)-(BD104*60+BE104)-BD106)/60)</f>
        <v>0</v>
      </c>
      <c r="BE107" s="370"/>
      <c r="BF107" s="369">
        <f>IF(BF105&lt;BF104,(24*60-(BF104*60+BG104)+(BF105*60+BG105)-BF106)/60,((BF105*60+BG105)-(BF104*60+BG104)-BF106)/60)</f>
        <v>0</v>
      </c>
      <c r="BG107" s="370"/>
      <c r="BH107" s="369">
        <f>IF(BH105&lt;BH104,(24*60-(BH104*60+BI104)+(BH105*60+BI105)-BH106)/60,((BH105*60+BI105)-(BH104*60+BI104)-BH106)/60)</f>
        <v>0</v>
      </c>
      <c r="BI107" s="370"/>
      <c r="BJ107" s="369">
        <f>IF(BJ105&lt;BJ104,(24*60-(BJ104*60+BK104)+(BJ105*60+BK105)-BJ106)/60,((BJ105*60+BK105)-(BJ104*60+BK104)-BJ106)/60)</f>
        <v>7</v>
      </c>
      <c r="BK107" s="370"/>
      <c r="BL107" s="369">
        <f>IF(BL105&lt;BL104,(24*60-(BL104*60+BM104)+(BL105*60+BM105)-BL106)/60,((BL105*60+BM105)-(BL104*60+BM104)-BL106)/60)</f>
        <v>0</v>
      </c>
      <c r="BM107" s="370"/>
      <c r="BN107" s="369">
        <f>IF(BN105&lt;BN104,(24*60-(BN104*60+BO104)+(BN105*60+BO105)-BN106)/60,((BN105*60+BO105)-(BN104*60+BO104)-BN106)/60)</f>
        <v>0</v>
      </c>
      <c r="BO107" s="370"/>
      <c r="BP107" s="369">
        <f>IF(BP105&lt;BP104,(24*60-(BP104*60+BQ104)+(BP105*60+BQ105)-BP106)/60,((BP105*60+BQ105)-(BP104*60+BQ104)-BP106)/60)</f>
        <v>0</v>
      </c>
      <c r="BQ107" s="370"/>
      <c r="BR107" s="380">
        <f>SUM(H108:BQ108)+SUM(H110:BP110)/$AR$2</f>
        <v>84</v>
      </c>
      <c r="BS107" s="380"/>
      <c r="BT107" s="112">
        <v>3</v>
      </c>
      <c r="BU107" s="282">
        <f>SUMIFS(H107:BQ107,$H$9:$BQ$9,BT107)</f>
        <v>28</v>
      </c>
      <c r="BV107" s="282">
        <f>SUMIFS(H108:BQ108,$H$9:$BQ$9,BT107)+SUMIFS(H110:BQ110,$H$9:$BQ$9,BT107)/$AR$2</f>
        <v>28</v>
      </c>
      <c r="BW107" s="349"/>
      <c r="BX107" s="116"/>
      <c r="BY107" s="110"/>
    </row>
    <row r="108" spans="1:82" s="103" customFormat="1" ht="12" customHeight="1">
      <c r="B108" s="407"/>
      <c r="C108" s="425"/>
      <c r="D108" s="413"/>
      <c r="E108" s="419"/>
      <c r="F108" s="419"/>
      <c r="G108" s="114" t="s">
        <v>148</v>
      </c>
      <c r="H108" s="373">
        <v>7</v>
      </c>
      <c r="I108" s="374"/>
      <c r="J108" s="373">
        <v>7</v>
      </c>
      <c r="K108" s="374"/>
      <c r="L108" s="373"/>
      <c r="M108" s="374"/>
      <c r="N108" s="373"/>
      <c r="O108" s="374"/>
      <c r="P108" s="373"/>
      <c r="Q108" s="374"/>
      <c r="R108" s="373"/>
      <c r="S108" s="374"/>
      <c r="T108" s="373"/>
      <c r="U108" s="374"/>
      <c r="V108" s="373">
        <v>7</v>
      </c>
      <c r="W108" s="374"/>
      <c r="X108" s="373">
        <v>7</v>
      </c>
      <c r="Y108" s="374"/>
      <c r="Z108" s="373">
        <v>7</v>
      </c>
      <c r="AA108" s="374"/>
      <c r="AB108" s="373"/>
      <c r="AC108" s="374"/>
      <c r="AD108" s="373"/>
      <c r="AE108" s="374"/>
      <c r="AF108" s="373"/>
      <c r="AG108" s="374"/>
      <c r="AH108" s="373">
        <v>7</v>
      </c>
      <c r="AI108" s="374"/>
      <c r="AJ108" s="373">
        <v>7</v>
      </c>
      <c r="AK108" s="374"/>
      <c r="AL108" s="373">
        <v>7</v>
      </c>
      <c r="AM108" s="374"/>
      <c r="AN108" s="373">
        <v>7</v>
      </c>
      <c r="AO108" s="374"/>
      <c r="AP108" s="373"/>
      <c r="AQ108" s="374"/>
      <c r="AR108" s="373"/>
      <c r="AS108" s="374"/>
      <c r="AT108" s="373"/>
      <c r="AU108" s="374"/>
      <c r="AV108" s="373"/>
      <c r="AW108" s="374"/>
      <c r="AX108" s="373">
        <v>7</v>
      </c>
      <c r="AY108" s="374"/>
      <c r="AZ108" s="373">
        <v>7</v>
      </c>
      <c r="BA108" s="374"/>
      <c r="BB108" s="373"/>
      <c r="BC108" s="374"/>
      <c r="BD108" s="373"/>
      <c r="BE108" s="374"/>
      <c r="BF108" s="373"/>
      <c r="BG108" s="374"/>
      <c r="BH108" s="373"/>
      <c r="BI108" s="374"/>
      <c r="BJ108" s="373">
        <v>7</v>
      </c>
      <c r="BK108" s="374"/>
      <c r="BL108" s="373"/>
      <c r="BM108" s="374"/>
      <c r="BN108" s="373"/>
      <c r="BO108" s="374"/>
      <c r="BP108" s="373"/>
      <c r="BQ108" s="374"/>
      <c r="BR108" s="380" t="s">
        <v>132</v>
      </c>
      <c r="BS108" s="380"/>
      <c r="BT108" s="112">
        <v>4</v>
      </c>
      <c r="BU108" s="282">
        <f>SUMIFS(H107:BQ107,$H$9:$BQ$9,BT108)</f>
        <v>14</v>
      </c>
      <c r="BV108" s="282">
        <f>SUMIFS(H108:BQ108,$H$9:$BQ$9,BT108)+SUMIFS(H110:BQ110,$H$9:$BQ$9,BT108)/$AR$2</f>
        <v>14</v>
      </c>
      <c r="BW108" s="115" t="s">
        <v>149</v>
      </c>
      <c r="BX108" s="111"/>
      <c r="BY108" s="110"/>
    </row>
    <row r="109" spans="1:82" s="103" customFormat="1" ht="12" customHeight="1">
      <c r="B109" s="407"/>
      <c r="C109" s="425"/>
      <c r="D109" s="413"/>
      <c r="E109" s="419"/>
      <c r="F109" s="419"/>
      <c r="G109" s="114" t="s">
        <v>150</v>
      </c>
      <c r="H109" s="404"/>
      <c r="I109" s="405"/>
      <c r="J109" s="404"/>
      <c r="K109" s="405"/>
      <c r="L109" s="404" t="s">
        <v>195</v>
      </c>
      <c r="M109" s="405"/>
      <c r="N109" s="404" t="s">
        <v>194</v>
      </c>
      <c r="O109" s="405"/>
      <c r="P109" s="404" t="s">
        <v>194</v>
      </c>
      <c r="Q109" s="405"/>
      <c r="R109" s="404" t="s">
        <v>195</v>
      </c>
      <c r="S109" s="405"/>
      <c r="T109" s="404" t="s">
        <v>195</v>
      </c>
      <c r="U109" s="405"/>
      <c r="V109" s="404"/>
      <c r="W109" s="405"/>
      <c r="X109" s="404"/>
      <c r="Y109" s="405"/>
      <c r="Z109" s="404"/>
      <c r="AA109" s="405"/>
      <c r="AB109" s="404" t="s">
        <v>194</v>
      </c>
      <c r="AC109" s="405"/>
      <c r="AD109" s="404" t="s">
        <v>194</v>
      </c>
      <c r="AE109" s="405"/>
      <c r="AF109" s="404" t="s">
        <v>195</v>
      </c>
      <c r="AG109" s="405"/>
      <c r="AH109" s="404"/>
      <c r="AI109" s="405"/>
      <c r="AJ109" s="404"/>
      <c r="AK109" s="405"/>
      <c r="AL109" s="396"/>
      <c r="AM109" s="397"/>
      <c r="AN109" s="404"/>
      <c r="AO109" s="405"/>
      <c r="AP109" s="396" t="s">
        <v>194</v>
      </c>
      <c r="AQ109" s="397"/>
      <c r="AR109" s="396" t="s">
        <v>194</v>
      </c>
      <c r="AS109" s="397"/>
      <c r="AT109" s="396" t="s">
        <v>195</v>
      </c>
      <c r="AU109" s="397"/>
      <c r="AV109" s="396" t="s">
        <v>195</v>
      </c>
      <c r="AW109" s="397"/>
      <c r="AX109" s="396"/>
      <c r="AY109" s="397"/>
      <c r="AZ109" s="396"/>
      <c r="BA109" s="397"/>
      <c r="BB109" s="396" t="s">
        <v>195</v>
      </c>
      <c r="BC109" s="397"/>
      <c r="BD109" s="396" t="s">
        <v>194</v>
      </c>
      <c r="BE109" s="397"/>
      <c r="BF109" s="396" t="s">
        <v>194</v>
      </c>
      <c r="BG109" s="397"/>
      <c r="BH109" s="396" t="s">
        <v>195</v>
      </c>
      <c r="BI109" s="397"/>
      <c r="BJ109" s="396"/>
      <c r="BK109" s="397"/>
      <c r="BL109" s="396" t="s">
        <v>195</v>
      </c>
      <c r="BM109" s="397"/>
      <c r="BN109" s="396" t="s">
        <v>195</v>
      </c>
      <c r="BO109" s="397"/>
      <c r="BP109" s="396" t="s">
        <v>195</v>
      </c>
      <c r="BQ109" s="397"/>
      <c r="BR109" s="113" t="s">
        <v>151</v>
      </c>
      <c r="BS109" s="282">
        <f>SUMIF($H$5:$BQ$5,1,H107:BQ107)-SUMIFS(H107:BQ107,$H$4:$BQ$4,1,$H$5:$BQ$5,1)</f>
        <v>14</v>
      </c>
      <c r="BT109" s="112">
        <v>5</v>
      </c>
      <c r="BU109" s="282">
        <f>SUMIFS(H107:BQ107,$H$9:$BQ$9,BT109)</f>
        <v>7</v>
      </c>
      <c r="BV109" s="282">
        <f>SUMIFS(H108:BQ108,$H$9:$BQ$9,BT109)+SUMIFS(H110:BQ110,$H$9:$BQ$9,BT109)/$AR$2</f>
        <v>7</v>
      </c>
      <c r="BW109" s="347">
        <f>BR107-SUMIFS(H107:BQ107,H109:BQ109,"&lt;&gt;"&amp;0)</f>
        <v>0</v>
      </c>
      <c r="BX109" s="111"/>
      <c r="BY109" s="110"/>
    </row>
    <row r="110" spans="1:82" s="103" customFormat="1" ht="12" customHeight="1" thickBot="1">
      <c r="A110" s="103" t="str">
        <f>B104</f>
        <v>CHEF D'EQUIPE</v>
      </c>
      <c r="B110" s="408"/>
      <c r="C110" s="426"/>
      <c r="D110" s="414"/>
      <c r="E110" s="420"/>
      <c r="F110" s="420"/>
      <c r="G110" s="109" t="s">
        <v>152</v>
      </c>
      <c r="H110" s="378"/>
      <c r="I110" s="379"/>
      <c r="J110" s="378"/>
      <c r="K110" s="379"/>
      <c r="L110" s="378"/>
      <c r="M110" s="379"/>
      <c r="N110" s="378"/>
      <c r="O110" s="379"/>
      <c r="P110" s="378"/>
      <c r="Q110" s="379"/>
      <c r="R110" s="378"/>
      <c r="S110" s="379"/>
      <c r="T110" s="378"/>
      <c r="U110" s="379"/>
      <c r="V110" s="378"/>
      <c r="W110" s="379"/>
      <c r="X110" s="378"/>
      <c r="Y110" s="379"/>
      <c r="Z110" s="378"/>
      <c r="AA110" s="379"/>
      <c r="AB110" s="378"/>
      <c r="AC110" s="379"/>
      <c r="AD110" s="378"/>
      <c r="AE110" s="379"/>
      <c r="AF110" s="378"/>
      <c r="AG110" s="379"/>
      <c r="AH110" s="378"/>
      <c r="AI110" s="379"/>
      <c r="AJ110" s="378"/>
      <c r="AK110" s="379"/>
      <c r="AL110" s="378"/>
      <c r="AM110" s="379"/>
      <c r="AN110" s="378"/>
      <c r="AO110" s="379"/>
      <c r="AP110" s="378"/>
      <c r="AQ110" s="379"/>
      <c r="AR110" s="378"/>
      <c r="AS110" s="379"/>
      <c r="AT110" s="378"/>
      <c r="AU110" s="379"/>
      <c r="AV110" s="378"/>
      <c r="AW110" s="379"/>
      <c r="AX110" s="378"/>
      <c r="AY110" s="379"/>
      <c r="AZ110" s="378"/>
      <c r="BA110" s="379"/>
      <c r="BB110" s="378"/>
      <c r="BC110" s="379"/>
      <c r="BD110" s="378"/>
      <c r="BE110" s="379"/>
      <c r="BF110" s="378"/>
      <c r="BG110" s="379"/>
      <c r="BH110" s="378"/>
      <c r="BI110" s="379"/>
      <c r="BJ110" s="378"/>
      <c r="BK110" s="379"/>
      <c r="BL110" s="378"/>
      <c r="BM110" s="379"/>
      <c r="BN110" s="378"/>
      <c r="BO110" s="379"/>
      <c r="BP110" s="378"/>
      <c r="BQ110" s="379"/>
      <c r="BR110" s="108" t="s">
        <v>82</v>
      </c>
      <c r="BS110" s="106">
        <f>SUMIF($H$4:$BP$4,1,H107:BQ107)</f>
        <v>7</v>
      </c>
      <c r="BT110" s="107">
        <v>6</v>
      </c>
      <c r="BU110" s="106">
        <f>SUMIFS(H107:BQ107,$H$9:$BQ$9,BT110)</f>
        <v>0</v>
      </c>
      <c r="BV110" s="106">
        <f>SUMIFS(H107:BQ107,$H$9:$BQ$9,BT110)+SUMIFS(H108:BQ108,$H$9:$BQ$9,BT110)</f>
        <v>0</v>
      </c>
      <c r="BW110" s="377"/>
      <c r="BX110" s="105"/>
      <c r="BY110" s="104"/>
    </row>
    <row r="111" spans="1:82" s="103" customFormat="1" ht="12" customHeight="1">
      <c r="A111" s="103" t="str">
        <f>B111</f>
        <v>FEMME DE CHAMBRE</v>
      </c>
      <c r="B111" s="446" t="s">
        <v>170</v>
      </c>
      <c r="C111" s="455"/>
      <c r="D111" s="449"/>
      <c r="E111" s="452">
        <v>108.33</v>
      </c>
      <c r="F111" s="452">
        <f>IFERROR(VLOOKUP(E111,$CN$3:$CP$15,2,FALSE),"")</f>
        <v>5</v>
      </c>
      <c r="G111" s="131" t="s">
        <v>131</v>
      </c>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v>10</v>
      </c>
      <c r="AQ111" s="121"/>
      <c r="AR111" s="121"/>
      <c r="AS111" s="121"/>
      <c r="AT111" s="121"/>
      <c r="AU111" s="121"/>
      <c r="AV111" s="121"/>
      <c r="AW111" s="121"/>
      <c r="AX111" s="121"/>
      <c r="AY111" s="121"/>
      <c r="AZ111" s="121"/>
      <c r="BA111" s="121"/>
      <c r="BB111" s="121"/>
      <c r="BC111" s="121"/>
      <c r="BD111" s="121"/>
      <c r="BE111" s="121"/>
      <c r="BF111" s="121"/>
      <c r="BG111" s="121"/>
      <c r="BH111" s="121"/>
      <c r="BI111" s="121"/>
      <c r="BJ111" s="121"/>
      <c r="BK111" s="121"/>
      <c r="BL111" s="121"/>
      <c r="BM111" s="121"/>
      <c r="BN111" s="121"/>
      <c r="BO111" s="121"/>
      <c r="BP111" s="121"/>
      <c r="BQ111" s="121"/>
      <c r="BR111" s="367" t="s">
        <v>132</v>
      </c>
      <c r="BS111" s="368"/>
      <c r="BT111" s="120" t="s">
        <v>117</v>
      </c>
      <c r="BU111" s="120" t="s">
        <v>133</v>
      </c>
      <c r="BV111" s="120" t="s">
        <v>134</v>
      </c>
      <c r="BW111" s="118" t="s">
        <v>135</v>
      </c>
      <c r="BX111" s="130" t="s">
        <v>209</v>
      </c>
      <c r="BY111" s="118">
        <v>7.83</v>
      </c>
      <c r="CB111" s="101"/>
      <c r="CC111" s="101"/>
      <c r="CD111" s="101"/>
    </row>
    <row r="112" spans="1:82" s="103" customFormat="1" ht="12" customHeight="1">
      <c r="B112" s="447"/>
      <c r="C112" s="456"/>
      <c r="D112" s="450"/>
      <c r="E112" s="453"/>
      <c r="F112" s="453"/>
      <c r="G112" s="129" t="s">
        <v>140</v>
      </c>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v>17</v>
      </c>
      <c r="AQ112" s="117">
        <v>50</v>
      </c>
      <c r="AR112" s="117"/>
      <c r="AS112" s="117"/>
      <c r="AT112" s="117"/>
      <c r="AU112" s="117"/>
      <c r="AV112" s="117"/>
      <c r="AW112" s="117"/>
      <c r="AX112" s="117"/>
      <c r="AY112" s="117"/>
      <c r="AZ112" s="117"/>
      <c r="BA112" s="117"/>
      <c r="BB112" s="117"/>
      <c r="BC112" s="117"/>
      <c r="BD112" s="117"/>
      <c r="BE112" s="117"/>
      <c r="BF112" s="117"/>
      <c r="BG112" s="117"/>
      <c r="BH112" s="117"/>
      <c r="BI112" s="117"/>
      <c r="BJ112" s="117"/>
      <c r="BK112" s="117"/>
      <c r="BL112" s="117"/>
      <c r="BM112" s="117"/>
      <c r="BN112" s="117"/>
      <c r="BO112" s="117"/>
      <c r="BP112" s="117"/>
      <c r="BQ112" s="117"/>
      <c r="BR112" s="369">
        <f>SUM(H114:BQ114)</f>
        <v>7.833333333333333</v>
      </c>
      <c r="BS112" s="370"/>
      <c r="BT112" s="112">
        <v>1</v>
      </c>
      <c r="BU112" s="282">
        <f>SUMIFS(H114:BQ114,$H$9:$BQ$9,BT112)</f>
        <v>0</v>
      </c>
      <c r="BV112" s="282">
        <f>SUMIFS(H115:BQ115,$H$9:$BQ$9,BT112)+SUMIFS(H117:BQ117,$H$9:$BQ$9,BT112)/$AR$2</f>
        <v>0</v>
      </c>
      <c r="BW112" s="347">
        <f>IFERROR((BR112-E111+((COUNTA(H116:BQ116)-COUNTIF(H116:BQ116,"R")-COUNT(H116:BQ116))*F111)),"")</f>
        <v>14.50333333333333</v>
      </c>
      <c r="BX112" s="116" t="s">
        <v>218</v>
      </c>
      <c r="BY112" s="110"/>
    </row>
    <row r="113" spans="1:82" s="103" customFormat="1" ht="12" customHeight="1">
      <c r="B113" s="447"/>
      <c r="C113" s="456"/>
      <c r="D113" s="450"/>
      <c r="E113" s="453"/>
      <c r="F113" s="453"/>
      <c r="G113" s="129" t="s">
        <v>143</v>
      </c>
      <c r="H113" s="350"/>
      <c r="I113" s="351"/>
      <c r="J113" s="350"/>
      <c r="K113" s="351"/>
      <c r="L113" s="350"/>
      <c r="M113" s="351"/>
      <c r="N113" s="350"/>
      <c r="O113" s="351"/>
      <c r="P113" s="350"/>
      <c r="Q113" s="351"/>
      <c r="R113" s="350"/>
      <c r="S113" s="351"/>
      <c r="T113" s="350"/>
      <c r="U113" s="351"/>
      <c r="V113" s="350"/>
      <c r="W113" s="351"/>
      <c r="X113" s="350"/>
      <c r="Y113" s="351"/>
      <c r="Z113" s="350"/>
      <c r="AA113" s="351"/>
      <c r="AB113" s="350"/>
      <c r="AC113" s="351"/>
      <c r="AD113" s="350"/>
      <c r="AE113" s="351"/>
      <c r="AF113" s="350"/>
      <c r="AG113" s="351"/>
      <c r="AH113" s="350"/>
      <c r="AI113" s="351"/>
      <c r="AJ113" s="350"/>
      <c r="AK113" s="351"/>
      <c r="AL113" s="350"/>
      <c r="AM113" s="351"/>
      <c r="AN113" s="350"/>
      <c r="AO113" s="351"/>
      <c r="AP113" s="350"/>
      <c r="AQ113" s="351"/>
      <c r="AR113" s="350"/>
      <c r="AS113" s="351"/>
      <c r="AT113" s="350"/>
      <c r="AU113" s="351"/>
      <c r="AV113" s="350"/>
      <c r="AW113" s="351"/>
      <c r="AX113" s="350"/>
      <c r="AY113" s="351"/>
      <c r="AZ113" s="350"/>
      <c r="BA113" s="351"/>
      <c r="BB113" s="350"/>
      <c r="BC113" s="351"/>
      <c r="BD113" s="350"/>
      <c r="BE113" s="351"/>
      <c r="BF113" s="350"/>
      <c r="BG113" s="351"/>
      <c r="BH113" s="350"/>
      <c r="BI113" s="351"/>
      <c r="BJ113" s="350"/>
      <c r="BK113" s="351"/>
      <c r="BL113" s="350"/>
      <c r="BM113" s="351"/>
      <c r="BN113" s="350"/>
      <c r="BO113" s="351"/>
      <c r="BP113" s="350"/>
      <c r="BQ113" s="351"/>
      <c r="BR113" s="369" t="s">
        <v>144</v>
      </c>
      <c r="BS113" s="370"/>
      <c r="BT113" s="112">
        <v>2</v>
      </c>
      <c r="BU113" s="282">
        <f>SUMIFS(H114:BQ114,$H$9:$BQ$9,BT113)</f>
        <v>0</v>
      </c>
      <c r="BV113" s="282">
        <f>SUMIFS(H115:BQ115,$H$9:$BQ$9,BT113)+SUMIFS(H117:BQ117,$H$9:$BQ$9,BT113)/$AR$2</f>
        <v>0</v>
      </c>
      <c r="BW113" s="348"/>
      <c r="BX113" s="116"/>
      <c r="BY113" s="110"/>
    </row>
    <row r="114" spans="1:82" s="103" customFormat="1" ht="12" customHeight="1">
      <c r="B114" s="447"/>
      <c r="C114" s="456"/>
      <c r="D114" s="450"/>
      <c r="E114" s="453"/>
      <c r="F114" s="453"/>
      <c r="G114" s="129" t="s">
        <v>147</v>
      </c>
      <c r="H114" s="369">
        <f>IF(H112&lt;H111,(24*60-(H111*60+I111)+(H112*60+I112)-H113)/60,((H112*60+I112)-(H111*60+I111)-H113)/60)</f>
        <v>0</v>
      </c>
      <c r="I114" s="370"/>
      <c r="J114" s="369">
        <f>IF(J112&lt;J111,(24*60-(J111*60+K111)+(J112*60+K112)-J113)/60,((J112*60+K112)-(J111*60+K111)-J113)/60)</f>
        <v>0</v>
      </c>
      <c r="K114" s="370"/>
      <c r="L114" s="369">
        <f>IF(L112&lt;L111,(24*60-(L111*60+M111)+(L112*60+M112)-L113)/60,((L112*60+M112)-(L111*60+M111)-L113)/60)</f>
        <v>0</v>
      </c>
      <c r="M114" s="370"/>
      <c r="N114" s="369">
        <f>IF(N112&lt;N111,(24*60-(N111*60+O111)+(N112*60+O112)-N113)/60,((N112*60+O112)-(N111*60+O111)-N113)/60)</f>
        <v>0</v>
      </c>
      <c r="O114" s="370"/>
      <c r="P114" s="369">
        <f>IF(P112&lt;P111,(24*60-(P111*60+Q111)+(P112*60+Q112)-P113)/60,((P112*60+Q112)-(P111*60+Q111)-P113)/60)</f>
        <v>0</v>
      </c>
      <c r="Q114" s="370"/>
      <c r="R114" s="369">
        <f>IF(R112&lt;R111,(24*60-(R111*60+S111)+(R112*60+S112)-R113)/60,((R112*60+S112)-(R111*60+S111)-R113)/60)</f>
        <v>0</v>
      </c>
      <c r="S114" s="370"/>
      <c r="T114" s="369">
        <f>IF(T112&lt;T111,(24*60-(T111*60+U111)+(T112*60+U112)-T113)/60,((T112*60+U112)-(T111*60+U111)-T113)/60)</f>
        <v>0</v>
      </c>
      <c r="U114" s="370"/>
      <c r="V114" s="369">
        <f>IF(V112&lt;V111,(24*60-(V111*60+W111)+(V112*60+W112)-V113)/60,((V112*60+W112)-(V111*60+W111)-V113)/60)</f>
        <v>0</v>
      </c>
      <c r="W114" s="370"/>
      <c r="X114" s="369">
        <f>IF(X112&lt;X111,(24*60-(X111*60+Y111)+(X112*60+Y112)-X113)/60,((X112*60+Y112)-(X111*60+Y111)-X113)/60)</f>
        <v>0</v>
      </c>
      <c r="Y114" s="370"/>
      <c r="Z114" s="369">
        <f>IF(Z112&lt;Z111,(24*60-(Z111*60+AA111)+(Z112*60+AA112)-Z113)/60,((Z112*60+AA112)-(Z111*60+AA111)-Z113)/60)</f>
        <v>0</v>
      </c>
      <c r="AA114" s="370"/>
      <c r="AB114" s="369">
        <f>IF(AB112&lt;AB111,(24*60-(AB111*60+AC111)+(AB112*60+AC112)-AB113)/60,((AB112*60+AC112)-(AB111*60+AC111)-AB113)/60)</f>
        <v>0</v>
      </c>
      <c r="AC114" s="370"/>
      <c r="AD114" s="369">
        <f>IF(AD112&lt;AD111,(24*60-(AD111*60+AE111)+(AD112*60+AE112)-AD113)/60,((AD112*60+AE112)-(AD111*60+AE111)-AD113)/60)</f>
        <v>0</v>
      </c>
      <c r="AE114" s="370"/>
      <c r="AF114" s="369">
        <f>IF(AF112&lt;AF111,(24*60-(AF111*60+AG111)+(AF112*60+AG112)-AF113)/60,((AF112*60+AG112)-(AF111*60+AG111)-AF113)/60)</f>
        <v>0</v>
      </c>
      <c r="AG114" s="370"/>
      <c r="AH114" s="369">
        <f>IF(AH112&lt;AH111,(24*60-(AH111*60+AI111)+(AH112*60+AI112)-AH113)/60,((AH112*60+AI112)-(AH111*60+AI111)-AH113)/60)</f>
        <v>0</v>
      </c>
      <c r="AI114" s="370"/>
      <c r="AJ114" s="369">
        <f>IF(AJ112&lt;AJ111,(24*60-(AJ111*60+AK111)+(AJ112*60+AK112)-AJ113)/60,((AJ112*60+AK112)-(AJ111*60+AK111)-AJ113)/60)</f>
        <v>0</v>
      </c>
      <c r="AK114" s="370"/>
      <c r="AL114" s="369">
        <f>IF(AL112&lt;AL111,(24*60-(AL111*60+AM111)+(AL112*60+AM112)-AL113)/60,((AL112*60+AM112)-(AL111*60+AM111)-AL113)/60)</f>
        <v>0</v>
      </c>
      <c r="AM114" s="370"/>
      <c r="AN114" s="369">
        <f>IF(AN112&lt;AN111,(24*60-(AN111*60+AO111)+(AN112*60+AO112)-AN113)/60,((AN112*60+AO112)-(AN111*60+AO111)-AN113)/60)</f>
        <v>0</v>
      </c>
      <c r="AO114" s="370"/>
      <c r="AP114" s="369">
        <f>IF(AP112&lt;AP111,(24*60-(AP111*60+AQ111)+(AP112*60+AQ112)-AP113)/60,((AP112*60+AQ112)-(AP111*60+AQ111)-AP113)/60)</f>
        <v>7.833333333333333</v>
      </c>
      <c r="AQ114" s="370"/>
      <c r="AR114" s="369">
        <f>IF(AR112&lt;AR111,(24*60-(AR111*60+AS111)+(AR112*60+AS112)-AR113)/60,((AR112*60+AS112)-(AR111*60+AS111)-AR113)/60)</f>
        <v>0</v>
      </c>
      <c r="AS114" s="370"/>
      <c r="AT114" s="369">
        <f>IF(AT112&lt;AT111,(24*60-(AT111*60+AU111)+(AT112*60+AU112)-AT113)/60,((AT112*60+AU112)-(AT111*60+AU111)-AT113)/60)</f>
        <v>0</v>
      </c>
      <c r="AU114" s="370"/>
      <c r="AV114" s="369">
        <f>IF(AV112&lt;AV111,(24*60-(AV111*60+AW111)+(AV112*60+AW112)-AV113)/60,((AV112*60+AW112)-(AV111*60+AW111)-AV113)/60)</f>
        <v>0</v>
      </c>
      <c r="AW114" s="370"/>
      <c r="AX114" s="369">
        <f>IF(AX112&lt;AX111,(24*60-(AX111*60+AY111)+(AX112*60+AY112)-AX113)/60,((AX112*60+AY112)-(AX111*60+AY111)-AX113)/60)</f>
        <v>0</v>
      </c>
      <c r="AY114" s="370"/>
      <c r="AZ114" s="369">
        <f>IF(AZ112&lt;AZ111,(24*60-(AZ111*60+BA111)+(AZ112*60+BA112)-AZ113)/60,((AZ112*60+BA112)-(AZ111*60+BA111)-AZ113)/60)</f>
        <v>0</v>
      </c>
      <c r="BA114" s="370"/>
      <c r="BB114" s="369">
        <f>IF(BB112&lt;BB111,(24*60-(BB111*60+BC111)+(BB112*60+BC112)-BB113)/60,((BB112*60+BC112)-(BB111*60+BC111)-BB113)/60)</f>
        <v>0</v>
      </c>
      <c r="BC114" s="370"/>
      <c r="BD114" s="369">
        <f>IF(BD112&lt;BD111,(24*60-(BD111*60+BE111)+(BD112*60+BE112)-BD113)/60,((BD112*60+BE112)-(BD111*60+BE111)-BD113)/60)</f>
        <v>0</v>
      </c>
      <c r="BE114" s="370"/>
      <c r="BF114" s="369">
        <f>IF(BF112&lt;BF111,(24*60-(BF111*60+BG111)+(BF112*60+BG112)-BF113)/60,((BF112*60+BG112)-(BF111*60+BG111)-BF113)/60)</f>
        <v>0</v>
      </c>
      <c r="BG114" s="370"/>
      <c r="BH114" s="369">
        <f>IF(BH112&lt;BH111,(24*60-(BH111*60+BI111)+(BH112*60+BI112)-BH113)/60,((BH112*60+BI112)-(BH111*60+BI111)-BH113)/60)</f>
        <v>0</v>
      </c>
      <c r="BI114" s="370"/>
      <c r="BJ114" s="369">
        <f>IF(BJ112&lt;BJ111,(24*60-(BJ111*60+BK111)+(BJ112*60+BK112)-BJ113)/60,((BJ112*60+BK112)-(BJ111*60+BK111)-BJ113)/60)</f>
        <v>0</v>
      </c>
      <c r="BK114" s="370"/>
      <c r="BL114" s="369">
        <f>IF(BL112&lt;BL111,(24*60-(BL111*60+BM111)+(BL112*60+BM112)-BL113)/60,((BL112*60+BM112)-(BL111*60+BM111)-BL113)/60)</f>
        <v>0</v>
      </c>
      <c r="BM114" s="370"/>
      <c r="BN114" s="369">
        <f>IF(BN112&lt;BN111,(24*60-(BN111*60+BO111)+(BN112*60+BO112)-BN113)/60,((BN112*60+BO112)-(BN111*60+BO111)-BN113)/60)</f>
        <v>0</v>
      </c>
      <c r="BO114" s="370"/>
      <c r="BP114" s="369">
        <f>IF(BP112&lt;BP111,(24*60-(BP111*60+BQ111)+(BP112*60+BQ112)-BP113)/60,((BP112*60+BQ112)-(BP111*60+BQ111)-BP113)/60)</f>
        <v>0</v>
      </c>
      <c r="BQ114" s="370"/>
      <c r="BR114" s="380">
        <f>SUM(H115:BQ115)+SUM(H117:BP117)/$AR$2</f>
        <v>7.83</v>
      </c>
      <c r="BS114" s="380"/>
      <c r="BT114" s="112">
        <v>3</v>
      </c>
      <c r="BU114" s="282">
        <f>SUMIFS(H114:BQ114,$H$9:$BQ$9,BT114)</f>
        <v>0</v>
      </c>
      <c r="BV114" s="282">
        <f>SUMIFS(H115:BQ115,$H$9:$BQ$9,BT114)+SUMIFS(H117:BQ117,$H$9:$BQ$9,BT114)/$AR$2</f>
        <v>0</v>
      </c>
      <c r="BW114" s="349"/>
      <c r="BX114" s="116"/>
      <c r="BY114" s="110"/>
    </row>
    <row r="115" spans="1:82" s="103" customFormat="1" ht="12" customHeight="1">
      <c r="B115" s="447"/>
      <c r="C115" s="456"/>
      <c r="D115" s="450"/>
      <c r="E115" s="453"/>
      <c r="F115" s="453"/>
      <c r="G115" s="129" t="s">
        <v>148</v>
      </c>
      <c r="H115" s="373"/>
      <c r="I115" s="374"/>
      <c r="J115" s="373"/>
      <c r="K115" s="374"/>
      <c r="L115" s="373"/>
      <c r="M115" s="374"/>
      <c r="N115" s="373"/>
      <c r="O115" s="374"/>
      <c r="P115" s="373"/>
      <c r="Q115" s="374"/>
      <c r="R115" s="373"/>
      <c r="S115" s="374"/>
      <c r="T115" s="373"/>
      <c r="U115" s="374"/>
      <c r="V115" s="373"/>
      <c r="W115" s="374"/>
      <c r="X115" s="373"/>
      <c r="Y115" s="374"/>
      <c r="Z115" s="373"/>
      <c r="AA115" s="374"/>
      <c r="AB115" s="373"/>
      <c r="AC115" s="374"/>
      <c r="AD115" s="373"/>
      <c r="AE115" s="374"/>
      <c r="AF115" s="373"/>
      <c r="AG115" s="374"/>
      <c r="AH115" s="373"/>
      <c r="AI115" s="374"/>
      <c r="AJ115" s="373"/>
      <c r="AK115" s="374"/>
      <c r="AL115" s="373"/>
      <c r="AM115" s="374"/>
      <c r="AN115" s="373"/>
      <c r="AO115" s="374"/>
      <c r="AP115" s="373">
        <v>7.83</v>
      </c>
      <c r="AQ115" s="374"/>
      <c r="AR115" s="373"/>
      <c r="AS115" s="374"/>
      <c r="AT115" s="373"/>
      <c r="AU115" s="374"/>
      <c r="AV115" s="373"/>
      <c r="AW115" s="374"/>
      <c r="AX115" s="373"/>
      <c r="AY115" s="374"/>
      <c r="AZ115" s="373"/>
      <c r="BA115" s="374"/>
      <c r="BB115" s="373"/>
      <c r="BC115" s="374"/>
      <c r="BD115" s="373"/>
      <c r="BE115" s="374"/>
      <c r="BF115" s="373"/>
      <c r="BG115" s="374"/>
      <c r="BH115" s="373"/>
      <c r="BI115" s="374"/>
      <c r="BJ115" s="373"/>
      <c r="BK115" s="374"/>
      <c r="BL115" s="373"/>
      <c r="BM115" s="374"/>
      <c r="BN115" s="373"/>
      <c r="BO115" s="374"/>
      <c r="BP115" s="373"/>
      <c r="BQ115" s="374"/>
      <c r="BR115" s="380" t="s">
        <v>132</v>
      </c>
      <c r="BS115" s="380"/>
      <c r="BT115" s="112">
        <v>4</v>
      </c>
      <c r="BU115" s="282">
        <f>SUMIFS(H114:BQ114,$H$9:$BQ$9,BT115)</f>
        <v>7.833333333333333</v>
      </c>
      <c r="BV115" s="282">
        <f>SUMIFS(H115:BQ115,$H$9:$BQ$9,BT115)+SUMIFS(H117:BQ117,$H$9:$BQ$9,BT115)/$AR$2</f>
        <v>7.83</v>
      </c>
      <c r="BW115" s="115" t="s">
        <v>149</v>
      </c>
      <c r="BX115" s="111"/>
      <c r="BY115" s="110"/>
    </row>
    <row r="116" spans="1:82" s="103" customFormat="1" ht="12" customHeight="1">
      <c r="B116" s="447"/>
      <c r="C116" s="456"/>
      <c r="D116" s="450"/>
      <c r="E116" s="453"/>
      <c r="F116" s="453"/>
      <c r="G116" s="129" t="s">
        <v>150</v>
      </c>
      <c r="H116" s="350" t="s">
        <v>195</v>
      </c>
      <c r="I116" s="351"/>
      <c r="J116" s="350" t="s">
        <v>194</v>
      </c>
      <c r="K116" s="351"/>
      <c r="L116" s="350" t="s">
        <v>194</v>
      </c>
      <c r="M116" s="351"/>
      <c r="N116" s="350" t="s">
        <v>195</v>
      </c>
      <c r="O116" s="351"/>
      <c r="P116" s="350" t="s">
        <v>195</v>
      </c>
      <c r="Q116" s="351"/>
      <c r="R116" s="350" t="s">
        <v>195</v>
      </c>
      <c r="S116" s="351"/>
      <c r="T116" s="350" t="s">
        <v>195</v>
      </c>
      <c r="U116" s="351"/>
      <c r="V116" s="350" t="s">
        <v>195</v>
      </c>
      <c r="W116" s="351"/>
      <c r="X116" s="350" t="s">
        <v>194</v>
      </c>
      <c r="Y116" s="351"/>
      <c r="Z116" s="350" t="s">
        <v>194</v>
      </c>
      <c r="AA116" s="351"/>
      <c r="AB116" s="350" t="s">
        <v>195</v>
      </c>
      <c r="AC116" s="351"/>
      <c r="AD116" s="350" t="s">
        <v>195</v>
      </c>
      <c r="AE116" s="351"/>
      <c r="AF116" s="350" t="s">
        <v>195</v>
      </c>
      <c r="AG116" s="351"/>
      <c r="AH116" s="350" t="s">
        <v>195</v>
      </c>
      <c r="AI116" s="351"/>
      <c r="AJ116" s="350" t="s">
        <v>195</v>
      </c>
      <c r="AK116" s="351"/>
      <c r="AL116" s="350" t="s">
        <v>194</v>
      </c>
      <c r="AM116" s="351"/>
      <c r="AN116" s="350" t="s">
        <v>194</v>
      </c>
      <c r="AO116" s="351"/>
      <c r="AP116" s="350" t="s">
        <v>169</v>
      </c>
      <c r="AQ116" s="351"/>
      <c r="AR116" s="350" t="s">
        <v>195</v>
      </c>
      <c r="AS116" s="351"/>
      <c r="AT116" s="350" t="s">
        <v>195</v>
      </c>
      <c r="AU116" s="351"/>
      <c r="AV116" s="350" t="s">
        <v>195</v>
      </c>
      <c r="AW116" s="351"/>
      <c r="AX116" s="350" t="s">
        <v>195</v>
      </c>
      <c r="AY116" s="351"/>
      <c r="AZ116" s="350" t="s">
        <v>194</v>
      </c>
      <c r="BA116" s="351"/>
      <c r="BB116" s="350" t="s">
        <v>194</v>
      </c>
      <c r="BC116" s="351"/>
      <c r="BD116" s="350" t="s">
        <v>169</v>
      </c>
      <c r="BE116" s="351"/>
      <c r="BF116" s="350" t="s">
        <v>216</v>
      </c>
      <c r="BG116" s="351"/>
      <c r="BH116" s="350" t="s">
        <v>216</v>
      </c>
      <c r="BI116" s="351"/>
      <c r="BJ116" s="350" t="s">
        <v>216</v>
      </c>
      <c r="BK116" s="351"/>
      <c r="BL116" s="350" t="s">
        <v>216</v>
      </c>
      <c r="BM116" s="351"/>
      <c r="BN116" s="350" t="s">
        <v>216</v>
      </c>
      <c r="BO116" s="351"/>
      <c r="BP116" s="350" t="s">
        <v>216</v>
      </c>
      <c r="BQ116" s="351"/>
      <c r="BR116" s="113" t="s">
        <v>151</v>
      </c>
      <c r="BS116" s="282">
        <f>SUMIF($H$5:$BQ$5,1,H114:BQ114)-SUMIFS(H114:BQ114,$H$4:$BQ$4,1,$H$5:$BQ$5,1)</f>
        <v>0</v>
      </c>
      <c r="BT116" s="112">
        <v>5</v>
      </c>
      <c r="BU116" s="282">
        <f>SUMIFS(H114:BQ114,$H$9:$BQ$9,BT116)</f>
        <v>0</v>
      </c>
      <c r="BV116" s="282">
        <f>SUMIFS(H115:BQ115,$H$9:$BQ$9,BT116)+SUMIFS(H117:BQ117,$H$9:$BQ$9,BT116)/$AR$2</f>
        <v>0</v>
      </c>
      <c r="BW116" s="347">
        <f>BR114-SUMIFS(H114:BQ114,H116:BQ116,"&lt;&gt;"&amp;0)</f>
        <v>-3.3333333333329662E-3</v>
      </c>
      <c r="BX116" s="111"/>
      <c r="BY116" s="110"/>
    </row>
    <row r="117" spans="1:82" s="103" customFormat="1" ht="12" customHeight="1" thickBot="1">
      <c r="A117" s="103" t="str">
        <f>B111</f>
        <v>FEMME DE CHAMBRE</v>
      </c>
      <c r="B117" s="448"/>
      <c r="C117" s="457"/>
      <c r="D117" s="451"/>
      <c r="E117" s="454"/>
      <c r="F117" s="454"/>
      <c r="G117" s="128" t="s">
        <v>152</v>
      </c>
      <c r="H117" s="378"/>
      <c r="I117" s="379"/>
      <c r="J117" s="378"/>
      <c r="K117" s="379"/>
      <c r="L117" s="378"/>
      <c r="M117" s="379"/>
      <c r="N117" s="378"/>
      <c r="O117" s="379"/>
      <c r="P117" s="378"/>
      <c r="Q117" s="379"/>
      <c r="R117" s="378"/>
      <c r="S117" s="379"/>
      <c r="T117" s="378"/>
      <c r="U117" s="379"/>
      <c r="V117" s="378"/>
      <c r="W117" s="379"/>
      <c r="X117" s="378"/>
      <c r="Y117" s="379"/>
      <c r="Z117" s="378"/>
      <c r="AA117" s="379"/>
      <c r="AB117" s="378"/>
      <c r="AC117" s="379"/>
      <c r="AD117" s="378"/>
      <c r="AE117" s="379"/>
      <c r="AF117" s="378"/>
      <c r="AG117" s="379"/>
      <c r="AH117" s="378"/>
      <c r="AI117" s="379"/>
      <c r="AJ117" s="378"/>
      <c r="AK117" s="379"/>
      <c r="AL117" s="378"/>
      <c r="AM117" s="379"/>
      <c r="AN117" s="378"/>
      <c r="AO117" s="379"/>
      <c r="AP117" s="378"/>
      <c r="AQ117" s="379"/>
      <c r="AR117" s="378"/>
      <c r="AS117" s="379"/>
      <c r="AT117" s="378"/>
      <c r="AU117" s="379"/>
      <c r="AV117" s="378"/>
      <c r="AW117" s="379"/>
      <c r="AX117" s="378"/>
      <c r="AY117" s="379"/>
      <c r="AZ117" s="378"/>
      <c r="BA117" s="379"/>
      <c r="BB117" s="378"/>
      <c r="BC117" s="379"/>
      <c r="BD117" s="378"/>
      <c r="BE117" s="379"/>
      <c r="BF117" s="378"/>
      <c r="BG117" s="379"/>
      <c r="BH117" s="378"/>
      <c r="BI117" s="379"/>
      <c r="BJ117" s="378"/>
      <c r="BK117" s="379"/>
      <c r="BL117" s="378"/>
      <c r="BM117" s="379"/>
      <c r="BN117" s="378"/>
      <c r="BO117" s="379"/>
      <c r="BP117" s="378"/>
      <c r="BQ117" s="379"/>
      <c r="BR117" s="108" t="s">
        <v>82</v>
      </c>
      <c r="BS117" s="106">
        <f>SUMIF($H$4:$BP$4,1,H114:BQ114)</f>
        <v>0</v>
      </c>
      <c r="BT117" s="107">
        <v>6</v>
      </c>
      <c r="BU117" s="106">
        <f>SUMIFS(H114:BQ114,$H$9:$BQ$9,BT117)</f>
        <v>0</v>
      </c>
      <c r="BV117" s="106">
        <f>SUMIFS(H114:BQ114,$H$9:$BQ$9,BT117)+SUMIFS(H115:BQ115,$H$9:$BQ$9,BT117)</f>
        <v>0</v>
      </c>
      <c r="BW117" s="377"/>
      <c r="BX117" s="105"/>
      <c r="BY117" s="104"/>
    </row>
    <row r="118" spans="1:82" s="103" customFormat="1" ht="12" customHeight="1">
      <c r="A118" s="103" t="str">
        <f>B118</f>
        <v>FEMME DE CHAMBRE</v>
      </c>
      <c r="B118" s="355" t="s">
        <v>170</v>
      </c>
      <c r="C118" s="421"/>
      <c r="D118" s="398"/>
      <c r="E118" s="401">
        <v>108.33</v>
      </c>
      <c r="F118" s="401">
        <f>IFERROR(VLOOKUP(E118,$CN$3:$CP$15,2,FALSE),"")</f>
        <v>5</v>
      </c>
      <c r="G118" s="122" t="s">
        <v>131</v>
      </c>
      <c r="H118" s="121"/>
      <c r="I118" s="121"/>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v>10</v>
      </c>
      <c r="AG118" s="121"/>
      <c r="AH118" s="121">
        <v>10</v>
      </c>
      <c r="AI118" s="121"/>
      <c r="AJ118" s="121">
        <v>10</v>
      </c>
      <c r="AK118" s="121"/>
      <c r="AL118" s="121"/>
      <c r="AM118" s="121"/>
      <c r="AN118" s="121"/>
      <c r="AO118" s="121"/>
      <c r="AP118" s="121">
        <v>10</v>
      </c>
      <c r="AQ118" s="121"/>
      <c r="AR118" s="121"/>
      <c r="AS118" s="121"/>
      <c r="AT118" s="121"/>
      <c r="AU118" s="121"/>
      <c r="AV118" s="121"/>
      <c r="AW118" s="121"/>
      <c r="AX118" s="121">
        <v>10</v>
      </c>
      <c r="AY118" s="121"/>
      <c r="AZ118" s="121">
        <v>10</v>
      </c>
      <c r="BA118" s="121"/>
      <c r="BB118" s="121">
        <v>10</v>
      </c>
      <c r="BC118" s="121"/>
      <c r="BD118" s="121"/>
      <c r="BE118" s="121"/>
      <c r="BF118" s="121"/>
      <c r="BG118" s="121"/>
      <c r="BH118" s="121">
        <v>10</v>
      </c>
      <c r="BI118" s="121"/>
      <c r="BJ118" s="121"/>
      <c r="BK118" s="121"/>
      <c r="BL118" s="121">
        <v>10</v>
      </c>
      <c r="BM118" s="121"/>
      <c r="BN118" s="121">
        <v>10</v>
      </c>
      <c r="BO118" s="121"/>
      <c r="BP118" s="121">
        <v>9</v>
      </c>
      <c r="BQ118" s="121"/>
      <c r="BR118" s="367" t="s">
        <v>132</v>
      </c>
      <c r="BS118" s="368"/>
      <c r="BT118" s="120" t="s">
        <v>117</v>
      </c>
      <c r="BU118" s="120" t="s">
        <v>133</v>
      </c>
      <c r="BV118" s="120" t="s">
        <v>134</v>
      </c>
      <c r="BW118" s="118" t="s">
        <v>135</v>
      </c>
      <c r="BX118" s="119" t="s">
        <v>210</v>
      </c>
      <c r="BY118" s="118">
        <v>56.58</v>
      </c>
      <c r="CB118" s="101"/>
      <c r="CC118" s="101"/>
      <c r="CD118" s="101"/>
    </row>
    <row r="119" spans="1:82" s="103" customFormat="1" ht="12" customHeight="1">
      <c r="B119" s="356"/>
      <c r="C119" s="422"/>
      <c r="D119" s="399"/>
      <c r="E119" s="402"/>
      <c r="F119" s="402"/>
      <c r="G119" s="114" t="s">
        <v>140</v>
      </c>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v>15</v>
      </c>
      <c r="AG119" s="117"/>
      <c r="AH119" s="117">
        <v>16</v>
      </c>
      <c r="AI119" s="117"/>
      <c r="AJ119" s="117">
        <v>16</v>
      </c>
      <c r="AK119" s="117"/>
      <c r="AL119" s="117"/>
      <c r="AM119" s="117"/>
      <c r="AN119" s="117"/>
      <c r="AO119" s="117"/>
      <c r="AP119" s="117">
        <v>17</v>
      </c>
      <c r="AQ119" s="117">
        <v>20</v>
      </c>
      <c r="AR119" s="117"/>
      <c r="AS119" s="117"/>
      <c r="AT119" s="117"/>
      <c r="AU119" s="117"/>
      <c r="AV119" s="117"/>
      <c r="AW119" s="117"/>
      <c r="AX119" s="117">
        <v>16</v>
      </c>
      <c r="AY119" s="117">
        <v>50</v>
      </c>
      <c r="AZ119" s="117">
        <v>13</v>
      </c>
      <c r="BA119" s="117"/>
      <c r="BB119" s="117">
        <v>16</v>
      </c>
      <c r="BC119" s="117">
        <v>30</v>
      </c>
      <c r="BD119" s="117"/>
      <c r="BE119" s="117"/>
      <c r="BF119" s="117"/>
      <c r="BG119" s="117"/>
      <c r="BH119" s="117">
        <v>16</v>
      </c>
      <c r="BI119" s="117"/>
      <c r="BJ119" s="117"/>
      <c r="BK119" s="117"/>
      <c r="BL119" s="117">
        <v>13</v>
      </c>
      <c r="BM119" s="117">
        <v>30</v>
      </c>
      <c r="BN119" s="117">
        <v>16</v>
      </c>
      <c r="BO119" s="117">
        <v>15</v>
      </c>
      <c r="BP119" s="117">
        <v>16</v>
      </c>
      <c r="BQ119" s="117">
        <v>30</v>
      </c>
      <c r="BR119" s="369">
        <f>SUM(H121:BQ121)</f>
        <v>63.916666666666664</v>
      </c>
      <c r="BS119" s="370"/>
      <c r="BT119" s="112">
        <v>1</v>
      </c>
      <c r="BU119" s="282">
        <f>SUMIFS(H121:BQ121,$H$9:$BQ$9,BT119)</f>
        <v>0</v>
      </c>
      <c r="BV119" s="282">
        <f>SUMIFS(H122:BQ122,$H$9:$BQ$9,BT119)+SUMIFS(H124:BQ124,$H$9:$BQ$9,BT119)/$AR$2</f>
        <v>0</v>
      </c>
      <c r="BW119" s="347">
        <f>IFERROR((BR119-E118+((COUNTA(H123:BQ123)-COUNTIF(H123:BQ123,"R")-COUNT(H123:BQ123))*F118)),"")</f>
        <v>60.586666666666666</v>
      </c>
      <c r="BX119" s="116" t="s">
        <v>169</v>
      </c>
      <c r="BY119" s="110">
        <v>7.33</v>
      </c>
    </row>
    <row r="120" spans="1:82" s="103" customFormat="1" ht="12" customHeight="1">
      <c r="B120" s="356"/>
      <c r="C120" s="422"/>
      <c r="D120" s="399"/>
      <c r="E120" s="402"/>
      <c r="F120" s="402"/>
      <c r="G120" s="114" t="s">
        <v>143</v>
      </c>
      <c r="H120" s="350"/>
      <c r="I120" s="351"/>
      <c r="J120" s="350"/>
      <c r="K120" s="351"/>
      <c r="L120" s="350"/>
      <c r="M120" s="351"/>
      <c r="N120" s="350"/>
      <c r="O120" s="351"/>
      <c r="P120" s="350"/>
      <c r="Q120" s="351"/>
      <c r="R120" s="350"/>
      <c r="S120" s="351"/>
      <c r="T120" s="350"/>
      <c r="U120" s="351"/>
      <c r="V120" s="350"/>
      <c r="W120" s="351"/>
      <c r="X120" s="350"/>
      <c r="Y120" s="351"/>
      <c r="Z120" s="350"/>
      <c r="AA120" s="351"/>
      <c r="AB120" s="350"/>
      <c r="AC120" s="351"/>
      <c r="AD120" s="350"/>
      <c r="AE120" s="351"/>
      <c r="AF120" s="350"/>
      <c r="AG120" s="351"/>
      <c r="AH120" s="350"/>
      <c r="AI120" s="351"/>
      <c r="AJ120" s="350"/>
      <c r="AK120" s="351"/>
      <c r="AL120" s="350"/>
      <c r="AM120" s="351"/>
      <c r="AN120" s="350"/>
      <c r="AO120" s="351"/>
      <c r="AP120" s="350"/>
      <c r="AQ120" s="351"/>
      <c r="AR120" s="350"/>
      <c r="AS120" s="351"/>
      <c r="AT120" s="350"/>
      <c r="AU120" s="351"/>
      <c r="AV120" s="350"/>
      <c r="AW120" s="351"/>
      <c r="AX120" s="350"/>
      <c r="AY120" s="351"/>
      <c r="AZ120" s="350"/>
      <c r="BA120" s="351"/>
      <c r="BB120" s="350"/>
      <c r="BC120" s="351"/>
      <c r="BD120" s="350"/>
      <c r="BE120" s="351"/>
      <c r="BF120" s="350"/>
      <c r="BG120" s="351"/>
      <c r="BH120" s="350"/>
      <c r="BI120" s="351"/>
      <c r="BJ120" s="350"/>
      <c r="BK120" s="351"/>
      <c r="BL120" s="350"/>
      <c r="BM120" s="351"/>
      <c r="BN120" s="350"/>
      <c r="BO120" s="351"/>
      <c r="BP120" s="350"/>
      <c r="BQ120" s="351"/>
      <c r="BR120" s="369" t="s">
        <v>144</v>
      </c>
      <c r="BS120" s="370"/>
      <c r="BT120" s="112">
        <v>2</v>
      </c>
      <c r="BU120" s="282">
        <f>SUMIFS(H121:BQ121,$H$9:$BQ$9,BT120)</f>
        <v>0</v>
      </c>
      <c r="BV120" s="282">
        <f>SUMIFS(H122:BQ122,$H$9:$BQ$9,BT120)+SUMIFS(H124:BQ124,$H$9:$BQ$9,BT120)/$AR$2</f>
        <v>0</v>
      </c>
      <c r="BW120" s="348"/>
      <c r="BX120" s="116"/>
      <c r="BY120" s="110"/>
    </row>
    <row r="121" spans="1:82" s="103" customFormat="1" ht="12" customHeight="1">
      <c r="B121" s="356"/>
      <c r="C121" s="422"/>
      <c r="D121" s="399"/>
      <c r="E121" s="402"/>
      <c r="F121" s="402"/>
      <c r="G121" s="114" t="s">
        <v>147</v>
      </c>
      <c r="H121" s="369">
        <f>IF(H119&lt;H118,(24*60-(H118*60+I118)+(H119*60+I119)-H120)/60,((H119*60+I119)-(H118*60+I118)-H120)/60)</f>
        <v>0</v>
      </c>
      <c r="I121" s="370"/>
      <c r="J121" s="369">
        <f>IF(J119&lt;J118,(24*60-(J118*60+K118)+(J119*60+K119)-J120)/60,((J119*60+K119)-(J118*60+K118)-J120)/60)</f>
        <v>0</v>
      </c>
      <c r="K121" s="370"/>
      <c r="L121" s="369">
        <f>IF(L119&lt;L118,(24*60-(L118*60+M118)+(L119*60+M119)-L120)/60,((L119*60+M119)-(L118*60+M118)-L120)/60)</f>
        <v>0</v>
      </c>
      <c r="M121" s="370"/>
      <c r="N121" s="369">
        <f>IF(N119&lt;N118,(24*60-(N118*60+O118)+(N119*60+O119)-N120)/60,((N119*60+O119)-(N118*60+O118)-N120)/60)</f>
        <v>0</v>
      </c>
      <c r="O121" s="370"/>
      <c r="P121" s="369">
        <f>IF(P119&lt;P118,(24*60-(P118*60+Q118)+(P119*60+Q119)-P120)/60,((P119*60+Q119)-(P118*60+Q118)-P120)/60)</f>
        <v>0</v>
      </c>
      <c r="Q121" s="370"/>
      <c r="R121" s="369">
        <f>IF(R119&lt;R118,(24*60-(R118*60+S118)+(R119*60+S119)-R120)/60,((R119*60+S119)-(R118*60+S118)-R120)/60)</f>
        <v>0</v>
      </c>
      <c r="S121" s="370"/>
      <c r="T121" s="369">
        <f>IF(T119&lt;T118,(24*60-(T118*60+U118)+(T119*60+U119)-T120)/60,((T119*60+U119)-(T118*60+U118)-T120)/60)</f>
        <v>0</v>
      </c>
      <c r="U121" s="370"/>
      <c r="V121" s="369">
        <f>IF(V119&lt;V118,(24*60-(V118*60+W118)+(V119*60+W119)-V120)/60,((V119*60+W119)-(V118*60+W118)-V120)/60)</f>
        <v>0</v>
      </c>
      <c r="W121" s="370"/>
      <c r="X121" s="369">
        <f>IF(X119&lt;X118,(24*60-(X118*60+Y118)+(X119*60+Y119)-X120)/60,((X119*60+Y119)-(X118*60+Y118)-X120)/60)</f>
        <v>0</v>
      </c>
      <c r="Y121" s="370"/>
      <c r="Z121" s="369">
        <f>IF(Z119&lt;Z118,(24*60-(Z118*60+AA118)+(Z119*60+AA119)-Z120)/60,((Z119*60+AA119)-(Z118*60+AA118)-Z120)/60)</f>
        <v>0</v>
      </c>
      <c r="AA121" s="370"/>
      <c r="AB121" s="369">
        <f>IF(AB119&lt;AB118,(24*60-(AB118*60+AC118)+(AB119*60+AC119)-AB120)/60,((AB119*60+AC119)-(AB118*60+AC118)-AB120)/60)</f>
        <v>0</v>
      </c>
      <c r="AC121" s="370"/>
      <c r="AD121" s="369">
        <f>IF(AD119&lt;AD118,(24*60-(AD118*60+AE118)+(AD119*60+AE119)-AD120)/60,((AD119*60+AE119)-(AD118*60+AE118)-AD120)/60)</f>
        <v>0</v>
      </c>
      <c r="AE121" s="370"/>
      <c r="AF121" s="369">
        <f>IF(AF119&lt;AF118,(24*60-(AF118*60+AG118)+(AF119*60+AG119)-AF120)/60,((AF119*60+AG119)-(AF118*60+AG118)-AF120)/60)</f>
        <v>5</v>
      </c>
      <c r="AG121" s="370"/>
      <c r="AH121" s="369">
        <f>IF(AH119&lt;AH118,(24*60-(AH118*60+AI118)+(AH119*60+AI119)-AH120)/60,((AH119*60+AI119)-(AH118*60+AI118)-AH120)/60)</f>
        <v>6</v>
      </c>
      <c r="AI121" s="370"/>
      <c r="AJ121" s="369">
        <f>IF(AJ119&lt;AJ118,(24*60-(AJ118*60+AK118)+(AJ119*60+AK119)-AJ120)/60,((AJ119*60+AK119)-(AJ118*60+AK118)-AJ120)/60)</f>
        <v>6</v>
      </c>
      <c r="AK121" s="370"/>
      <c r="AL121" s="369">
        <f>IF(AL119&lt;AL118,(24*60-(AL118*60+AM118)+(AL119*60+AM119)-AL120)/60,((AL119*60+AM119)-(AL118*60+AM118)-AL120)/60)</f>
        <v>0</v>
      </c>
      <c r="AM121" s="370"/>
      <c r="AN121" s="369">
        <f>IF(AN119&lt;AN118,(24*60-(AN118*60+AO118)+(AN119*60+AO119)-AN120)/60,((AN119*60+AO119)-(AN118*60+AO118)-AN120)/60)</f>
        <v>0</v>
      </c>
      <c r="AO121" s="370"/>
      <c r="AP121" s="369">
        <f>IF(AP119&lt;AP118,(24*60-(AP118*60+AQ118)+(AP119*60+AQ119)-AP120)/60,((AP119*60+AQ119)-(AP118*60+AQ118)-AP120)/60)</f>
        <v>7.333333333333333</v>
      </c>
      <c r="AQ121" s="370"/>
      <c r="AR121" s="369">
        <f>IF(AR119&lt;AR118,(24*60-(AR118*60+AS118)+(AR119*60+AS119)-AR120)/60,((AR119*60+AS119)-(AR118*60+AS118)-AR120)/60)</f>
        <v>0</v>
      </c>
      <c r="AS121" s="370"/>
      <c r="AT121" s="369">
        <f>IF(AT119&lt;AT118,(24*60-(AT118*60+AU118)+(AT119*60+AU119)-AT120)/60,((AT119*60+AU119)-(AT118*60+AU118)-AT120)/60)</f>
        <v>0</v>
      </c>
      <c r="AU121" s="370"/>
      <c r="AV121" s="369">
        <f>IF(AV119&lt;AV118,(24*60-(AV118*60+AW118)+(AV119*60+AW119)-AV120)/60,((AV119*60+AW119)-(AV118*60+AW118)-AV120)/60)</f>
        <v>0</v>
      </c>
      <c r="AW121" s="370"/>
      <c r="AX121" s="369">
        <f>IF(AX119&lt;AX118,(24*60-(AX118*60+AY118)+(AX119*60+AY119)-AX120)/60,((AX119*60+AY119)-(AX118*60+AY118)-AX120)/60)</f>
        <v>6.833333333333333</v>
      </c>
      <c r="AY121" s="370"/>
      <c r="AZ121" s="369">
        <f>IF(AZ119&lt;AZ118,(24*60-(AZ118*60+BA118)+(AZ119*60+BA119)-AZ120)/60,((AZ119*60+BA119)-(AZ118*60+BA118)-AZ120)/60)</f>
        <v>3</v>
      </c>
      <c r="BA121" s="370"/>
      <c r="BB121" s="369">
        <f>IF(BB119&lt;BB118,(24*60-(BB118*60+BC118)+(BB119*60+BC119)-BB120)/60,((BB119*60+BC119)-(BB118*60+BC118)-BB120)/60)</f>
        <v>6.5</v>
      </c>
      <c r="BC121" s="370"/>
      <c r="BD121" s="369">
        <f>IF(BD119&lt;BD118,(24*60-(BD118*60+BE118)+(BD119*60+BE119)-BD120)/60,((BD119*60+BE119)-(BD118*60+BE118)-BD120)/60)</f>
        <v>0</v>
      </c>
      <c r="BE121" s="370"/>
      <c r="BF121" s="369">
        <f>IF(BF119&lt;BF118,(24*60-(BF118*60+BG118)+(BF119*60+BG119)-BF120)/60,((BF119*60+BG119)-(BF118*60+BG118)-BF120)/60)</f>
        <v>0</v>
      </c>
      <c r="BG121" s="370"/>
      <c r="BH121" s="369">
        <f>IF(BH119&lt;BH118,(24*60-(BH118*60+BI118)+(BH119*60+BI119)-BH120)/60,((BH119*60+BI119)-(BH118*60+BI118)-BH120)/60)</f>
        <v>6</v>
      </c>
      <c r="BI121" s="370"/>
      <c r="BJ121" s="369">
        <f>IF(BJ119&lt;BJ118,(24*60-(BJ118*60+BK118)+(BJ119*60+BK119)-BJ120)/60,((BJ119*60+BK119)-(BJ118*60+BK118)-BJ120)/60)</f>
        <v>0</v>
      </c>
      <c r="BK121" s="370"/>
      <c r="BL121" s="369">
        <f>IF(BL119&lt;BL118,(24*60-(BL118*60+BM118)+(BL119*60+BM119)-BL120)/60,((BL119*60+BM119)-(BL118*60+BM118)-BL120)/60)</f>
        <v>3.5</v>
      </c>
      <c r="BM121" s="370"/>
      <c r="BN121" s="369">
        <f>IF(BN119&lt;BN118,(24*60-(BN118*60+BO118)+(BN119*60+BO119)-BN120)/60,((BN119*60+BO119)-(BN118*60+BO118)-BN120)/60)</f>
        <v>6.25</v>
      </c>
      <c r="BO121" s="370"/>
      <c r="BP121" s="369">
        <f>IF(BP119&lt;BP118,(24*60-(BP118*60+BQ118)+(BP119*60+BQ119)-BP120)/60,((BP119*60+BQ119)-(BP118*60+BQ118)-BP120)/60)</f>
        <v>7.5</v>
      </c>
      <c r="BQ121" s="370"/>
      <c r="BR121" s="380">
        <f>SUM(H122:BQ122)+SUM(H124:BP124)/$AR$2</f>
        <v>63.91</v>
      </c>
      <c r="BS121" s="380"/>
      <c r="BT121" s="112">
        <v>3</v>
      </c>
      <c r="BU121" s="282">
        <f>SUMIFS(H121:BQ121,$H$9:$BQ$9,BT121)</f>
        <v>17</v>
      </c>
      <c r="BV121" s="282">
        <f>SUMIFS(H122:BQ122,$H$9:$BQ$9,BT121)+SUMIFS(H124:BQ124,$H$9:$BQ$9,BT121)/$AR$2</f>
        <v>17</v>
      </c>
      <c r="BW121" s="349"/>
      <c r="BX121" s="116"/>
      <c r="BY121" s="110"/>
    </row>
    <row r="122" spans="1:82" s="103" customFormat="1" ht="12" customHeight="1">
      <c r="B122" s="356"/>
      <c r="C122" s="422"/>
      <c r="D122" s="399"/>
      <c r="E122" s="402"/>
      <c r="F122" s="402"/>
      <c r="G122" s="114" t="s">
        <v>148</v>
      </c>
      <c r="H122" s="373"/>
      <c r="I122" s="374"/>
      <c r="J122" s="373"/>
      <c r="K122" s="374"/>
      <c r="L122" s="373"/>
      <c r="M122" s="374"/>
      <c r="N122" s="373"/>
      <c r="O122" s="374"/>
      <c r="P122" s="373"/>
      <c r="Q122" s="374"/>
      <c r="R122" s="373"/>
      <c r="S122" s="374"/>
      <c r="T122" s="373"/>
      <c r="U122" s="374"/>
      <c r="V122" s="373"/>
      <c r="W122" s="374"/>
      <c r="X122" s="373"/>
      <c r="Y122" s="374"/>
      <c r="Z122" s="373"/>
      <c r="AA122" s="374"/>
      <c r="AB122" s="373"/>
      <c r="AC122" s="374"/>
      <c r="AD122" s="373"/>
      <c r="AE122" s="374"/>
      <c r="AF122" s="373">
        <v>5</v>
      </c>
      <c r="AG122" s="374"/>
      <c r="AH122" s="373">
        <v>6</v>
      </c>
      <c r="AI122" s="374"/>
      <c r="AJ122" s="373">
        <v>6</v>
      </c>
      <c r="AK122" s="374"/>
      <c r="AL122" s="373"/>
      <c r="AM122" s="374"/>
      <c r="AN122" s="373"/>
      <c r="AO122" s="374"/>
      <c r="AP122" s="373">
        <v>7.33</v>
      </c>
      <c r="AQ122" s="374"/>
      <c r="AR122" s="373"/>
      <c r="AS122" s="374"/>
      <c r="AT122" s="373"/>
      <c r="AU122" s="374"/>
      <c r="AV122" s="373"/>
      <c r="AW122" s="374"/>
      <c r="AX122" s="373">
        <v>6.83</v>
      </c>
      <c r="AY122" s="374"/>
      <c r="AZ122" s="373">
        <v>3</v>
      </c>
      <c r="BA122" s="374"/>
      <c r="BB122" s="373">
        <v>6.5</v>
      </c>
      <c r="BC122" s="374"/>
      <c r="BD122" s="373"/>
      <c r="BE122" s="374"/>
      <c r="BF122" s="373"/>
      <c r="BG122" s="374"/>
      <c r="BH122" s="373">
        <v>6</v>
      </c>
      <c r="BI122" s="374"/>
      <c r="BJ122" s="373"/>
      <c r="BK122" s="374"/>
      <c r="BL122" s="373">
        <v>3.5</v>
      </c>
      <c r="BM122" s="374"/>
      <c r="BN122" s="373">
        <v>6.25</v>
      </c>
      <c r="BO122" s="374"/>
      <c r="BP122" s="373">
        <v>7.5</v>
      </c>
      <c r="BQ122" s="374"/>
      <c r="BR122" s="380" t="s">
        <v>132</v>
      </c>
      <c r="BS122" s="380"/>
      <c r="BT122" s="112">
        <v>4</v>
      </c>
      <c r="BU122" s="282">
        <f>SUMIFS(H121:BQ121,$H$9:$BQ$9,BT122)</f>
        <v>23.666666666666664</v>
      </c>
      <c r="BV122" s="282">
        <f>SUMIFS(H122:BQ122,$H$9:$BQ$9,BT122)+SUMIFS(H124:BQ124,$H$9:$BQ$9,BT122)/$AR$2</f>
        <v>23.66</v>
      </c>
      <c r="BW122" s="115" t="s">
        <v>149</v>
      </c>
      <c r="BX122" s="111"/>
      <c r="BY122" s="110"/>
    </row>
    <row r="123" spans="1:82" s="103" customFormat="1" ht="12" customHeight="1">
      <c r="B123" s="356"/>
      <c r="C123" s="422"/>
      <c r="D123" s="399"/>
      <c r="E123" s="402"/>
      <c r="F123" s="402"/>
      <c r="G123" s="114" t="s">
        <v>150</v>
      </c>
      <c r="H123" s="404" t="s">
        <v>219</v>
      </c>
      <c r="I123" s="405"/>
      <c r="J123" s="404" t="s">
        <v>219</v>
      </c>
      <c r="K123" s="405"/>
      <c r="L123" s="404" t="s">
        <v>219</v>
      </c>
      <c r="M123" s="405"/>
      <c r="N123" s="404" t="s">
        <v>219</v>
      </c>
      <c r="O123" s="405"/>
      <c r="P123" s="404" t="s">
        <v>219</v>
      </c>
      <c r="Q123" s="405"/>
      <c r="R123" s="404" t="s">
        <v>219</v>
      </c>
      <c r="S123" s="405"/>
      <c r="T123" s="404" t="s">
        <v>219</v>
      </c>
      <c r="U123" s="405"/>
      <c r="V123" s="404" t="s">
        <v>219</v>
      </c>
      <c r="W123" s="405"/>
      <c r="X123" s="404" t="s">
        <v>219</v>
      </c>
      <c r="Y123" s="405"/>
      <c r="Z123" s="404" t="s">
        <v>219</v>
      </c>
      <c r="AA123" s="405"/>
      <c r="AB123" s="404" t="s">
        <v>219</v>
      </c>
      <c r="AC123" s="405"/>
      <c r="AD123" s="404" t="s">
        <v>219</v>
      </c>
      <c r="AE123" s="405"/>
      <c r="AF123" s="404" t="s">
        <v>210</v>
      </c>
      <c r="AG123" s="405"/>
      <c r="AH123" s="404" t="s">
        <v>210</v>
      </c>
      <c r="AI123" s="405"/>
      <c r="AJ123" s="404" t="s">
        <v>210</v>
      </c>
      <c r="AK123" s="405"/>
      <c r="AL123" s="404" t="s">
        <v>195</v>
      </c>
      <c r="AM123" s="405"/>
      <c r="AN123" s="404" t="s">
        <v>195</v>
      </c>
      <c r="AO123" s="405"/>
      <c r="AP123" s="404" t="s">
        <v>169</v>
      </c>
      <c r="AQ123" s="405"/>
      <c r="AR123" s="404" t="s">
        <v>194</v>
      </c>
      <c r="AS123" s="405"/>
      <c r="AT123" s="404" t="s">
        <v>195</v>
      </c>
      <c r="AU123" s="405"/>
      <c r="AV123" s="404" t="s">
        <v>195</v>
      </c>
      <c r="AW123" s="405"/>
      <c r="AX123" s="404"/>
      <c r="AY123" s="405"/>
      <c r="AZ123" s="404"/>
      <c r="BA123" s="405"/>
      <c r="BB123" s="404"/>
      <c r="BC123" s="405"/>
      <c r="BD123" s="404" t="s">
        <v>194</v>
      </c>
      <c r="BE123" s="405"/>
      <c r="BF123" s="404" t="s">
        <v>194</v>
      </c>
      <c r="BG123" s="405"/>
      <c r="BH123" s="404"/>
      <c r="BI123" s="405"/>
      <c r="BJ123" s="404" t="s">
        <v>195</v>
      </c>
      <c r="BK123" s="405"/>
      <c r="BL123" s="404"/>
      <c r="BM123" s="405"/>
      <c r="BN123" s="404"/>
      <c r="BO123" s="405"/>
      <c r="BP123" s="404"/>
      <c r="BQ123" s="405"/>
      <c r="BR123" s="113" t="s">
        <v>151</v>
      </c>
      <c r="BS123" s="282">
        <f>SUMIF($H$5:$BQ$5,1,H121:BQ121)-SUMIFS(H121:BQ121,$H$4:$BQ$4,1,$H$5:$BQ$5,1)</f>
        <v>14</v>
      </c>
      <c r="BT123" s="112">
        <v>5</v>
      </c>
      <c r="BU123" s="282">
        <f>SUMIFS(H121:BQ121,$H$9:$BQ$9,BT123)</f>
        <v>23.25</v>
      </c>
      <c r="BV123" s="282">
        <f>SUMIFS(H122:BQ122,$H$9:$BQ$9,BT123)+SUMIFS(H124:BQ124,$H$9:$BQ$9,BT123)/$AR$2</f>
        <v>23.25</v>
      </c>
      <c r="BW123" s="347">
        <f>BR121-SUMIFS(H121:BQ121,H123:BQ123,"&lt;&gt;"&amp;0)</f>
        <v>-6.6666666666677088E-3</v>
      </c>
      <c r="BX123" s="111"/>
      <c r="BY123" s="110"/>
    </row>
    <row r="124" spans="1:82" s="103" customFormat="1" ht="12" customHeight="1" thickBot="1">
      <c r="A124" s="103" t="str">
        <f>B118</f>
        <v>FEMME DE CHAMBRE</v>
      </c>
      <c r="B124" s="357"/>
      <c r="C124" s="423"/>
      <c r="D124" s="400"/>
      <c r="E124" s="403"/>
      <c r="F124" s="403"/>
      <c r="G124" s="109" t="s">
        <v>152</v>
      </c>
      <c r="H124" s="378"/>
      <c r="I124" s="379"/>
      <c r="J124" s="378"/>
      <c r="K124" s="379"/>
      <c r="L124" s="378"/>
      <c r="M124" s="379"/>
      <c r="N124" s="378"/>
      <c r="O124" s="379"/>
      <c r="P124" s="378"/>
      <c r="Q124" s="379"/>
      <c r="R124" s="378"/>
      <c r="S124" s="379"/>
      <c r="T124" s="378"/>
      <c r="U124" s="379"/>
      <c r="V124" s="378"/>
      <c r="W124" s="379"/>
      <c r="X124" s="378"/>
      <c r="Y124" s="379"/>
      <c r="Z124" s="378"/>
      <c r="AA124" s="379"/>
      <c r="AB124" s="378"/>
      <c r="AC124" s="379"/>
      <c r="AD124" s="378"/>
      <c r="AE124" s="379"/>
      <c r="AF124" s="378"/>
      <c r="AG124" s="379"/>
      <c r="AH124" s="378"/>
      <c r="AI124" s="379"/>
      <c r="AJ124" s="378"/>
      <c r="AK124" s="379"/>
      <c r="AL124" s="378"/>
      <c r="AM124" s="379"/>
      <c r="AN124" s="378"/>
      <c r="AO124" s="379"/>
      <c r="AP124" s="378"/>
      <c r="AQ124" s="379"/>
      <c r="AR124" s="378"/>
      <c r="AS124" s="379"/>
      <c r="AT124" s="378"/>
      <c r="AU124" s="379"/>
      <c r="AV124" s="378"/>
      <c r="AW124" s="379"/>
      <c r="AX124" s="378"/>
      <c r="AY124" s="379"/>
      <c r="AZ124" s="378"/>
      <c r="BA124" s="379"/>
      <c r="BB124" s="378"/>
      <c r="BC124" s="379"/>
      <c r="BD124" s="378"/>
      <c r="BE124" s="379"/>
      <c r="BF124" s="378"/>
      <c r="BG124" s="379"/>
      <c r="BH124" s="378"/>
      <c r="BI124" s="379"/>
      <c r="BJ124" s="378"/>
      <c r="BK124" s="379"/>
      <c r="BL124" s="378"/>
      <c r="BM124" s="379"/>
      <c r="BN124" s="378"/>
      <c r="BO124" s="379"/>
      <c r="BP124" s="378"/>
      <c r="BQ124" s="379"/>
      <c r="BR124" s="108" t="s">
        <v>82</v>
      </c>
      <c r="BS124" s="106">
        <f>SUMIF($H$4:$BP$4,1,H121:BQ121)</f>
        <v>0</v>
      </c>
      <c r="BT124" s="107">
        <v>6</v>
      </c>
      <c r="BU124" s="106">
        <f>SUMIFS(H121:BQ121,$H$9:$BQ$9,BT124)</f>
        <v>0</v>
      </c>
      <c r="BV124" s="106">
        <f>SUMIFS(H121:BQ121,$H$9:$BQ$9,BT124)+SUMIFS(H122:BQ122,$H$9:$BQ$9,BT124)</f>
        <v>0</v>
      </c>
      <c r="BW124" s="377"/>
      <c r="BX124" s="105"/>
      <c r="BY124" s="104"/>
    </row>
    <row r="125" spans="1:82" s="103" customFormat="1" ht="12" customHeight="1">
      <c r="A125" s="103">
        <f>B125</f>
        <v>0</v>
      </c>
      <c r="B125" s="458"/>
      <c r="C125" s="409"/>
      <c r="D125" s="461"/>
      <c r="E125" s="464"/>
      <c r="F125" s="467" t="str">
        <f>IFERROR(VLOOKUP(E125,$CN$3:$CP$15,2,FALSE),"")</f>
        <v/>
      </c>
      <c r="G125" s="122" t="s">
        <v>131</v>
      </c>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c r="AI125" s="121"/>
      <c r="AJ125" s="121"/>
      <c r="AK125" s="121"/>
      <c r="AL125" s="121"/>
      <c r="AM125" s="121"/>
      <c r="AN125" s="121"/>
      <c r="AO125" s="121"/>
      <c r="AP125" s="121"/>
      <c r="AQ125" s="121"/>
      <c r="AR125" s="121"/>
      <c r="AS125" s="121"/>
      <c r="AT125" s="121"/>
      <c r="AU125" s="121"/>
      <c r="AV125" s="121"/>
      <c r="AW125" s="121"/>
      <c r="AX125" s="121"/>
      <c r="AY125" s="121"/>
      <c r="AZ125" s="121"/>
      <c r="BA125" s="121"/>
      <c r="BB125" s="121"/>
      <c r="BC125" s="121"/>
      <c r="BD125" s="121"/>
      <c r="BE125" s="121"/>
      <c r="BF125" s="121"/>
      <c r="BG125" s="121"/>
      <c r="BH125" s="121"/>
      <c r="BI125" s="121"/>
      <c r="BJ125" s="121"/>
      <c r="BK125" s="121"/>
      <c r="BL125" s="121"/>
      <c r="BM125" s="121"/>
      <c r="BN125" s="121"/>
      <c r="BO125" s="121"/>
      <c r="BP125" s="121"/>
      <c r="BQ125" s="121"/>
      <c r="BR125" s="367" t="s">
        <v>132</v>
      </c>
      <c r="BS125" s="368"/>
      <c r="BT125" s="120" t="s">
        <v>117</v>
      </c>
      <c r="BU125" s="120" t="s">
        <v>133</v>
      </c>
      <c r="BV125" s="120" t="s">
        <v>134</v>
      </c>
      <c r="BW125" s="118" t="s">
        <v>135</v>
      </c>
      <c r="BX125" s="119"/>
      <c r="BY125" s="118"/>
      <c r="CB125" s="101"/>
      <c r="CC125" s="101"/>
      <c r="CD125" s="101"/>
    </row>
    <row r="126" spans="1:82" s="103" customFormat="1" ht="12" customHeight="1">
      <c r="B126" s="459"/>
      <c r="C126" s="410"/>
      <c r="D126" s="462"/>
      <c r="E126" s="465"/>
      <c r="F126" s="468"/>
      <c r="G126" s="114" t="s">
        <v>140</v>
      </c>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c r="BG126" s="117"/>
      <c r="BH126" s="117"/>
      <c r="BI126" s="117"/>
      <c r="BJ126" s="117"/>
      <c r="BK126" s="117"/>
      <c r="BL126" s="117"/>
      <c r="BM126" s="117"/>
      <c r="BN126" s="117"/>
      <c r="BO126" s="117"/>
      <c r="BP126" s="117"/>
      <c r="BQ126" s="117"/>
      <c r="BR126" s="369">
        <f>SUM(H128:BQ128)</f>
        <v>0</v>
      </c>
      <c r="BS126" s="370"/>
      <c r="BT126" s="112">
        <v>1</v>
      </c>
      <c r="BU126" s="282">
        <f>SUMIFS(H128:BQ128,$H$9:$BQ$9,BT126)</f>
        <v>0</v>
      </c>
      <c r="BV126" s="282">
        <f>SUMIFS(H129:BQ129,$H$9:$BQ$9,BT126)+SUMIFS(H131:BQ131,$H$9:$BQ$9,BT126)/$AR$2</f>
        <v>0</v>
      </c>
      <c r="BW126" s="347" t="str">
        <f>IFERROR((BR126-E125+((COUNTA(H130:BQ130)-COUNTIF(H130:BQ130,"R")-COUNT(H130:BQ130))*F125)),"")</f>
        <v/>
      </c>
      <c r="BX126" s="116"/>
      <c r="BY126" s="110"/>
    </row>
    <row r="127" spans="1:82" s="103" customFormat="1" ht="12" customHeight="1">
      <c r="B127" s="459"/>
      <c r="C127" s="410"/>
      <c r="D127" s="462"/>
      <c r="E127" s="465"/>
      <c r="F127" s="468"/>
      <c r="G127" s="114" t="s">
        <v>143</v>
      </c>
      <c r="H127" s="350"/>
      <c r="I127" s="351"/>
      <c r="J127" s="350"/>
      <c r="K127" s="351"/>
      <c r="L127" s="350"/>
      <c r="M127" s="351"/>
      <c r="N127" s="350"/>
      <c r="O127" s="351"/>
      <c r="P127" s="350"/>
      <c r="Q127" s="351"/>
      <c r="R127" s="350"/>
      <c r="S127" s="351"/>
      <c r="T127" s="350"/>
      <c r="U127" s="351"/>
      <c r="V127" s="350"/>
      <c r="W127" s="351"/>
      <c r="X127" s="350"/>
      <c r="Y127" s="351"/>
      <c r="Z127" s="350"/>
      <c r="AA127" s="351"/>
      <c r="AB127" s="350"/>
      <c r="AC127" s="351"/>
      <c r="AD127" s="350"/>
      <c r="AE127" s="351"/>
      <c r="AF127" s="350"/>
      <c r="AG127" s="351"/>
      <c r="AH127" s="350"/>
      <c r="AI127" s="351"/>
      <c r="AJ127" s="350"/>
      <c r="AK127" s="351"/>
      <c r="AL127" s="350"/>
      <c r="AM127" s="351"/>
      <c r="AN127" s="350"/>
      <c r="AO127" s="351"/>
      <c r="AP127" s="350"/>
      <c r="AQ127" s="351"/>
      <c r="AR127" s="350"/>
      <c r="AS127" s="351"/>
      <c r="AT127" s="350"/>
      <c r="AU127" s="351"/>
      <c r="AV127" s="350"/>
      <c r="AW127" s="351"/>
      <c r="AX127" s="350"/>
      <c r="AY127" s="351"/>
      <c r="AZ127" s="350"/>
      <c r="BA127" s="351"/>
      <c r="BB127" s="350"/>
      <c r="BC127" s="351"/>
      <c r="BD127" s="350"/>
      <c r="BE127" s="351"/>
      <c r="BF127" s="350"/>
      <c r="BG127" s="351"/>
      <c r="BH127" s="350"/>
      <c r="BI127" s="351"/>
      <c r="BJ127" s="350"/>
      <c r="BK127" s="351"/>
      <c r="BL127" s="350"/>
      <c r="BM127" s="351"/>
      <c r="BN127" s="350"/>
      <c r="BO127" s="351"/>
      <c r="BP127" s="350"/>
      <c r="BQ127" s="351"/>
      <c r="BR127" s="369" t="s">
        <v>144</v>
      </c>
      <c r="BS127" s="370"/>
      <c r="BT127" s="112">
        <v>2</v>
      </c>
      <c r="BU127" s="282">
        <f>SUMIFS(H128:BQ128,$H$9:$BQ$9,BT127)</f>
        <v>0</v>
      </c>
      <c r="BV127" s="282">
        <f>SUMIFS(H129:BQ129,$H$9:$BQ$9,BT127)+SUMIFS(H131:BQ131,$H$9:$BQ$9,BT127)/$AR$2</f>
        <v>0</v>
      </c>
      <c r="BW127" s="348"/>
      <c r="BX127" s="116"/>
      <c r="BY127" s="110"/>
    </row>
    <row r="128" spans="1:82" s="103" customFormat="1" ht="12" customHeight="1">
      <c r="B128" s="459"/>
      <c r="C128" s="410"/>
      <c r="D128" s="462"/>
      <c r="E128" s="465"/>
      <c r="F128" s="468"/>
      <c r="G128" s="114" t="s">
        <v>147</v>
      </c>
      <c r="H128" s="369">
        <f>IF(H126&lt;H125,(24*60-(H125*60+I125)+(H126*60+I126)-H127)/60,((H126*60+I126)-(H125*60+I125)-H127)/60)</f>
        <v>0</v>
      </c>
      <c r="I128" s="370"/>
      <c r="J128" s="369">
        <f>IF(J126&lt;J125,(24*60-(J125*60+K125)+(J126*60+K126)-J127)/60,((J126*60+K126)-(J125*60+K125)-J127)/60)</f>
        <v>0</v>
      </c>
      <c r="K128" s="370"/>
      <c r="L128" s="369">
        <f>IF(L126&lt;L125,(24*60-(L125*60+M125)+(L126*60+M126)-L127)/60,((L126*60+M126)-(L125*60+M125)-L127)/60)</f>
        <v>0</v>
      </c>
      <c r="M128" s="370"/>
      <c r="N128" s="369">
        <f>IF(N126&lt;N125,(24*60-(N125*60+O125)+(N126*60+O126)-N127)/60,((N126*60+O126)-(N125*60+O125)-N127)/60)</f>
        <v>0</v>
      </c>
      <c r="O128" s="370"/>
      <c r="P128" s="369">
        <f>IF(P126&lt;P125,(24*60-(P125*60+Q125)+(P126*60+Q126)-P127)/60,((P126*60+Q126)-(P125*60+Q125)-P127)/60)</f>
        <v>0</v>
      </c>
      <c r="Q128" s="370"/>
      <c r="R128" s="369">
        <f>IF(R126&lt;R125,(24*60-(R125*60+S125)+(R126*60+S126)-R127)/60,((R126*60+S126)-(R125*60+S125)-R127)/60)</f>
        <v>0</v>
      </c>
      <c r="S128" s="370"/>
      <c r="T128" s="369">
        <f>IF(T126&lt;T125,(24*60-(T125*60+U125)+(T126*60+U126)-T127)/60,((T126*60+U126)-(T125*60+U125)-T127)/60)</f>
        <v>0</v>
      </c>
      <c r="U128" s="370"/>
      <c r="V128" s="369">
        <f>IF(V126&lt;V125,(24*60-(V125*60+W125)+(V126*60+W126)-V127)/60,((V126*60+W126)-(V125*60+W125)-V127)/60)</f>
        <v>0</v>
      </c>
      <c r="W128" s="370"/>
      <c r="X128" s="369">
        <f>IF(X126&lt;X125,(24*60-(X125*60+Y125)+(X126*60+Y126)-X127)/60,((X126*60+Y126)-(X125*60+Y125)-X127)/60)</f>
        <v>0</v>
      </c>
      <c r="Y128" s="370"/>
      <c r="Z128" s="369">
        <f>IF(Z126&lt;Z125,(24*60-(Z125*60+AA125)+(Z126*60+AA126)-Z127)/60,((Z126*60+AA126)-(Z125*60+AA125)-Z127)/60)</f>
        <v>0</v>
      </c>
      <c r="AA128" s="370"/>
      <c r="AB128" s="369">
        <f>IF(AB126&lt;AB125,(24*60-(AB125*60+AC125)+(AB126*60+AC126)-AB127)/60,((AB126*60+AC126)-(AB125*60+AC125)-AB127)/60)</f>
        <v>0</v>
      </c>
      <c r="AC128" s="370"/>
      <c r="AD128" s="369">
        <f>IF(AD126&lt;AD125,(24*60-(AD125*60+AE125)+(AD126*60+AE126)-AD127)/60,((AD126*60+AE126)-(AD125*60+AE125)-AD127)/60)</f>
        <v>0</v>
      </c>
      <c r="AE128" s="370"/>
      <c r="AF128" s="369">
        <f>IF(AF126&lt;AF125,(24*60-(AF125*60+AG125)+(AF126*60+AG126)-AF127)/60,((AF126*60+AG126)-(AF125*60+AG125)-AF127)/60)</f>
        <v>0</v>
      </c>
      <c r="AG128" s="370"/>
      <c r="AH128" s="369">
        <f>IF(AH126&lt;AH125,(24*60-(AH125*60+AI125)+(AH126*60+AI126)-AH127)/60,((AH126*60+AI126)-(AH125*60+AI125)-AH127)/60)</f>
        <v>0</v>
      </c>
      <c r="AI128" s="370"/>
      <c r="AJ128" s="369">
        <f>IF(AJ126&lt;AJ125,(24*60-(AJ125*60+AK125)+(AJ126*60+AK126)-AJ127)/60,((AJ126*60+AK126)-(AJ125*60+AK125)-AJ127)/60)</f>
        <v>0</v>
      </c>
      <c r="AK128" s="370"/>
      <c r="AL128" s="369">
        <f>IF(AL126&lt;AL125,(24*60-(AL125*60+AM125)+(AL126*60+AM126)-AL127)/60,((AL126*60+AM126)-(AL125*60+AM125)-AL127)/60)</f>
        <v>0</v>
      </c>
      <c r="AM128" s="370"/>
      <c r="AN128" s="369">
        <f>IF(AN126&lt;AN125,(24*60-(AN125*60+AO125)+(AN126*60+AO126)-AN127)/60,((AN126*60+AO126)-(AN125*60+AO125)-AN127)/60)</f>
        <v>0</v>
      </c>
      <c r="AO128" s="370"/>
      <c r="AP128" s="369">
        <f>IF(AP126&lt;AP125,(24*60-(AP125*60+AQ125)+(AP126*60+AQ126)-AP127)/60,((AP126*60+AQ126)-(AP125*60+AQ125)-AP127)/60)</f>
        <v>0</v>
      </c>
      <c r="AQ128" s="370"/>
      <c r="AR128" s="369">
        <f>IF(AR126&lt;AR125,(24*60-(AR125*60+AS125)+(AR126*60+AS126)-AR127)/60,((AR126*60+AS126)-(AR125*60+AS125)-AR127)/60)</f>
        <v>0</v>
      </c>
      <c r="AS128" s="370"/>
      <c r="AT128" s="369">
        <f>IF(AT126&lt;AT125,(24*60-(AT125*60+AU125)+(AT126*60+AU126)-AT127)/60,((AT126*60+AU126)-(AT125*60+AU125)-AT127)/60)</f>
        <v>0</v>
      </c>
      <c r="AU128" s="370"/>
      <c r="AV128" s="369">
        <f>IF(AV126&lt;AV125,(24*60-(AV125*60+AW125)+(AV126*60+AW126)-AV127)/60,((AV126*60+AW126)-(AV125*60+AW125)-AV127)/60)</f>
        <v>0</v>
      </c>
      <c r="AW128" s="370"/>
      <c r="AX128" s="369">
        <f>IF(AX126&lt;AX125,(24*60-(AX125*60+AY125)+(AX126*60+AY126)-AX127)/60,((AX126*60+AY126)-(AX125*60+AY125)-AX127)/60)</f>
        <v>0</v>
      </c>
      <c r="AY128" s="370"/>
      <c r="AZ128" s="369">
        <f>IF(AZ126&lt;AZ125,(24*60-(AZ125*60+BA125)+(AZ126*60+BA126)-AZ127)/60,((AZ126*60+BA126)-(AZ125*60+BA125)-AZ127)/60)</f>
        <v>0</v>
      </c>
      <c r="BA128" s="370"/>
      <c r="BB128" s="369">
        <f>IF(BB126&lt;BB125,(24*60-(BB125*60+BC125)+(BB126*60+BC126)-BB127)/60,((BB126*60+BC126)-(BB125*60+BC125)-BB127)/60)</f>
        <v>0</v>
      </c>
      <c r="BC128" s="370"/>
      <c r="BD128" s="369">
        <f>IF(BD126&lt;BD125,(24*60-(BD125*60+BE125)+(BD126*60+BE126)-BD127)/60,((BD126*60+BE126)-(BD125*60+BE125)-BD127)/60)</f>
        <v>0</v>
      </c>
      <c r="BE128" s="370"/>
      <c r="BF128" s="369">
        <f>IF(BF126&lt;BF125,(24*60-(BF125*60+BG125)+(BF126*60+BG126)-BF127)/60,((BF126*60+BG126)-(BF125*60+BG125)-BF127)/60)</f>
        <v>0</v>
      </c>
      <c r="BG128" s="370"/>
      <c r="BH128" s="369">
        <f>IF(BH126&lt;BH125,(24*60-(BH125*60+BI125)+(BH126*60+BI126)-BH127)/60,((BH126*60+BI126)-(BH125*60+BI125)-BH127)/60)</f>
        <v>0</v>
      </c>
      <c r="BI128" s="370"/>
      <c r="BJ128" s="369">
        <f>IF(BJ126&lt;BJ125,(24*60-(BJ125*60+BK125)+(BJ126*60+BK126)-BJ127)/60,((BJ126*60+BK126)-(BJ125*60+BK125)-BJ127)/60)</f>
        <v>0</v>
      </c>
      <c r="BK128" s="370"/>
      <c r="BL128" s="369">
        <f>IF(BL126&lt;BL125,(24*60-(BL125*60+BM125)+(BL126*60+BM126)-BL127)/60,((BL126*60+BM126)-(BL125*60+BM125)-BL127)/60)</f>
        <v>0</v>
      </c>
      <c r="BM128" s="370"/>
      <c r="BN128" s="369">
        <f>IF(BN126&lt;BN125,(24*60-(BN125*60+BO125)+(BN126*60+BO126)-BN127)/60,((BN126*60+BO126)-(BN125*60+BO125)-BN127)/60)</f>
        <v>0</v>
      </c>
      <c r="BO128" s="370"/>
      <c r="BP128" s="369">
        <f>IF(BP126&lt;BP125,(24*60-(BP125*60+BQ125)+(BP126*60+BQ126)-BP127)/60,((BP126*60+BQ126)-(BP125*60+BQ125)-BP127)/60)</f>
        <v>0</v>
      </c>
      <c r="BQ128" s="370"/>
      <c r="BR128" s="369">
        <f>SUM(H129:BQ129)+SUM(H131:BP131)/$AR$2</f>
        <v>0</v>
      </c>
      <c r="BS128" s="370"/>
      <c r="BT128" s="112">
        <v>3</v>
      </c>
      <c r="BU128" s="282">
        <f>SUMIFS(H128:BQ128,$H$9:$BQ$9,BT128)</f>
        <v>0</v>
      </c>
      <c r="BV128" s="282">
        <f>SUMIFS(H129:BQ129,$H$9:$BQ$9,BT128)+SUMIFS(H131:BQ131,$H$9:$BQ$9,BT128)/$AR$2</f>
        <v>0</v>
      </c>
      <c r="BW128" s="349"/>
      <c r="BX128" s="116"/>
      <c r="BY128" s="110"/>
    </row>
    <row r="129" spans="1:82" s="103" customFormat="1" ht="12" customHeight="1">
      <c r="B129" s="459"/>
      <c r="C129" s="410"/>
      <c r="D129" s="462"/>
      <c r="E129" s="465"/>
      <c r="F129" s="468"/>
      <c r="G129" s="114" t="s">
        <v>148</v>
      </c>
      <c r="H129" s="373"/>
      <c r="I129" s="374"/>
      <c r="J129" s="373"/>
      <c r="K129" s="374"/>
      <c r="L129" s="373"/>
      <c r="M129" s="374"/>
      <c r="N129" s="373"/>
      <c r="O129" s="374"/>
      <c r="P129" s="373"/>
      <c r="Q129" s="374"/>
      <c r="R129" s="373"/>
      <c r="S129" s="374"/>
      <c r="T129" s="373"/>
      <c r="U129" s="374"/>
      <c r="V129" s="373"/>
      <c r="W129" s="374"/>
      <c r="X129" s="373"/>
      <c r="Y129" s="374"/>
      <c r="Z129" s="373"/>
      <c r="AA129" s="374"/>
      <c r="AB129" s="373"/>
      <c r="AC129" s="374"/>
      <c r="AD129" s="373"/>
      <c r="AE129" s="374"/>
      <c r="AF129" s="373"/>
      <c r="AG129" s="374"/>
      <c r="AH129" s="373"/>
      <c r="AI129" s="374"/>
      <c r="AJ129" s="373"/>
      <c r="AK129" s="374"/>
      <c r="AL129" s="373"/>
      <c r="AM129" s="374"/>
      <c r="AN129" s="373"/>
      <c r="AO129" s="374"/>
      <c r="AP129" s="373"/>
      <c r="AQ129" s="374"/>
      <c r="AR129" s="373"/>
      <c r="AS129" s="374"/>
      <c r="AT129" s="373"/>
      <c r="AU129" s="374"/>
      <c r="AV129" s="373"/>
      <c r="AW129" s="374"/>
      <c r="AX129" s="373"/>
      <c r="AY129" s="374"/>
      <c r="AZ129" s="373"/>
      <c r="BA129" s="374"/>
      <c r="BB129" s="373"/>
      <c r="BC129" s="374"/>
      <c r="BD129" s="373"/>
      <c r="BE129" s="374"/>
      <c r="BF129" s="373"/>
      <c r="BG129" s="374"/>
      <c r="BH129" s="373"/>
      <c r="BI129" s="374"/>
      <c r="BJ129" s="373"/>
      <c r="BK129" s="374"/>
      <c r="BL129" s="373"/>
      <c r="BM129" s="374"/>
      <c r="BN129" s="373"/>
      <c r="BO129" s="374"/>
      <c r="BP129" s="373"/>
      <c r="BQ129" s="374"/>
      <c r="BR129" s="369" t="s">
        <v>132</v>
      </c>
      <c r="BS129" s="370"/>
      <c r="BT129" s="112">
        <v>4</v>
      </c>
      <c r="BU129" s="282">
        <f>SUMIFS(H128:BQ128,$H$9:$BQ$9,BT129)</f>
        <v>0</v>
      </c>
      <c r="BV129" s="282">
        <f>SUMIFS(H129:BQ129,$H$9:$BQ$9,BT129)+SUMIFS(H131:BQ131,$H$9:$BQ$9,BT129)/$AR$2</f>
        <v>0</v>
      </c>
      <c r="BW129" s="115" t="s">
        <v>149</v>
      </c>
      <c r="BX129" s="111"/>
      <c r="BY129" s="110"/>
    </row>
    <row r="130" spans="1:82" s="103" customFormat="1" ht="12" customHeight="1">
      <c r="B130" s="459"/>
      <c r="C130" s="410"/>
      <c r="D130" s="462"/>
      <c r="E130" s="465"/>
      <c r="F130" s="468"/>
      <c r="G130" s="114" t="s">
        <v>150</v>
      </c>
      <c r="H130" s="375"/>
      <c r="I130" s="376"/>
      <c r="J130" s="375"/>
      <c r="K130" s="376"/>
      <c r="L130" s="375"/>
      <c r="M130" s="376"/>
      <c r="N130" s="375"/>
      <c r="O130" s="376"/>
      <c r="P130" s="375"/>
      <c r="Q130" s="376"/>
      <c r="R130" s="375"/>
      <c r="S130" s="376"/>
      <c r="T130" s="375"/>
      <c r="U130" s="376"/>
      <c r="V130" s="375"/>
      <c r="W130" s="376"/>
      <c r="X130" s="375"/>
      <c r="Y130" s="376"/>
      <c r="Z130" s="375"/>
      <c r="AA130" s="376"/>
      <c r="AB130" s="375"/>
      <c r="AC130" s="376"/>
      <c r="AD130" s="375"/>
      <c r="AE130" s="376"/>
      <c r="AF130" s="375"/>
      <c r="AG130" s="376"/>
      <c r="AH130" s="375"/>
      <c r="AI130" s="376"/>
      <c r="AJ130" s="375"/>
      <c r="AK130" s="376"/>
      <c r="AL130" s="375"/>
      <c r="AM130" s="376"/>
      <c r="AN130" s="375"/>
      <c r="AO130" s="376"/>
      <c r="AP130" s="375"/>
      <c r="AQ130" s="376"/>
      <c r="AR130" s="375"/>
      <c r="AS130" s="376"/>
      <c r="AT130" s="375"/>
      <c r="AU130" s="376"/>
      <c r="AV130" s="375"/>
      <c r="AW130" s="376"/>
      <c r="AX130" s="375"/>
      <c r="AY130" s="376"/>
      <c r="AZ130" s="375"/>
      <c r="BA130" s="376"/>
      <c r="BB130" s="375"/>
      <c r="BC130" s="376"/>
      <c r="BD130" s="375"/>
      <c r="BE130" s="376"/>
      <c r="BF130" s="375"/>
      <c r="BG130" s="376"/>
      <c r="BH130" s="375"/>
      <c r="BI130" s="376"/>
      <c r="BJ130" s="375"/>
      <c r="BK130" s="376"/>
      <c r="BL130" s="375"/>
      <c r="BM130" s="376"/>
      <c r="BN130" s="375"/>
      <c r="BO130" s="376"/>
      <c r="BP130" s="375"/>
      <c r="BQ130" s="376"/>
      <c r="BR130" s="113" t="s">
        <v>151</v>
      </c>
      <c r="BS130" s="282">
        <f>SUMIF($H$5:$BQ$5,1,H128:BQ128)-SUMIFS(H128:BQ128,$H$4:$BQ$4,1,$H$5:$BQ$5,1)</f>
        <v>0</v>
      </c>
      <c r="BT130" s="112">
        <v>5</v>
      </c>
      <c r="BU130" s="282">
        <f>SUMIFS(H128:BQ128,$H$9:$BQ$9,BT130)</f>
        <v>0</v>
      </c>
      <c r="BV130" s="282">
        <f>SUMIFS(H129:BQ129,$H$9:$BQ$9,BT130)+SUMIFS(H131:BQ131,$H$9:$BQ$9,BT130)/$AR$2</f>
        <v>0</v>
      </c>
      <c r="BW130" s="347">
        <f>BR128-SUMIFS(H128:BQ128,H130:BQ130,"&lt;&gt;"&amp;0)</f>
        <v>0</v>
      </c>
      <c r="BX130" s="111"/>
      <c r="BY130" s="110"/>
    </row>
    <row r="131" spans="1:82" s="103" customFormat="1" ht="12" customHeight="1" thickBot="1">
      <c r="A131" s="103">
        <f>B125</f>
        <v>0</v>
      </c>
      <c r="B131" s="460"/>
      <c r="C131" s="411"/>
      <c r="D131" s="463"/>
      <c r="E131" s="466"/>
      <c r="F131" s="469"/>
      <c r="G131" s="109" t="s">
        <v>152</v>
      </c>
      <c r="H131" s="378"/>
      <c r="I131" s="379"/>
      <c r="J131" s="378"/>
      <c r="K131" s="379"/>
      <c r="L131" s="378"/>
      <c r="M131" s="379"/>
      <c r="N131" s="378"/>
      <c r="O131" s="379"/>
      <c r="P131" s="378"/>
      <c r="Q131" s="379"/>
      <c r="R131" s="378"/>
      <c r="S131" s="379"/>
      <c r="T131" s="378"/>
      <c r="U131" s="379"/>
      <c r="V131" s="378"/>
      <c r="W131" s="379"/>
      <c r="X131" s="378"/>
      <c r="Y131" s="379"/>
      <c r="Z131" s="378"/>
      <c r="AA131" s="379"/>
      <c r="AB131" s="378"/>
      <c r="AC131" s="379"/>
      <c r="AD131" s="378"/>
      <c r="AE131" s="379"/>
      <c r="AF131" s="378"/>
      <c r="AG131" s="379"/>
      <c r="AH131" s="378"/>
      <c r="AI131" s="379"/>
      <c r="AJ131" s="378"/>
      <c r="AK131" s="379"/>
      <c r="AL131" s="378"/>
      <c r="AM131" s="379"/>
      <c r="AN131" s="378"/>
      <c r="AO131" s="379"/>
      <c r="AP131" s="378"/>
      <c r="AQ131" s="379"/>
      <c r="AR131" s="378"/>
      <c r="AS131" s="379"/>
      <c r="AT131" s="378"/>
      <c r="AU131" s="379"/>
      <c r="AV131" s="378"/>
      <c r="AW131" s="379"/>
      <c r="AX131" s="378"/>
      <c r="AY131" s="379"/>
      <c r="AZ131" s="378"/>
      <c r="BA131" s="379"/>
      <c r="BB131" s="378"/>
      <c r="BC131" s="379"/>
      <c r="BD131" s="378"/>
      <c r="BE131" s="379"/>
      <c r="BF131" s="378"/>
      <c r="BG131" s="379"/>
      <c r="BH131" s="378"/>
      <c r="BI131" s="379"/>
      <c r="BJ131" s="378"/>
      <c r="BK131" s="379"/>
      <c r="BL131" s="378"/>
      <c r="BM131" s="379"/>
      <c r="BN131" s="378"/>
      <c r="BO131" s="379"/>
      <c r="BP131" s="378"/>
      <c r="BQ131" s="379"/>
      <c r="BR131" s="108" t="s">
        <v>82</v>
      </c>
      <c r="BS131" s="106">
        <f>SUMIF($H$4:$BP$4,1,H128:BQ128)</f>
        <v>0</v>
      </c>
      <c r="BT131" s="107">
        <v>6</v>
      </c>
      <c r="BU131" s="106">
        <f>SUMIFS(H128:BQ128,$H$9:$BQ$9,BT131)</f>
        <v>0</v>
      </c>
      <c r="BV131" s="106">
        <f>SUMIFS(H128:BQ128,$H$9:$BQ$9,BT131)+SUMIFS(H129:BQ129,$H$9:$BQ$9,BT131)</f>
        <v>0</v>
      </c>
      <c r="BW131" s="377"/>
      <c r="BX131" s="105"/>
      <c r="BY131" s="104"/>
    </row>
    <row r="132" spans="1:82" s="103" customFormat="1" ht="12" customHeight="1">
      <c r="A132" s="103" t="str">
        <f>B132</f>
        <v>EQUIPIER</v>
      </c>
      <c r="B132" s="446" t="s">
        <v>168</v>
      </c>
      <c r="C132" s="409"/>
      <c r="D132" s="449"/>
      <c r="E132" s="418">
        <v>108.33</v>
      </c>
      <c r="F132" s="418">
        <f>IFERROR(VLOOKUP(E132,$CN$3:$CP$15,2,FALSE),"")</f>
        <v>5</v>
      </c>
      <c r="G132" s="122" t="s">
        <v>131</v>
      </c>
      <c r="H132" s="121">
        <v>8</v>
      </c>
      <c r="I132" s="121"/>
      <c r="J132" s="121">
        <v>8</v>
      </c>
      <c r="K132" s="121"/>
      <c r="L132" s="121">
        <v>8</v>
      </c>
      <c r="M132" s="121"/>
      <c r="N132" s="121">
        <v>10</v>
      </c>
      <c r="O132" s="121"/>
      <c r="P132" s="121"/>
      <c r="Q132" s="121"/>
      <c r="R132" s="121"/>
      <c r="S132" s="121"/>
      <c r="T132" s="121"/>
      <c r="U132" s="121"/>
      <c r="V132" s="121">
        <v>8</v>
      </c>
      <c r="W132" s="121"/>
      <c r="X132" s="121">
        <v>8</v>
      </c>
      <c r="Y132" s="121"/>
      <c r="Z132" s="121"/>
      <c r="AA132" s="121"/>
      <c r="AB132" s="121">
        <v>10</v>
      </c>
      <c r="AC132" s="121"/>
      <c r="AD132" s="121"/>
      <c r="AE132" s="121"/>
      <c r="AF132" s="121"/>
      <c r="AG132" s="121"/>
      <c r="AH132" s="121"/>
      <c r="AI132" s="121"/>
      <c r="AJ132" s="121">
        <v>8</v>
      </c>
      <c r="AK132" s="121"/>
      <c r="AL132" s="121">
        <v>8</v>
      </c>
      <c r="AM132" s="121"/>
      <c r="AN132" s="121"/>
      <c r="AO132" s="121"/>
      <c r="AP132" s="121"/>
      <c r="AQ132" s="121"/>
      <c r="AR132" s="121"/>
      <c r="AS132" s="121"/>
      <c r="AT132" s="121"/>
      <c r="AU132" s="121"/>
      <c r="AV132" s="121"/>
      <c r="AW132" s="121"/>
      <c r="AX132" s="121"/>
      <c r="AY132" s="121"/>
      <c r="AZ132" s="121">
        <v>8</v>
      </c>
      <c r="BA132" s="121"/>
      <c r="BB132" s="121"/>
      <c r="BC132" s="121"/>
      <c r="BD132" s="121"/>
      <c r="BE132" s="121"/>
      <c r="BF132" s="121"/>
      <c r="BG132" s="121"/>
      <c r="BH132" s="121"/>
      <c r="BI132" s="121"/>
      <c r="BJ132" s="121"/>
      <c r="BK132" s="121"/>
      <c r="BL132" s="121"/>
      <c r="BM132" s="121"/>
      <c r="BN132" s="121">
        <v>8</v>
      </c>
      <c r="BO132" s="121"/>
      <c r="BP132" s="121"/>
      <c r="BQ132" s="121"/>
      <c r="BR132" s="367" t="s">
        <v>132</v>
      </c>
      <c r="BS132" s="368"/>
      <c r="BT132" s="120" t="s">
        <v>117</v>
      </c>
      <c r="BU132" s="120" t="s">
        <v>133</v>
      </c>
      <c r="BV132" s="120" t="s">
        <v>134</v>
      </c>
      <c r="BW132" s="118" t="s">
        <v>135</v>
      </c>
      <c r="BX132" s="119"/>
      <c r="BY132" s="118"/>
      <c r="CB132" s="101"/>
      <c r="CC132" s="101"/>
      <c r="CD132" s="101"/>
    </row>
    <row r="133" spans="1:82" s="103" customFormat="1" ht="12" customHeight="1">
      <c r="B133" s="447"/>
      <c r="C133" s="410"/>
      <c r="D133" s="450"/>
      <c r="E133" s="419"/>
      <c r="F133" s="419"/>
      <c r="G133" s="114" t="s">
        <v>140</v>
      </c>
      <c r="H133" s="117">
        <v>16</v>
      </c>
      <c r="I133" s="117"/>
      <c r="J133" s="117">
        <v>16</v>
      </c>
      <c r="K133" s="117"/>
      <c r="L133" s="117">
        <v>16</v>
      </c>
      <c r="M133" s="117"/>
      <c r="N133" s="117">
        <v>15</v>
      </c>
      <c r="O133" s="117"/>
      <c r="P133" s="117"/>
      <c r="Q133" s="117"/>
      <c r="R133" s="117"/>
      <c r="S133" s="117"/>
      <c r="T133" s="117"/>
      <c r="U133" s="117"/>
      <c r="V133" s="117">
        <v>16</v>
      </c>
      <c r="W133" s="117"/>
      <c r="X133" s="117">
        <v>16</v>
      </c>
      <c r="Y133" s="117"/>
      <c r="Z133" s="117"/>
      <c r="AA133" s="117"/>
      <c r="AB133" s="117">
        <v>15</v>
      </c>
      <c r="AC133" s="117"/>
      <c r="AD133" s="117"/>
      <c r="AE133" s="117"/>
      <c r="AF133" s="117"/>
      <c r="AG133" s="117"/>
      <c r="AH133" s="117"/>
      <c r="AI133" s="117"/>
      <c r="AJ133" s="117">
        <v>16</v>
      </c>
      <c r="AK133" s="117"/>
      <c r="AL133" s="117">
        <v>16</v>
      </c>
      <c r="AM133" s="117"/>
      <c r="AN133" s="117"/>
      <c r="AO133" s="117"/>
      <c r="AP133" s="117"/>
      <c r="AQ133" s="117"/>
      <c r="AR133" s="117"/>
      <c r="AS133" s="117"/>
      <c r="AT133" s="117"/>
      <c r="AU133" s="117"/>
      <c r="AV133" s="117"/>
      <c r="AW133" s="117"/>
      <c r="AX133" s="117"/>
      <c r="AY133" s="117"/>
      <c r="AZ133" s="117">
        <v>16</v>
      </c>
      <c r="BA133" s="117"/>
      <c r="BB133" s="117"/>
      <c r="BC133" s="117"/>
      <c r="BD133" s="117"/>
      <c r="BE133" s="117"/>
      <c r="BF133" s="117"/>
      <c r="BG133" s="117"/>
      <c r="BH133" s="117"/>
      <c r="BI133" s="117"/>
      <c r="BJ133" s="117"/>
      <c r="BK133" s="117"/>
      <c r="BL133" s="117"/>
      <c r="BM133" s="117"/>
      <c r="BN133" s="117">
        <v>16</v>
      </c>
      <c r="BO133" s="117"/>
      <c r="BP133" s="117"/>
      <c r="BQ133" s="117"/>
      <c r="BR133" s="369">
        <f>SUM(H135:BQ135)</f>
        <v>73</v>
      </c>
      <c r="BS133" s="370"/>
      <c r="BT133" s="112">
        <v>1</v>
      </c>
      <c r="BU133" s="282">
        <f>SUMIFS(H135:BQ135,$H$9:$BQ$9,BT133)</f>
        <v>21</v>
      </c>
      <c r="BV133" s="282">
        <f>SUMIFS(H136:BQ136,$H$9:$BQ$9,BT133)+SUMIFS(H138:BQ138,$H$9:$BQ$9,BT133)/$AR$2</f>
        <v>21</v>
      </c>
      <c r="BW133" s="347">
        <f>IFERROR((BR133-E132+((COUNTA(H137:BQ137)-COUNTIF(H137:BQ137,"R")-COUNT(H137:BQ137))*F132)),"")</f>
        <v>24.67</v>
      </c>
      <c r="BX133" s="116"/>
      <c r="BY133" s="110"/>
    </row>
    <row r="134" spans="1:82" s="103" customFormat="1" ht="12" customHeight="1">
      <c r="B134" s="447"/>
      <c r="C134" s="410"/>
      <c r="D134" s="450"/>
      <c r="E134" s="419"/>
      <c r="F134" s="419"/>
      <c r="G134" s="114" t="s">
        <v>143</v>
      </c>
      <c r="H134" s="350">
        <v>60</v>
      </c>
      <c r="I134" s="351"/>
      <c r="J134" s="350">
        <v>60</v>
      </c>
      <c r="K134" s="351"/>
      <c r="L134" s="350">
        <v>60</v>
      </c>
      <c r="M134" s="351"/>
      <c r="N134" s="350"/>
      <c r="O134" s="351"/>
      <c r="P134" s="350"/>
      <c r="Q134" s="351"/>
      <c r="R134" s="350"/>
      <c r="S134" s="351"/>
      <c r="T134" s="350"/>
      <c r="U134" s="351"/>
      <c r="V134" s="350">
        <v>60</v>
      </c>
      <c r="W134" s="351"/>
      <c r="X134" s="350">
        <v>60</v>
      </c>
      <c r="Y134" s="351"/>
      <c r="Z134" s="350"/>
      <c r="AA134" s="351"/>
      <c r="AB134" s="350"/>
      <c r="AC134" s="351"/>
      <c r="AD134" s="350"/>
      <c r="AE134" s="351"/>
      <c r="AF134" s="350"/>
      <c r="AG134" s="351"/>
      <c r="AH134" s="350"/>
      <c r="AI134" s="351"/>
      <c r="AJ134" s="350">
        <v>60</v>
      </c>
      <c r="AK134" s="351"/>
      <c r="AL134" s="350">
        <v>60</v>
      </c>
      <c r="AM134" s="351"/>
      <c r="AN134" s="350"/>
      <c r="AO134" s="351"/>
      <c r="AP134" s="350"/>
      <c r="AQ134" s="351"/>
      <c r="AR134" s="350"/>
      <c r="AS134" s="351"/>
      <c r="AT134" s="350"/>
      <c r="AU134" s="351"/>
      <c r="AV134" s="350"/>
      <c r="AW134" s="351"/>
      <c r="AX134" s="350"/>
      <c r="AY134" s="351"/>
      <c r="AZ134" s="350">
        <v>60</v>
      </c>
      <c r="BA134" s="351"/>
      <c r="BB134" s="350"/>
      <c r="BC134" s="351"/>
      <c r="BD134" s="350"/>
      <c r="BE134" s="351"/>
      <c r="BF134" s="350"/>
      <c r="BG134" s="351"/>
      <c r="BH134" s="350"/>
      <c r="BI134" s="351"/>
      <c r="BJ134" s="350"/>
      <c r="BK134" s="351"/>
      <c r="BL134" s="350"/>
      <c r="BM134" s="351"/>
      <c r="BN134" s="350">
        <v>60</v>
      </c>
      <c r="BO134" s="351"/>
      <c r="BP134" s="350"/>
      <c r="BQ134" s="351"/>
      <c r="BR134" s="369" t="s">
        <v>144</v>
      </c>
      <c r="BS134" s="370"/>
      <c r="BT134" s="112">
        <v>2</v>
      </c>
      <c r="BU134" s="282">
        <f>SUMIFS(H135:BQ135,$H$9:$BQ$9,BT134)</f>
        <v>19</v>
      </c>
      <c r="BV134" s="282">
        <f>SUMIFS(H136:BQ136,$H$9:$BQ$9,BT134)+SUMIFS(H138:BQ138,$H$9:$BQ$9,BT134)/$AR$2</f>
        <v>18</v>
      </c>
      <c r="BW134" s="348"/>
      <c r="BX134" s="116"/>
      <c r="BY134" s="110"/>
    </row>
    <row r="135" spans="1:82" s="103" customFormat="1" ht="12" customHeight="1">
      <c r="B135" s="447"/>
      <c r="C135" s="410"/>
      <c r="D135" s="450"/>
      <c r="E135" s="419"/>
      <c r="F135" s="419"/>
      <c r="G135" s="114" t="s">
        <v>147</v>
      </c>
      <c r="H135" s="369">
        <f>IF(H133&lt;H132,(24*60-(H132*60+I132)+(H133*60+I133)-H134)/60,((H133*60+I133)-(H132*60+I132)-H134)/60)</f>
        <v>7</v>
      </c>
      <c r="I135" s="370"/>
      <c r="J135" s="369">
        <f>IF(J133&lt;J132,(24*60-(J132*60+K132)+(J133*60+K133)-J134)/60,((J133*60+K133)-(J132*60+K132)-J134)/60)</f>
        <v>7</v>
      </c>
      <c r="K135" s="370"/>
      <c r="L135" s="369">
        <f>IF(L133&lt;L132,(24*60-(L132*60+M132)+(L133*60+M133)-L134)/60,((L133*60+M133)-(L132*60+M132)-L134)/60)</f>
        <v>7</v>
      </c>
      <c r="M135" s="370"/>
      <c r="N135" s="369">
        <v>5</v>
      </c>
      <c r="O135" s="370"/>
      <c r="P135" s="369">
        <f>IF(P133&lt;P132,(24*60-(P132*60+Q132)+(P133*60+Q133)-P134)/60,((P133*60+Q133)-(P132*60+Q132)-P134)/60)</f>
        <v>0</v>
      </c>
      <c r="Q135" s="370"/>
      <c r="R135" s="369">
        <f>IF(R133&lt;R132,(24*60-(R132*60+S132)+(R133*60+S133)-R134)/60,((R133*60+S133)-(R132*60+S132)-R134)/60)</f>
        <v>0</v>
      </c>
      <c r="S135" s="370"/>
      <c r="T135" s="369">
        <f>IF(T133&lt;T132,(24*60-(T132*60+U132)+(T133*60+U133)-T134)/60,((T133*60+U133)-(T132*60+U132)-T134)/60)</f>
        <v>0</v>
      </c>
      <c r="U135" s="370"/>
      <c r="V135" s="369">
        <f>IF(V133&lt;V132,(24*60-(V132*60+W132)+(V133*60+W133)-V134)/60,((V133*60+W133)-(V132*60+W132)-V134)/60)</f>
        <v>7</v>
      </c>
      <c r="W135" s="370"/>
      <c r="X135" s="369">
        <f>IF(X133&lt;X132,(24*60-(X132*60+Y132)+(X133*60+Y133)-X134)/60,((X133*60+Y133)-(X132*60+Y132)-X134)/60)</f>
        <v>7</v>
      </c>
      <c r="Y135" s="370"/>
      <c r="Z135" s="369">
        <f>IF(Z133&lt;Z132,(24*60-(Z132*60+AA132)+(Z133*60+AA133)-Z134)/60,((Z133*60+AA133)-(Z132*60+AA132)-Z134)/60)</f>
        <v>0</v>
      </c>
      <c r="AA135" s="370"/>
      <c r="AB135" s="369">
        <f>IF(AB133&lt;AB132,(24*60-(AB132*60+AC132)+(AB133*60+AC133)-AB134)/60,((AB133*60+AC133)-(AB132*60+AC132)-AB134)/60)</f>
        <v>5</v>
      </c>
      <c r="AC135" s="370"/>
      <c r="AD135" s="369">
        <f>IF(AD133&lt;AD132,(24*60-(AD132*60+AE132)+(AD133*60+AE133)-AD134)/60,((AD133*60+AE133)-(AD132*60+AE132)-AD134)/60)</f>
        <v>0</v>
      </c>
      <c r="AE135" s="370"/>
      <c r="AF135" s="369">
        <f>IF(AF133&lt;AF132,(24*60-(AF132*60+AG132)+(AF133*60+AG133)-AF134)/60,((AF133*60+AG133)-(AF132*60+AG132)-AF134)/60)</f>
        <v>0</v>
      </c>
      <c r="AG135" s="370"/>
      <c r="AH135" s="369">
        <f>IF(AH133&lt;AH132,(24*60-(AH132*60+AI132)+(AH133*60+AI133)-AH134)/60,((AH133*60+AI133)-(AH132*60+AI132)-AH134)/60)</f>
        <v>0</v>
      </c>
      <c r="AI135" s="370"/>
      <c r="AJ135" s="369">
        <f>IF(AJ133&lt;AJ132,(24*60-(AJ132*60+AK132)+(AJ133*60+AK133)-AJ134)/60,((AJ133*60+AK133)-(AJ132*60+AK132)-AJ134)/60)</f>
        <v>7</v>
      </c>
      <c r="AK135" s="370"/>
      <c r="AL135" s="369">
        <f>IF(AL133&lt;AL132,(24*60-(AL132*60+AM132)+(AL133*60+AM133)-AL134)/60,((AL133*60+AM133)-(AL132*60+AM132)-AL134)/60)</f>
        <v>7</v>
      </c>
      <c r="AM135" s="370"/>
      <c r="AN135" s="369">
        <f>IF(AN133&lt;AN132,(24*60-(AN132*60+AO132)+(AN133*60+AO133)-AN134)/60,((AN133*60+AO133)-(AN132*60+AO132)-AN134)/60)</f>
        <v>0</v>
      </c>
      <c r="AO135" s="370"/>
      <c r="AP135" s="369">
        <f>IF(AP133&lt;AP132,(24*60-(AP132*60+AQ132)+(AP133*60+AQ133)-AP134)/60,((AP133*60+AQ133)-(AP132*60+AQ132)-AP134)/60)</f>
        <v>0</v>
      </c>
      <c r="AQ135" s="370"/>
      <c r="AR135" s="369">
        <f>IF(AR133&lt;AR132,(24*60-(AR132*60+AS132)+(AR133*60+AS133)-AR134)/60,((AR133*60+AS133)-(AR132*60+AS132)-AR134)/60)</f>
        <v>0</v>
      </c>
      <c r="AS135" s="370"/>
      <c r="AT135" s="369">
        <f>IF(AT133&lt;AT132,(24*60-(AT132*60+AU132)+(AT133*60+AU133)-AT134)/60,((AT133*60+AU133)-(AT132*60+AU132)-AT134)/60)</f>
        <v>0</v>
      </c>
      <c r="AU135" s="370"/>
      <c r="AV135" s="369">
        <f>IF(AV133&lt;AV132,(24*60-(AV132*60+AW132)+(AV133*60+AW133)-AV134)/60,((AV133*60+AW133)-(AV132*60+AW132)-AV134)/60)</f>
        <v>0</v>
      </c>
      <c r="AW135" s="370"/>
      <c r="AX135" s="369">
        <f>IF(AX133&lt;AX132,(24*60-(AX132*60+AY132)+(AX133*60+AY133)-AX134)/60,((AX133*60+AY133)-(AX132*60+AY132)-AX134)/60)</f>
        <v>0</v>
      </c>
      <c r="AY135" s="370"/>
      <c r="AZ135" s="369">
        <f>IF(AZ133&lt;AZ132,(24*60-(AZ132*60+BA132)+(AZ133*60+BA133)-AZ134)/60,((AZ133*60+BA133)-(AZ132*60+BA132)-AZ134)/60)</f>
        <v>7</v>
      </c>
      <c r="BA135" s="370"/>
      <c r="BB135" s="369">
        <f>IF(BB133&lt;BB132,(24*60-(BB132*60+BC132)+(BB133*60+BC133)-BB134)/60,((BB133*60+BC133)-(BB132*60+BC132)-BB134)/60)</f>
        <v>0</v>
      </c>
      <c r="BC135" s="370"/>
      <c r="BD135" s="369">
        <f>IF(BD133&lt;BD132,(24*60-(BD132*60+BE132)+(BD133*60+BE133)-BD134)/60,((BD133*60+BE133)-(BD132*60+BE132)-BD134)/60)</f>
        <v>0</v>
      </c>
      <c r="BE135" s="370"/>
      <c r="BF135" s="369">
        <f>IF(BF133&lt;BF132,(24*60-(BF132*60+BG132)+(BF133*60+BG133)-BF134)/60,((BF133*60+BG133)-(BF132*60+BG132)-BF134)/60)</f>
        <v>0</v>
      </c>
      <c r="BG135" s="370"/>
      <c r="BH135" s="369">
        <f>IF(BH133&lt;BH132,(24*60-(BH132*60+BI132)+(BH133*60+BI133)-BH134)/60,((BH133*60+BI133)-(BH132*60+BI132)-BH134)/60)</f>
        <v>0</v>
      </c>
      <c r="BI135" s="370"/>
      <c r="BJ135" s="369">
        <f>IF(BJ133&lt;BJ132,(24*60-(BJ132*60+BK132)+(BJ133*60+BK133)-BJ134)/60,((BJ133*60+BK133)-(BJ132*60+BK132)-BJ134)/60)</f>
        <v>0</v>
      </c>
      <c r="BK135" s="370"/>
      <c r="BL135" s="369">
        <f>IF(BL133&lt;BL132,(24*60-(BL132*60+BM132)+(BL133*60+BM133)-BL134)/60,((BL133*60+BM133)-(BL132*60+BM132)-BL134)/60)</f>
        <v>0</v>
      </c>
      <c r="BM135" s="370"/>
      <c r="BN135" s="369">
        <f>IF(BN133&lt;BN132,(24*60-(BN132*60+BO132)+(BN133*60+BO133)-BN134)/60,((BN133*60+BO133)-(BN132*60+BO132)-BN134)/60)</f>
        <v>7</v>
      </c>
      <c r="BO135" s="370"/>
      <c r="BP135" s="369">
        <f>IF(BP133&lt;BP132,(24*60-(BP132*60+BQ132)+(BP133*60+BQ133)-BP134)/60,((BP133*60+BQ133)-(BP132*60+BQ132)-BP134)/60)</f>
        <v>0</v>
      </c>
      <c r="BQ135" s="370"/>
      <c r="BR135" s="380">
        <f>SUM(H136:BQ136)+SUM(H138:BP138)/$AR$2</f>
        <v>71.666666666666671</v>
      </c>
      <c r="BS135" s="380"/>
      <c r="BT135" s="112">
        <v>3</v>
      </c>
      <c r="BU135" s="282">
        <f>SUMIFS(H135:BQ135,$H$9:$BQ$9,BT135)</f>
        <v>19</v>
      </c>
      <c r="BV135" s="282">
        <f>SUMIFS(H136:BQ136,$H$9:$BQ$9,BT135)+SUMIFS(H138:BQ138,$H$9:$BQ$9,BT135)/$AR$2</f>
        <v>18.666666666666668</v>
      </c>
      <c r="BW135" s="349"/>
      <c r="BX135" s="116"/>
      <c r="BY135" s="110"/>
    </row>
    <row r="136" spans="1:82" s="103" customFormat="1" ht="12" customHeight="1">
      <c r="B136" s="447"/>
      <c r="C136" s="410"/>
      <c r="D136" s="450"/>
      <c r="E136" s="419"/>
      <c r="F136" s="419"/>
      <c r="G136" s="114" t="s">
        <v>148</v>
      </c>
      <c r="H136" s="373">
        <v>7</v>
      </c>
      <c r="I136" s="374"/>
      <c r="J136" s="373"/>
      <c r="K136" s="374"/>
      <c r="L136" s="373"/>
      <c r="M136" s="374"/>
      <c r="N136" s="373"/>
      <c r="O136" s="374"/>
      <c r="P136" s="373"/>
      <c r="Q136" s="374"/>
      <c r="R136" s="373"/>
      <c r="S136" s="374"/>
      <c r="T136" s="373"/>
      <c r="U136" s="374"/>
      <c r="V136" s="373">
        <v>7</v>
      </c>
      <c r="W136" s="374"/>
      <c r="X136" s="373">
        <v>7</v>
      </c>
      <c r="Y136" s="374"/>
      <c r="Z136" s="373"/>
      <c r="AA136" s="374"/>
      <c r="AB136" s="373"/>
      <c r="AC136" s="374"/>
      <c r="AD136" s="373"/>
      <c r="AE136" s="374"/>
      <c r="AF136" s="373"/>
      <c r="AG136" s="374"/>
      <c r="AH136" s="373"/>
      <c r="AI136" s="374"/>
      <c r="AJ136" s="373">
        <v>7</v>
      </c>
      <c r="AK136" s="374"/>
      <c r="AL136" s="373">
        <v>7</v>
      </c>
      <c r="AM136" s="374"/>
      <c r="AN136" s="373"/>
      <c r="AO136" s="374"/>
      <c r="AP136" s="373"/>
      <c r="AQ136" s="374"/>
      <c r="AR136" s="373"/>
      <c r="AS136" s="374"/>
      <c r="AT136" s="373"/>
      <c r="AU136" s="374"/>
      <c r="AV136" s="373"/>
      <c r="AW136" s="374"/>
      <c r="AX136" s="373"/>
      <c r="AY136" s="374"/>
      <c r="AZ136" s="373">
        <v>7</v>
      </c>
      <c r="BA136" s="374"/>
      <c r="BB136" s="373"/>
      <c r="BC136" s="374"/>
      <c r="BD136" s="373"/>
      <c r="BE136" s="374"/>
      <c r="BF136" s="373"/>
      <c r="BG136" s="374"/>
      <c r="BH136" s="373"/>
      <c r="BI136" s="374"/>
      <c r="BJ136" s="373"/>
      <c r="BK136" s="374"/>
      <c r="BL136" s="373"/>
      <c r="BM136" s="374"/>
      <c r="BN136" s="373">
        <v>7</v>
      </c>
      <c r="BO136" s="374"/>
      <c r="BP136" s="373"/>
      <c r="BQ136" s="374"/>
      <c r="BR136" s="380" t="s">
        <v>132</v>
      </c>
      <c r="BS136" s="380"/>
      <c r="BT136" s="112">
        <v>4</v>
      </c>
      <c r="BU136" s="282">
        <f>SUMIFS(H135:BQ135,$H$9:$BQ$9,BT136)</f>
        <v>7</v>
      </c>
      <c r="BV136" s="282">
        <f>SUMIFS(H136:BQ136,$H$9:$BQ$9,BT136)+SUMIFS(H138:BQ138,$H$9:$BQ$9,BT136)/$AR$2</f>
        <v>7</v>
      </c>
      <c r="BW136" s="115" t="s">
        <v>149</v>
      </c>
      <c r="BX136" s="111"/>
      <c r="BY136" s="110"/>
    </row>
    <row r="137" spans="1:82" s="103" customFormat="1" ht="12" customHeight="1">
      <c r="B137" s="447"/>
      <c r="C137" s="410"/>
      <c r="D137" s="450"/>
      <c r="E137" s="419"/>
      <c r="F137" s="419"/>
      <c r="G137" s="114" t="s">
        <v>150</v>
      </c>
      <c r="H137" s="404"/>
      <c r="I137" s="405"/>
      <c r="J137" s="404"/>
      <c r="K137" s="405"/>
      <c r="L137" s="404"/>
      <c r="M137" s="405"/>
      <c r="N137" s="404"/>
      <c r="O137" s="405"/>
      <c r="P137" s="404" t="s">
        <v>195</v>
      </c>
      <c r="Q137" s="405"/>
      <c r="R137" s="404" t="s">
        <v>194</v>
      </c>
      <c r="S137" s="405"/>
      <c r="T137" s="404" t="s">
        <v>194</v>
      </c>
      <c r="U137" s="405"/>
      <c r="V137" s="404"/>
      <c r="W137" s="405"/>
      <c r="X137" s="404"/>
      <c r="Y137" s="405"/>
      <c r="Z137" s="404" t="s">
        <v>195</v>
      </c>
      <c r="AA137" s="405"/>
      <c r="AB137" s="404"/>
      <c r="AC137" s="405"/>
      <c r="AD137" s="404" t="s">
        <v>195</v>
      </c>
      <c r="AE137" s="405"/>
      <c r="AF137" s="404" t="s">
        <v>194</v>
      </c>
      <c r="AG137" s="405"/>
      <c r="AH137" s="404" t="s">
        <v>194</v>
      </c>
      <c r="AI137" s="405"/>
      <c r="AJ137" s="404"/>
      <c r="AK137" s="405"/>
      <c r="AL137" s="404"/>
      <c r="AM137" s="405"/>
      <c r="AN137" s="404" t="s">
        <v>195</v>
      </c>
      <c r="AO137" s="405"/>
      <c r="AP137" s="404" t="s">
        <v>195</v>
      </c>
      <c r="AQ137" s="405"/>
      <c r="AR137" s="404" t="s">
        <v>195</v>
      </c>
      <c r="AS137" s="405"/>
      <c r="AT137" s="404" t="s">
        <v>194</v>
      </c>
      <c r="AU137" s="405"/>
      <c r="AV137" s="404" t="s">
        <v>194</v>
      </c>
      <c r="AW137" s="405"/>
      <c r="AX137" s="404" t="s">
        <v>195</v>
      </c>
      <c r="AY137" s="405"/>
      <c r="AZ137" s="404"/>
      <c r="BA137" s="405"/>
      <c r="BB137" s="404" t="s">
        <v>195</v>
      </c>
      <c r="BC137" s="405"/>
      <c r="BD137" s="404" t="s">
        <v>195</v>
      </c>
      <c r="BE137" s="405"/>
      <c r="BF137" s="404" t="s">
        <v>195</v>
      </c>
      <c r="BG137" s="405"/>
      <c r="BH137" s="404" t="s">
        <v>194</v>
      </c>
      <c r="BI137" s="405"/>
      <c r="BJ137" s="404" t="s">
        <v>194</v>
      </c>
      <c r="BK137" s="405"/>
      <c r="BL137" s="404" t="s">
        <v>195</v>
      </c>
      <c r="BM137" s="405"/>
      <c r="BN137" s="404"/>
      <c r="BO137" s="405"/>
      <c r="BP137" s="350" t="s">
        <v>195</v>
      </c>
      <c r="BQ137" s="351"/>
      <c r="BR137" s="113" t="s">
        <v>151</v>
      </c>
      <c r="BS137" s="282">
        <f>SUMIF($H$5:$BQ$5,1,H135:BQ135)-SUMIFS(H135:BQ135,$H$4:$BQ$4,1,$H$5:$BQ$5,1)</f>
        <v>7</v>
      </c>
      <c r="BT137" s="112">
        <v>5</v>
      </c>
      <c r="BU137" s="282">
        <f>SUMIFS(H135:BQ135,$H$9:$BQ$9,BT137)</f>
        <v>7</v>
      </c>
      <c r="BV137" s="282">
        <f>SUMIFS(H136:BQ136,$H$9:$BQ$9,BT137)+SUMIFS(H138:BQ138,$H$9:$BQ$9,BT137)/$AR$2</f>
        <v>7</v>
      </c>
      <c r="BW137" s="347">
        <f>BR135-SUMIFS(H135:BQ135,H137:BQ137,"&lt;&gt;"&amp;0)</f>
        <v>-1.3333333333333286</v>
      </c>
      <c r="BX137" s="111"/>
      <c r="BY137" s="110"/>
    </row>
    <row r="138" spans="1:82" s="103" customFormat="1" ht="12" customHeight="1" thickBot="1">
      <c r="A138" s="103" t="str">
        <f>B132</f>
        <v>EQUIPIER</v>
      </c>
      <c r="B138" s="448"/>
      <c r="C138" s="411"/>
      <c r="D138" s="451"/>
      <c r="E138" s="420"/>
      <c r="F138" s="420"/>
      <c r="G138" s="109" t="s">
        <v>152</v>
      </c>
      <c r="H138" s="378"/>
      <c r="I138" s="379"/>
      <c r="J138" s="378">
        <v>21</v>
      </c>
      <c r="K138" s="379"/>
      <c r="L138" s="378">
        <v>21</v>
      </c>
      <c r="M138" s="379"/>
      <c r="N138" s="378">
        <v>12</v>
      </c>
      <c r="O138" s="379"/>
      <c r="P138" s="378"/>
      <c r="Q138" s="379"/>
      <c r="R138" s="378"/>
      <c r="S138" s="379"/>
      <c r="T138" s="378"/>
      <c r="U138" s="379"/>
      <c r="V138" s="378"/>
      <c r="W138" s="379"/>
      <c r="X138" s="378"/>
      <c r="Y138" s="379"/>
      <c r="Z138" s="378"/>
      <c r="AA138" s="379"/>
      <c r="AB138" s="378">
        <v>14</v>
      </c>
      <c r="AC138" s="379"/>
      <c r="AD138" s="378"/>
      <c r="AE138" s="379"/>
      <c r="AF138" s="378"/>
      <c r="AG138" s="379"/>
      <c r="AH138" s="378"/>
      <c r="AI138" s="379"/>
      <c r="AJ138" s="378"/>
      <c r="AK138" s="379"/>
      <c r="AL138" s="378"/>
      <c r="AM138" s="379"/>
      <c r="AN138" s="378"/>
      <c r="AO138" s="379"/>
      <c r="AP138" s="378"/>
      <c r="AQ138" s="379"/>
      <c r="AR138" s="378"/>
      <c r="AS138" s="379"/>
      <c r="AT138" s="378"/>
      <c r="AU138" s="379"/>
      <c r="AV138" s="378"/>
      <c r="AW138" s="379"/>
      <c r="AX138" s="378"/>
      <c r="AY138" s="379"/>
      <c r="AZ138" s="378"/>
      <c r="BA138" s="379"/>
      <c r="BB138" s="378"/>
      <c r="BC138" s="379"/>
      <c r="BD138" s="378"/>
      <c r="BE138" s="379"/>
      <c r="BF138" s="378"/>
      <c r="BG138" s="379"/>
      <c r="BH138" s="378"/>
      <c r="BI138" s="379"/>
      <c r="BJ138" s="378"/>
      <c r="BK138" s="379"/>
      <c r="BL138" s="378"/>
      <c r="BM138" s="379"/>
      <c r="BN138" s="378"/>
      <c r="BO138" s="379"/>
      <c r="BP138" s="378"/>
      <c r="BQ138" s="379"/>
      <c r="BR138" s="108" t="s">
        <v>82</v>
      </c>
      <c r="BS138" s="106">
        <f>SUMIF($H$4:$BP$4,1,H135:BQ135)</f>
        <v>7</v>
      </c>
      <c r="BT138" s="107">
        <v>6</v>
      </c>
      <c r="BU138" s="106">
        <f>SUMIFS(H135:BQ135,$H$9:$BQ$9,BT138)</f>
        <v>0</v>
      </c>
      <c r="BV138" s="106">
        <f>SUMIFS(H135:BQ135,$H$9:$BQ$9,BT138)+SUMIFS(H136:BQ136,$H$9:$BQ$9,BT138)</f>
        <v>0</v>
      </c>
      <c r="BW138" s="377"/>
      <c r="BX138" s="105"/>
      <c r="BY138" s="104"/>
    </row>
    <row r="139" spans="1:82" s="103" customFormat="1" ht="12" customHeight="1">
      <c r="A139" s="103" t="str">
        <f>B139</f>
        <v>FEMME DE CHAMBRE</v>
      </c>
      <c r="B139" s="446" t="s">
        <v>170</v>
      </c>
      <c r="C139" s="409"/>
      <c r="D139" s="449"/>
      <c r="E139" s="415">
        <v>108.33</v>
      </c>
      <c r="F139" s="418">
        <f>IFERROR(VLOOKUP(E139,$CN$3:$CP$15,2,FALSE),"")</f>
        <v>5</v>
      </c>
      <c r="G139" s="122" t="s">
        <v>131</v>
      </c>
      <c r="H139" s="121"/>
      <c r="I139" s="121"/>
      <c r="J139" s="121"/>
      <c r="K139" s="121"/>
      <c r="L139" s="121"/>
      <c r="M139" s="121"/>
      <c r="N139" s="121">
        <v>10</v>
      </c>
      <c r="O139" s="121"/>
      <c r="P139" s="121">
        <v>10</v>
      </c>
      <c r="Q139" s="121"/>
      <c r="R139" s="121">
        <v>10</v>
      </c>
      <c r="S139" s="121"/>
      <c r="T139" s="121"/>
      <c r="U139" s="121"/>
      <c r="V139" s="121"/>
      <c r="W139" s="121"/>
      <c r="X139" s="121"/>
      <c r="Y139" s="121"/>
      <c r="Z139" s="121">
        <v>10</v>
      </c>
      <c r="AA139" s="121"/>
      <c r="AB139" s="121">
        <v>10</v>
      </c>
      <c r="AC139" s="121"/>
      <c r="AD139" s="121">
        <v>10</v>
      </c>
      <c r="AE139" s="121"/>
      <c r="AF139" s="121">
        <v>10</v>
      </c>
      <c r="AG139" s="121"/>
      <c r="AH139" s="121">
        <v>10</v>
      </c>
      <c r="AI139" s="121"/>
      <c r="AJ139" s="121"/>
      <c r="AK139" s="121"/>
      <c r="AL139" s="121"/>
      <c r="AM139" s="121"/>
      <c r="AN139" s="121"/>
      <c r="AO139" s="121"/>
      <c r="AP139" s="121">
        <v>10</v>
      </c>
      <c r="AQ139" s="121"/>
      <c r="AR139" s="121">
        <v>10</v>
      </c>
      <c r="AS139" s="121"/>
      <c r="AT139" s="127">
        <v>10</v>
      </c>
      <c r="AU139" s="125"/>
      <c r="AV139" s="125">
        <v>10</v>
      </c>
      <c r="AW139" s="125"/>
      <c r="AX139" s="125"/>
      <c r="AY139" s="125"/>
      <c r="AZ139" s="121"/>
      <c r="BA139" s="121"/>
      <c r="BB139" s="125"/>
      <c r="BC139" s="125"/>
      <c r="BD139" s="125">
        <v>10</v>
      </c>
      <c r="BE139" s="125"/>
      <c r="BF139" s="121">
        <v>10</v>
      </c>
      <c r="BG139" s="121"/>
      <c r="BH139" s="121">
        <v>10</v>
      </c>
      <c r="BI139" s="121"/>
      <c r="BJ139" s="121">
        <v>10</v>
      </c>
      <c r="BK139" s="121"/>
      <c r="BL139" s="121"/>
      <c r="BM139" s="121"/>
      <c r="BN139" s="121"/>
      <c r="BO139" s="121"/>
      <c r="BP139" s="125"/>
      <c r="BQ139" s="125"/>
      <c r="BR139" s="367" t="s">
        <v>132</v>
      </c>
      <c r="BS139" s="368"/>
      <c r="BT139" s="120" t="s">
        <v>117</v>
      </c>
      <c r="BU139" s="120" t="s">
        <v>133</v>
      </c>
      <c r="BV139" s="120" t="s">
        <v>134</v>
      </c>
      <c r="BW139" s="118" t="s">
        <v>135</v>
      </c>
      <c r="BX139" s="119"/>
      <c r="BY139" s="118"/>
      <c r="CB139" s="101"/>
      <c r="CC139" s="101"/>
      <c r="CD139" s="101"/>
    </row>
    <row r="140" spans="1:82" s="103" customFormat="1" ht="12" customHeight="1">
      <c r="B140" s="447"/>
      <c r="C140" s="410"/>
      <c r="D140" s="450"/>
      <c r="E140" s="416"/>
      <c r="F140" s="419"/>
      <c r="G140" s="114" t="s">
        <v>140</v>
      </c>
      <c r="H140" s="117"/>
      <c r="I140" s="117"/>
      <c r="J140" s="117"/>
      <c r="K140" s="117"/>
      <c r="L140" s="117"/>
      <c r="M140" s="117"/>
      <c r="N140" s="117">
        <v>15</v>
      </c>
      <c r="O140" s="117"/>
      <c r="P140" s="117">
        <v>15</v>
      </c>
      <c r="Q140" s="117"/>
      <c r="R140" s="117">
        <v>15</v>
      </c>
      <c r="S140" s="117"/>
      <c r="T140" s="117"/>
      <c r="U140" s="117"/>
      <c r="V140" s="117"/>
      <c r="W140" s="117"/>
      <c r="X140" s="117"/>
      <c r="Y140" s="117"/>
      <c r="Z140" s="117">
        <v>14.3</v>
      </c>
      <c r="AA140" s="117"/>
      <c r="AB140" s="117">
        <v>15</v>
      </c>
      <c r="AC140" s="117"/>
      <c r="AD140" s="117">
        <v>15</v>
      </c>
      <c r="AE140" s="117"/>
      <c r="AF140" s="117">
        <v>15</v>
      </c>
      <c r="AG140" s="117"/>
      <c r="AH140" s="117">
        <v>15</v>
      </c>
      <c r="AI140" s="117"/>
      <c r="AJ140" s="117"/>
      <c r="AK140" s="117"/>
      <c r="AL140" s="117"/>
      <c r="AM140" s="117"/>
      <c r="AN140" s="117"/>
      <c r="AO140" s="117"/>
      <c r="AP140" s="117">
        <v>14</v>
      </c>
      <c r="AQ140" s="117">
        <v>30</v>
      </c>
      <c r="AR140" s="117">
        <v>15</v>
      </c>
      <c r="AS140" s="117"/>
      <c r="AT140" s="126">
        <v>15</v>
      </c>
      <c r="AU140" s="124"/>
      <c r="AV140" s="124">
        <v>15</v>
      </c>
      <c r="AW140" s="124"/>
      <c r="AX140" s="124"/>
      <c r="AY140" s="124"/>
      <c r="AZ140" s="117"/>
      <c r="BA140" s="117"/>
      <c r="BB140" s="124"/>
      <c r="BC140" s="124"/>
      <c r="BD140" s="124">
        <v>14</v>
      </c>
      <c r="BE140" s="124"/>
      <c r="BF140" s="117">
        <v>15</v>
      </c>
      <c r="BG140" s="117"/>
      <c r="BH140" s="117">
        <v>14</v>
      </c>
      <c r="BI140" s="117"/>
      <c r="BJ140" s="117">
        <v>14</v>
      </c>
      <c r="BK140" s="117"/>
      <c r="BL140" s="117"/>
      <c r="BM140" s="117"/>
      <c r="BN140" s="117"/>
      <c r="BO140" s="117"/>
      <c r="BP140" s="124"/>
      <c r="BQ140" s="124"/>
      <c r="BR140" s="369">
        <f>SUM(H142:BQ142)</f>
        <v>75.8</v>
      </c>
      <c r="BS140" s="370"/>
      <c r="BT140" s="112">
        <v>1</v>
      </c>
      <c r="BU140" s="282">
        <f>SUMIFS(H142:BQ142,$H$9:$BQ$9,BT140)</f>
        <v>0</v>
      </c>
      <c r="BV140" s="282">
        <f>SUMIFS(H143:BQ143,$H$9:$BQ$9,BT140)+SUMIFS(H145:BQ145,$H$9:$BQ$9,BT140)/$AR$2</f>
        <v>0</v>
      </c>
      <c r="BW140" s="347">
        <f>IFERROR((BR140-E139+((COUNTA(H144:BQ144)-COUNTIF(H144:BQ144,"R")-COUNT(H144:BQ144))*F139)),"")</f>
        <v>-7.5300000000000011</v>
      </c>
      <c r="BX140" s="116"/>
      <c r="BY140" s="110"/>
    </row>
    <row r="141" spans="1:82" s="103" customFormat="1" ht="12" customHeight="1">
      <c r="B141" s="447"/>
      <c r="C141" s="410"/>
      <c r="D141" s="450"/>
      <c r="E141" s="416"/>
      <c r="F141" s="419"/>
      <c r="G141" s="114" t="s">
        <v>143</v>
      </c>
      <c r="H141" s="350"/>
      <c r="I141" s="351"/>
      <c r="J141" s="350"/>
      <c r="K141" s="351"/>
      <c r="L141" s="350"/>
      <c r="M141" s="351"/>
      <c r="N141" s="350"/>
      <c r="O141" s="351"/>
      <c r="P141" s="350"/>
      <c r="Q141" s="351"/>
      <c r="R141" s="350"/>
      <c r="S141" s="351"/>
      <c r="T141" s="350"/>
      <c r="U141" s="351"/>
      <c r="V141" s="350"/>
      <c r="W141" s="351"/>
      <c r="X141" s="350"/>
      <c r="Y141" s="351"/>
      <c r="Z141" s="350"/>
      <c r="AA141" s="351"/>
      <c r="AB141" s="350"/>
      <c r="AC141" s="351"/>
      <c r="AD141" s="350"/>
      <c r="AE141" s="351"/>
      <c r="AF141" s="350"/>
      <c r="AG141" s="351"/>
      <c r="AH141" s="350"/>
      <c r="AI141" s="351"/>
      <c r="AJ141" s="350"/>
      <c r="AK141" s="351"/>
      <c r="AL141" s="350"/>
      <c r="AM141" s="351"/>
      <c r="AN141" s="350"/>
      <c r="AO141" s="351"/>
      <c r="AP141" s="350"/>
      <c r="AQ141" s="351"/>
      <c r="AR141" s="350"/>
      <c r="AS141" s="351"/>
      <c r="AT141" s="470"/>
      <c r="AU141" s="471"/>
      <c r="AV141" s="470"/>
      <c r="AW141" s="471"/>
      <c r="AX141" s="470"/>
      <c r="AY141" s="471"/>
      <c r="AZ141" s="350"/>
      <c r="BA141" s="351"/>
      <c r="BB141" s="470"/>
      <c r="BC141" s="471"/>
      <c r="BD141" s="470"/>
      <c r="BE141" s="471"/>
      <c r="BF141" s="350"/>
      <c r="BG141" s="351"/>
      <c r="BH141" s="350"/>
      <c r="BI141" s="351"/>
      <c r="BJ141" s="350"/>
      <c r="BK141" s="351"/>
      <c r="BL141" s="350"/>
      <c r="BM141" s="351"/>
      <c r="BN141" s="350"/>
      <c r="BO141" s="351"/>
      <c r="BP141" s="470"/>
      <c r="BQ141" s="471"/>
      <c r="BR141" s="369" t="s">
        <v>144</v>
      </c>
      <c r="BS141" s="370"/>
      <c r="BT141" s="112">
        <v>2</v>
      </c>
      <c r="BU141" s="282">
        <f>SUMIFS(H142:BQ142,$H$9:$BQ$9,BT141)</f>
        <v>19.3</v>
      </c>
      <c r="BV141" s="282">
        <f>SUMIFS(H143:BQ143,$H$9:$BQ$9,BT141)+SUMIFS(H145:BQ145,$H$9:$BQ$9,BT141)/$AR$2</f>
        <v>18.666666666666668</v>
      </c>
      <c r="BW141" s="348"/>
      <c r="BX141" s="116"/>
      <c r="BY141" s="110"/>
    </row>
    <row r="142" spans="1:82" s="103" customFormat="1" ht="12" customHeight="1">
      <c r="B142" s="447"/>
      <c r="C142" s="410"/>
      <c r="D142" s="450"/>
      <c r="E142" s="416"/>
      <c r="F142" s="419"/>
      <c r="G142" s="114" t="s">
        <v>147</v>
      </c>
      <c r="H142" s="369">
        <f>IF(H140&lt;H139,(24*60-(H139*60+I139)+(H140*60+I140)-H141)/60,((H140*60+I140)-(H139*60+I139)-H141)/60)</f>
        <v>0</v>
      </c>
      <c r="I142" s="370"/>
      <c r="J142" s="369">
        <f>IF(J140&lt;J139,(24*60-(J139*60+K139)+(J140*60+K140)-J141)/60,((J140*60+K140)-(J139*60+K139)-J141)/60)</f>
        <v>0</v>
      </c>
      <c r="K142" s="370"/>
      <c r="L142" s="369">
        <f>IF(L140&lt;L139,(24*60-(L139*60+M139)+(L140*60+M140)-L141)/60,((L140*60+M140)-(L139*60+M139)-L141)/60)</f>
        <v>0</v>
      </c>
      <c r="M142" s="370"/>
      <c r="N142" s="369">
        <v>5</v>
      </c>
      <c r="O142" s="370"/>
      <c r="P142" s="369">
        <v>5</v>
      </c>
      <c r="Q142" s="370"/>
      <c r="R142" s="369">
        <v>5</v>
      </c>
      <c r="S142" s="370"/>
      <c r="T142" s="369"/>
      <c r="U142" s="370"/>
      <c r="V142" s="369">
        <f>IF(V140&lt;V139,(24*60-(V139*60+W139)+(V140*60+W140)-V141)/60,((V140*60+W140)-(V139*60+W139)-V141)/60)</f>
        <v>0</v>
      </c>
      <c r="W142" s="370"/>
      <c r="X142" s="369">
        <f>IF(X140&lt;X139,(24*60-(X139*60+Y139)+(X140*60+Y140)-X141)/60,((X140*60+Y140)-(X139*60+Y139)-X141)/60)</f>
        <v>0</v>
      </c>
      <c r="Y142" s="370"/>
      <c r="Z142" s="369">
        <f>IF(Z140&lt;Z139,(24*60-(Z139*60+AA139)+(Z140*60+AA140)-Z141)/60,((Z140*60+AA140)-(Z139*60+AA139)-Z141)/60)</f>
        <v>4.3</v>
      </c>
      <c r="AA142" s="370"/>
      <c r="AB142" s="369">
        <f>IF(AB140&lt;AB139,(24*60-(AB139*60+AC139)+(AB140*60+AC140)-AB141)/60,((AB140*60+AC140)-(AB139*60+AC139)-AB141)/60)</f>
        <v>5</v>
      </c>
      <c r="AC142" s="370"/>
      <c r="AD142" s="369">
        <f>IF(AD140&lt;AD139,(24*60-(AD139*60+AE139)+(AD140*60+AE140)-AD141)/60,((AD140*60+AE140)-(AD139*60+AE139)-AD141)/60)</f>
        <v>5</v>
      </c>
      <c r="AE142" s="370"/>
      <c r="AF142" s="369">
        <f>IF(AF140&lt;AF139,(24*60-(AF139*60+AG139)+(AF140*60+AG140)-AF141)/60,((AF140*60+AG140)-(AF139*60+AG139)-AF141)/60)</f>
        <v>5</v>
      </c>
      <c r="AG142" s="370"/>
      <c r="AH142" s="369">
        <f>IF(AH140&lt;AH139,(24*60-(AH139*60+AI139)+(AH140*60+AI140)-AH141)/60,((AH140*60+AI140)-(AH139*60+AI139)-AH141)/60)</f>
        <v>5</v>
      </c>
      <c r="AI142" s="370"/>
      <c r="AJ142" s="369">
        <f>IF(AJ140&lt;AJ139,(24*60-(AJ139*60+AK139)+(AJ140*60+AK140)-AJ141)/60,((AJ140*60+AK140)-(AJ139*60+AK139)-AJ141)/60)</f>
        <v>0</v>
      </c>
      <c r="AK142" s="370"/>
      <c r="AL142" s="369">
        <f>IF(AL140&lt;AL139,(24*60-(AL139*60+AM139)+(AL140*60+AM140)-AL141)/60,((AL140*60+AM140)-(AL139*60+AM139)-AL141)/60)</f>
        <v>0</v>
      </c>
      <c r="AM142" s="370"/>
      <c r="AN142" s="369">
        <f>IF(AN140&lt;AN139,(24*60-(AN139*60+AO139)+(AN140*60+AO140)-AN141)/60,((AN140*60+AO140)-(AN139*60+AO139)-AN141)/60)</f>
        <v>0</v>
      </c>
      <c r="AO142" s="370"/>
      <c r="AP142" s="369">
        <f>IF(AP140&lt;AP139,(24*60-(AP139*60+AQ139)+(AP140*60+AQ140)-AP141)/60,((AP140*60+AQ140)-(AP139*60+AQ139)-AP141)/60)</f>
        <v>4.5</v>
      </c>
      <c r="AQ142" s="370"/>
      <c r="AR142" s="369">
        <f>IF(AR140&lt;AR139,(24*60-(AR139*60+AS139)+(AR140*60+AS140)-AR141)/60,((AR140*60+AS140)-(AR139*60+AS139)-AR141)/60)</f>
        <v>5</v>
      </c>
      <c r="AS142" s="370"/>
      <c r="AT142" s="472">
        <f>IF(AT140&lt;AT139,(24*60-(AT139*60+AU139)+(AT140*60+AU140)-AT141)/60,((AT140*60+AU140)-(AT139*60+AU139)-AT141)/60)</f>
        <v>5</v>
      </c>
      <c r="AU142" s="473"/>
      <c r="AV142" s="472">
        <f>IF(AV140&lt;AV139,(24*60-(AV139*60+AW139)+(AV140*60+AW140)-AV141)/60,((AV140*60+AW140)-(AV139*60+AW139)-AV141)/60)</f>
        <v>5</v>
      </c>
      <c r="AW142" s="473"/>
      <c r="AX142" s="472">
        <f>IF(AX140&lt;AX139,(24*60-(AX139*60+AY139)+(AX140*60+AY140)-AX141)/60,((AX140*60+AY140)-(AX139*60+AY139)-AX141)/60)</f>
        <v>0</v>
      </c>
      <c r="AY142" s="473"/>
      <c r="AZ142" s="369">
        <f>IF(AZ140&lt;AZ139,(24*60-(AZ139*60+BA139)+(AZ140*60+BA140)-AZ141)/60,((AZ140*60+BA140)-(AZ139*60+BA139)-AZ141)/60)</f>
        <v>0</v>
      </c>
      <c r="BA142" s="370"/>
      <c r="BB142" s="472">
        <f>IF(BB140&lt;BB139,(24*60-(BB139*60+BC139)+(BB140*60+BC140)-BB141)/60,((BB140*60+BC140)-(BB139*60+BC139)-BB141)/60)</f>
        <v>0</v>
      </c>
      <c r="BC142" s="473"/>
      <c r="BD142" s="472">
        <f>IF(BD140&lt;BD139,(24*60-(BD139*60+BE139)+(BD140*60+BE140)-BD141)/60,((BD140*60+BE140)-(BD139*60+BE139)-BD141)/60)</f>
        <v>4</v>
      </c>
      <c r="BE142" s="473"/>
      <c r="BF142" s="369">
        <f>IF(BF140&lt;BF139,(24*60-(BF139*60+BG139)+(BF140*60+BG140)-BF141)/60,((BF140*60+BG140)-(BF139*60+BG139)-BF141)/60)</f>
        <v>5</v>
      </c>
      <c r="BG142" s="370"/>
      <c r="BH142" s="369">
        <f>IF(BH140&lt;BH139,(24*60-(BH139*60+BI139)+(BH140*60+BI140)-BH141)/60,((BH140*60+BI140)-(BH139*60+BI139)-BH141)/60)</f>
        <v>4</v>
      </c>
      <c r="BI142" s="370"/>
      <c r="BJ142" s="369">
        <f>IF(BJ140&lt;BJ139,(24*60-(BJ139*60+BK139)+(BJ140*60+BK140)-BJ141)/60,((BJ140*60+BK140)-(BJ139*60+BK139)-BJ141)/60)</f>
        <v>4</v>
      </c>
      <c r="BK142" s="370"/>
      <c r="BL142" s="369">
        <f>IF(BL140&lt;BL139,(24*60-(BL139*60+BM139)+(BL140*60+BM140)-BL141)/60,((BL140*60+BM140)-(BL139*60+BM139)-BL141)/60)</f>
        <v>0</v>
      </c>
      <c r="BM142" s="370"/>
      <c r="BN142" s="369">
        <f>IF(BN140&lt;BN139,(24*60-(BN139*60+BO139)+(BN140*60+BO140)-BN141)/60,((BN140*60+BO140)-(BN139*60+BO139)-BN141)/60)</f>
        <v>0</v>
      </c>
      <c r="BO142" s="370"/>
      <c r="BP142" s="472">
        <f>IF(BP140&lt;BP139,(24*60-(BP139*60+BQ139)+(BP140*60+BQ140)-BP141)/60,((BP140*60+BQ140)-(BP139*60+BQ139)-BP141)/60)</f>
        <v>0</v>
      </c>
      <c r="BQ142" s="473"/>
      <c r="BR142" s="380">
        <f>SUM(H143:BQ143)+SUM(H145:BP145)/$AR$2</f>
        <v>78.333333333333329</v>
      </c>
      <c r="BS142" s="380"/>
      <c r="BT142" s="112">
        <v>3</v>
      </c>
      <c r="BU142" s="282">
        <f>SUMIFS(H142:BQ142,$H$9:$BQ$9,BT142)</f>
        <v>20</v>
      </c>
      <c r="BV142" s="282">
        <f>SUMIFS(H143:BQ143,$H$9:$BQ$9,BT142)+SUMIFS(H145:BQ145,$H$9:$BQ$9,BT142)/$AR$2</f>
        <v>19.333333333333332</v>
      </c>
      <c r="BW142" s="349"/>
      <c r="BX142" s="116"/>
      <c r="BY142" s="110"/>
    </row>
    <row r="143" spans="1:82" s="103" customFormat="1" ht="12" customHeight="1">
      <c r="B143" s="447"/>
      <c r="C143" s="410"/>
      <c r="D143" s="450"/>
      <c r="E143" s="416"/>
      <c r="F143" s="419"/>
      <c r="G143" s="114" t="s">
        <v>148</v>
      </c>
      <c r="H143" s="373"/>
      <c r="I143" s="374"/>
      <c r="J143" s="373"/>
      <c r="K143" s="374"/>
      <c r="L143" s="373"/>
      <c r="M143" s="374"/>
      <c r="N143" s="373"/>
      <c r="O143" s="374"/>
      <c r="P143" s="373"/>
      <c r="Q143" s="374"/>
      <c r="R143" s="373"/>
      <c r="S143" s="374"/>
      <c r="T143" s="373"/>
      <c r="U143" s="374"/>
      <c r="V143" s="373"/>
      <c r="W143" s="374"/>
      <c r="X143" s="373"/>
      <c r="Y143" s="374"/>
      <c r="Z143" s="373"/>
      <c r="AA143" s="374"/>
      <c r="AB143" s="373"/>
      <c r="AC143" s="374"/>
      <c r="AD143" s="373"/>
      <c r="AE143" s="374"/>
      <c r="AF143" s="373"/>
      <c r="AG143" s="374"/>
      <c r="AH143" s="373"/>
      <c r="AI143" s="374"/>
      <c r="AJ143" s="373"/>
      <c r="AK143" s="374"/>
      <c r="AL143" s="373"/>
      <c r="AM143" s="374"/>
      <c r="AN143" s="373"/>
      <c r="AO143" s="374"/>
      <c r="AP143" s="373"/>
      <c r="AQ143" s="374"/>
      <c r="AR143" s="373"/>
      <c r="AS143" s="374"/>
      <c r="AT143" s="474"/>
      <c r="AU143" s="475"/>
      <c r="AV143" s="474"/>
      <c r="AW143" s="475"/>
      <c r="AX143" s="474"/>
      <c r="AY143" s="475"/>
      <c r="AZ143" s="373"/>
      <c r="BA143" s="374"/>
      <c r="BB143" s="474"/>
      <c r="BC143" s="475"/>
      <c r="BD143" s="474"/>
      <c r="BE143" s="475"/>
      <c r="BF143" s="373"/>
      <c r="BG143" s="374"/>
      <c r="BH143" s="373"/>
      <c r="BI143" s="374"/>
      <c r="BJ143" s="373"/>
      <c r="BK143" s="374"/>
      <c r="BL143" s="373"/>
      <c r="BM143" s="374"/>
      <c r="BN143" s="373"/>
      <c r="BO143" s="374"/>
      <c r="BP143" s="474"/>
      <c r="BQ143" s="475"/>
      <c r="BR143" s="380" t="s">
        <v>132</v>
      </c>
      <c r="BS143" s="380"/>
      <c r="BT143" s="112">
        <v>4</v>
      </c>
      <c r="BU143" s="282">
        <f>SUMIFS(H142:BQ142,$H$9:$BQ$9,BT143)</f>
        <v>19.5</v>
      </c>
      <c r="BV143" s="282">
        <f>SUMIFS(H143:BQ143,$H$9:$BQ$9,BT143)+SUMIFS(H145:BQ145,$H$9:$BQ$9,BT143)/$AR$2</f>
        <v>21.666666666666668</v>
      </c>
      <c r="BW143" s="115" t="s">
        <v>149</v>
      </c>
      <c r="BX143" s="111"/>
      <c r="BY143" s="110"/>
    </row>
    <row r="144" spans="1:82" s="103" customFormat="1" ht="12" customHeight="1">
      <c r="B144" s="447"/>
      <c r="C144" s="410"/>
      <c r="D144" s="450"/>
      <c r="E144" s="416"/>
      <c r="F144" s="419"/>
      <c r="G144" s="114" t="s">
        <v>150</v>
      </c>
      <c r="H144" s="375" t="s">
        <v>197</v>
      </c>
      <c r="I144" s="376"/>
      <c r="J144" s="375" t="s">
        <v>194</v>
      </c>
      <c r="K144" s="376"/>
      <c r="L144" s="375" t="s">
        <v>194</v>
      </c>
      <c r="M144" s="376"/>
      <c r="N144" s="375"/>
      <c r="O144" s="376"/>
      <c r="P144" s="375"/>
      <c r="Q144" s="376"/>
      <c r="R144" s="375"/>
      <c r="S144" s="376"/>
      <c r="T144" s="375" t="s">
        <v>195</v>
      </c>
      <c r="U144" s="376"/>
      <c r="V144" s="375" t="s">
        <v>194</v>
      </c>
      <c r="W144" s="376"/>
      <c r="X144" s="375" t="s">
        <v>194</v>
      </c>
      <c r="Y144" s="376"/>
      <c r="Z144" s="375"/>
      <c r="AA144" s="376"/>
      <c r="AB144" s="375"/>
      <c r="AC144" s="376"/>
      <c r="AD144" s="375"/>
      <c r="AE144" s="376"/>
      <c r="AF144" s="375"/>
      <c r="AG144" s="376"/>
      <c r="AH144" s="375"/>
      <c r="AI144" s="376"/>
      <c r="AJ144" s="375" t="s">
        <v>194</v>
      </c>
      <c r="AK144" s="376"/>
      <c r="AL144" s="375" t="s">
        <v>195</v>
      </c>
      <c r="AM144" s="376"/>
      <c r="AN144" s="375" t="s">
        <v>194</v>
      </c>
      <c r="AO144" s="376"/>
      <c r="AP144" s="375"/>
      <c r="AQ144" s="376"/>
      <c r="AR144" s="375"/>
      <c r="AS144" s="376"/>
      <c r="AT144" s="375"/>
      <c r="AU144" s="376"/>
      <c r="AV144" s="375"/>
      <c r="AW144" s="376"/>
      <c r="AX144" s="375" t="s">
        <v>194</v>
      </c>
      <c r="AY144" s="376"/>
      <c r="AZ144" s="375" t="s">
        <v>194</v>
      </c>
      <c r="BA144" s="376"/>
      <c r="BB144" s="375" t="s">
        <v>195</v>
      </c>
      <c r="BC144" s="376"/>
      <c r="BD144" s="375"/>
      <c r="BE144" s="376"/>
      <c r="BF144" s="375"/>
      <c r="BG144" s="376"/>
      <c r="BH144" s="375"/>
      <c r="BI144" s="376"/>
      <c r="BJ144" s="375"/>
      <c r="BK144" s="376"/>
      <c r="BL144" s="375" t="s">
        <v>194</v>
      </c>
      <c r="BM144" s="376"/>
      <c r="BN144" s="375" t="s">
        <v>195</v>
      </c>
      <c r="BO144" s="376"/>
      <c r="BP144" s="375" t="s">
        <v>194</v>
      </c>
      <c r="BQ144" s="376"/>
      <c r="BR144" s="113" t="s">
        <v>151</v>
      </c>
      <c r="BS144" s="282">
        <f>SUMIF($H$5:$BQ$5,1,H142:BQ142)-SUMIFS(H142:BQ142,$H$4:$BQ$4,1,$H$5:$BQ$5,1)</f>
        <v>4.3</v>
      </c>
      <c r="BT144" s="112">
        <v>5</v>
      </c>
      <c r="BU144" s="282">
        <f>SUMIFS(H142:BQ142,$H$9:$BQ$9,BT144)</f>
        <v>17</v>
      </c>
      <c r="BV144" s="282">
        <f>SUMIFS(H143:BQ143,$H$9:$BQ$9,BT144)+SUMIFS(H145:BQ145,$H$9:$BQ$9,BT144)/$AR$2</f>
        <v>18.666666666666668</v>
      </c>
      <c r="BW144" s="347">
        <f>BR142-SUMIFS(H142:BQ142,H144:BQ144,"&lt;&gt;"&amp;0)</f>
        <v>2.5333333333333314</v>
      </c>
      <c r="BX144" s="111"/>
      <c r="BY144" s="110"/>
    </row>
    <row r="145" spans="1:82" s="103" customFormat="1" ht="12" customHeight="1" thickBot="1">
      <c r="A145" s="103" t="str">
        <f>B139</f>
        <v>FEMME DE CHAMBRE</v>
      </c>
      <c r="B145" s="448"/>
      <c r="C145" s="411"/>
      <c r="D145" s="451"/>
      <c r="E145" s="417"/>
      <c r="F145" s="420"/>
      <c r="G145" s="109" t="s">
        <v>152</v>
      </c>
      <c r="H145" s="378"/>
      <c r="I145" s="379"/>
      <c r="J145" s="378"/>
      <c r="K145" s="379"/>
      <c r="L145" s="378"/>
      <c r="M145" s="379"/>
      <c r="N145" s="378">
        <v>13</v>
      </c>
      <c r="O145" s="379"/>
      <c r="P145" s="378">
        <v>16</v>
      </c>
      <c r="Q145" s="379"/>
      <c r="R145" s="378">
        <v>15</v>
      </c>
      <c r="S145" s="379"/>
      <c r="T145" s="381"/>
      <c r="U145" s="382"/>
      <c r="V145" s="381"/>
      <c r="W145" s="382"/>
      <c r="X145" s="381"/>
      <c r="Y145" s="382"/>
      <c r="Z145" s="381">
        <v>12</v>
      </c>
      <c r="AA145" s="382"/>
      <c r="AB145" s="378">
        <v>14</v>
      </c>
      <c r="AC145" s="379"/>
      <c r="AD145" s="378">
        <v>14</v>
      </c>
      <c r="AE145" s="379"/>
      <c r="AF145" s="378">
        <v>16</v>
      </c>
      <c r="AG145" s="379"/>
      <c r="AH145" s="378">
        <v>14</v>
      </c>
      <c r="AI145" s="379"/>
      <c r="AJ145" s="381"/>
      <c r="AK145" s="382"/>
      <c r="AL145" s="381"/>
      <c r="AM145" s="382"/>
      <c r="AN145" s="378"/>
      <c r="AO145" s="379"/>
      <c r="AP145" s="378">
        <v>14</v>
      </c>
      <c r="AQ145" s="379"/>
      <c r="AR145" s="378">
        <v>17</v>
      </c>
      <c r="AS145" s="379"/>
      <c r="AT145" s="478">
        <v>16</v>
      </c>
      <c r="AU145" s="479"/>
      <c r="AV145" s="378">
        <v>18</v>
      </c>
      <c r="AW145" s="379"/>
      <c r="AX145" s="378"/>
      <c r="AY145" s="379"/>
      <c r="AZ145" s="381"/>
      <c r="BA145" s="382"/>
      <c r="BB145" s="476"/>
      <c r="BC145" s="477"/>
      <c r="BD145" s="478">
        <v>14</v>
      </c>
      <c r="BE145" s="479"/>
      <c r="BF145" s="381">
        <v>15</v>
      </c>
      <c r="BG145" s="382"/>
      <c r="BH145" s="378">
        <v>14</v>
      </c>
      <c r="BI145" s="379"/>
      <c r="BJ145" s="378">
        <v>13</v>
      </c>
      <c r="BK145" s="379"/>
      <c r="BL145" s="378"/>
      <c r="BM145" s="379"/>
      <c r="BN145" s="378"/>
      <c r="BO145" s="379"/>
      <c r="BP145" s="476"/>
      <c r="BQ145" s="477"/>
      <c r="BR145" s="108" t="s">
        <v>82</v>
      </c>
      <c r="BS145" s="106">
        <f>SUMIF($H$4:$BP$4,1,H142:BQ142)</f>
        <v>0</v>
      </c>
      <c r="BT145" s="107">
        <v>6</v>
      </c>
      <c r="BU145" s="106">
        <f>SUMIFS(H142:BQ142,$H$9:$BQ$9,BT145)</f>
        <v>0</v>
      </c>
      <c r="BV145" s="106">
        <f>SUMIFS(H142:BQ142,$H$9:$BQ$9,BT145)+SUMIFS(H143:BQ143,$H$9:$BQ$9,BT145)</f>
        <v>0</v>
      </c>
      <c r="BW145" s="377"/>
      <c r="BX145" s="105"/>
      <c r="BY145" s="104"/>
    </row>
    <row r="146" spans="1:82" s="103" customFormat="1" ht="12" customHeight="1">
      <c r="A146" s="103" t="str">
        <f>B146</f>
        <v>EQUIPIER</v>
      </c>
      <c r="B146" s="458" t="s">
        <v>168</v>
      </c>
      <c r="C146" s="409"/>
      <c r="D146" s="461"/>
      <c r="E146" s="480">
        <v>151.66999999999999</v>
      </c>
      <c r="F146" s="418">
        <f>IFERROR(VLOOKUP(E146,$CN$3:$CP$15,2,FALSE),"")</f>
        <v>7</v>
      </c>
      <c r="G146" s="122" t="s">
        <v>131</v>
      </c>
      <c r="H146" s="121"/>
      <c r="I146" s="121"/>
      <c r="J146" s="121">
        <v>8</v>
      </c>
      <c r="K146" s="121"/>
      <c r="L146" s="121">
        <v>8</v>
      </c>
      <c r="M146" s="121"/>
      <c r="N146" s="121">
        <v>8</v>
      </c>
      <c r="O146" s="121"/>
      <c r="P146" s="121">
        <v>8</v>
      </c>
      <c r="Q146" s="121"/>
      <c r="R146" s="121">
        <v>8</v>
      </c>
      <c r="S146" s="121"/>
      <c r="T146" s="121">
        <v>8</v>
      </c>
      <c r="U146" s="121"/>
      <c r="V146" s="121"/>
      <c r="W146" s="121"/>
      <c r="X146" s="121"/>
      <c r="Y146" s="121"/>
      <c r="Z146" s="121">
        <v>8</v>
      </c>
      <c r="AA146" s="121"/>
      <c r="AB146" s="121">
        <v>8</v>
      </c>
      <c r="AC146" s="121"/>
      <c r="AD146" s="121">
        <v>8</v>
      </c>
      <c r="AE146" s="121"/>
      <c r="AF146" s="121">
        <v>8</v>
      </c>
      <c r="AG146" s="121"/>
      <c r="AH146" s="121">
        <v>8</v>
      </c>
      <c r="AI146" s="121"/>
      <c r="AJ146" s="121"/>
      <c r="AK146" s="121"/>
      <c r="AL146" s="121"/>
      <c r="AM146" s="121"/>
      <c r="AN146" s="121">
        <v>8</v>
      </c>
      <c r="AO146" s="121"/>
      <c r="AP146" s="121">
        <v>8</v>
      </c>
      <c r="AQ146" s="121"/>
      <c r="AR146" s="121">
        <v>8</v>
      </c>
      <c r="AS146" s="121"/>
      <c r="AT146" s="121">
        <v>8</v>
      </c>
      <c r="AU146" s="121"/>
      <c r="AV146" s="121">
        <v>8</v>
      </c>
      <c r="AW146" s="121"/>
      <c r="AX146" s="121"/>
      <c r="AY146" s="121"/>
      <c r="AZ146" s="121"/>
      <c r="BA146" s="121"/>
      <c r="BB146" s="121">
        <v>8</v>
      </c>
      <c r="BC146" s="121"/>
      <c r="BD146" s="121">
        <v>8</v>
      </c>
      <c r="BE146" s="121"/>
      <c r="BF146" s="121">
        <v>8</v>
      </c>
      <c r="BG146" s="121"/>
      <c r="BH146" s="121">
        <v>8</v>
      </c>
      <c r="BI146" s="121"/>
      <c r="BJ146" s="121">
        <v>8</v>
      </c>
      <c r="BK146" s="121"/>
      <c r="BL146" s="121"/>
      <c r="BM146" s="121"/>
      <c r="BN146" s="121"/>
      <c r="BO146" s="121"/>
      <c r="BP146" s="121">
        <v>8</v>
      </c>
      <c r="BQ146" s="121"/>
      <c r="BR146" s="367" t="s">
        <v>132</v>
      </c>
      <c r="BS146" s="368"/>
      <c r="BT146" s="120" t="s">
        <v>117</v>
      </c>
      <c r="BU146" s="120" t="s">
        <v>133</v>
      </c>
      <c r="BV146" s="120" t="s">
        <v>134</v>
      </c>
      <c r="BW146" s="118" t="s">
        <v>135</v>
      </c>
      <c r="BX146" s="119"/>
      <c r="BY146" s="118"/>
      <c r="CB146" s="101"/>
      <c r="CC146" s="101"/>
      <c r="CD146" s="101"/>
    </row>
    <row r="147" spans="1:82" s="103" customFormat="1" ht="12" customHeight="1">
      <c r="B147" s="459"/>
      <c r="C147" s="410"/>
      <c r="D147" s="462"/>
      <c r="E147" s="481"/>
      <c r="F147" s="419"/>
      <c r="G147" s="114" t="s">
        <v>140</v>
      </c>
      <c r="H147" s="117"/>
      <c r="I147" s="117"/>
      <c r="J147" s="117">
        <v>16</v>
      </c>
      <c r="K147" s="117"/>
      <c r="L147" s="117">
        <v>16</v>
      </c>
      <c r="M147" s="117"/>
      <c r="N147" s="117">
        <v>16</v>
      </c>
      <c r="O147" s="117"/>
      <c r="P147" s="117">
        <v>16</v>
      </c>
      <c r="Q147" s="117"/>
      <c r="R147" s="117">
        <v>16</v>
      </c>
      <c r="S147" s="117"/>
      <c r="T147" s="117">
        <v>16</v>
      </c>
      <c r="U147" s="117"/>
      <c r="V147" s="117"/>
      <c r="W147" s="117"/>
      <c r="X147" s="117"/>
      <c r="Y147" s="117"/>
      <c r="Z147" s="117">
        <v>16</v>
      </c>
      <c r="AA147" s="117"/>
      <c r="AB147" s="117">
        <v>16</v>
      </c>
      <c r="AC147" s="117"/>
      <c r="AD147" s="117">
        <v>16</v>
      </c>
      <c r="AE147" s="117"/>
      <c r="AF147" s="117">
        <v>16</v>
      </c>
      <c r="AG147" s="117"/>
      <c r="AH147" s="117">
        <v>16</v>
      </c>
      <c r="AI147" s="117"/>
      <c r="AJ147" s="117"/>
      <c r="AK147" s="117"/>
      <c r="AL147" s="117"/>
      <c r="AM147" s="117"/>
      <c r="AN147" s="117">
        <v>16</v>
      </c>
      <c r="AO147" s="117"/>
      <c r="AP147" s="117">
        <v>16</v>
      </c>
      <c r="AQ147" s="117"/>
      <c r="AR147" s="117">
        <v>16</v>
      </c>
      <c r="AS147" s="117"/>
      <c r="AT147" s="117">
        <v>16</v>
      </c>
      <c r="AU147" s="117"/>
      <c r="AV147" s="117">
        <v>16</v>
      </c>
      <c r="AW147" s="117"/>
      <c r="AX147" s="117"/>
      <c r="AY147" s="117"/>
      <c r="AZ147" s="117"/>
      <c r="BA147" s="117"/>
      <c r="BB147" s="117">
        <v>16</v>
      </c>
      <c r="BC147" s="117"/>
      <c r="BD147" s="117">
        <v>16</v>
      </c>
      <c r="BE147" s="117"/>
      <c r="BF147" s="117">
        <v>16</v>
      </c>
      <c r="BG147" s="117"/>
      <c r="BH147" s="117">
        <v>16</v>
      </c>
      <c r="BI147" s="117"/>
      <c r="BJ147" s="117">
        <v>16</v>
      </c>
      <c r="BK147" s="117"/>
      <c r="BL147" s="117"/>
      <c r="BM147" s="117"/>
      <c r="BN147" s="117"/>
      <c r="BO147" s="117"/>
      <c r="BP147" s="117">
        <v>16</v>
      </c>
      <c r="BQ147" s="117"/>
      <c r="BR147" s="369">
        <f>SUM(H149:BQ149)</f>
        <v>154</v>
      </c>
      <c r="BS147" s="370"/>
      <c r="BT147" s="112">
        <v>1</v>
      </c>
      <c r="BU147" s="282">
        <f>SUMIFS(H149:BQ149,$H$9:$BQ$9,BT147)</f>
        <v>14</v>
      </c>
      <c r="BV147" s="282">
        <f>SUMIFS(H150:BQ150,$H$9:$BQ$9,BT147)+SUMIFS(H152:BQ152,$H$9:$BQ$9,BT147)/$AR$2</f>
        <v>14</v>
      </c>
      <c r="BW147" s="347">
        <f>IFERROR((BR147-E146+((COUNTA(H151:BQ151)-COUNTIF(H151:BQ151,"R")-COUNT(H151:BQ151))*F146)),"")</f>
        <v>2.3300000000000125</v>
      </c>
      <c r="BX147" s="116"/>
      <c r="BY147" s="110"/>
    </row>
    <row r="148" spans="1:82" s="103" customFormat="1" ht="12" customHeight="1">
      <c r="B148" s="459"/>
      <c r="C148" s="410"/>
      <c r="D148" s="462"/>
      <c r="E148" s="481"/>
      <c r="F148" s="419"/>
      <c r="G148" s="114" t="s">
        <v>143</v>
      </c>
      <c r="H148" s="350"/>
      <c r="I148" s="351"/>
      <c r="J148" s="350">
        <v>60</v>
      </c>
      <c r="K148" s="351"/>
      <c r="L148" s="350">
        <v>60</v>
      </c>
      <c r="M148" s="351"/>
      <c r="N148" s="350">
        <v>60</v>
      </c>
      <c r="O148" s="351"/>
      <c r="P148" s="350">
        <v>60</v>
      </c>
      <c r="Q148" s="351"/>
      <c r="R148" s="350">
        <v>60</v>
      </c>
      <c r="S148" s="351"/>
      <c r="T148" s="350">
        <v>60</v>
      </c>
      <c r="U148" s="351"/>
      <c r="V148" s="350"/>
      <c r="W148" s="351"/>
      <c r="X148" s="350"/>
      <c r="Y148" s="351"/>
      <c r="Z148" s="350">
        <v>60</v>
      </c>
      <c r="AA148" s="351"/>
      <c r="AB148" s="350">
        <v>60</v>
      </c>
      <c r="AC148" s="351"/>
      <c r="AD148" s="350">
        <v>60</v>
      </c>
      <c r="AE148" s="351"/>
      <c r="AF148" s="350">
        <v>60</v>
      </c>
      <c r="AG148" s="351"/>
      <c r="AH148" s="350">
        <v>60</v>
      </c>
      <c r="AI148" s="351"/>
      <c r="AJ148" s="350"/>
      <c r="AK148" s="351"/>
      <c r="AL148" s="350"/>
      <c r="AM148" s="351"/>
      <c r="AN148" s="350">
        <v>60</v>
      </c>
      <c r="AO148" s="351"/>
      <c r="AP148" s="350">
        <v>60</v>
      </c>
      <c r="AQ148" s="351"/>
      <c r="AR148" s="350">
        <v>60</v>
      </c>
      <c r="AS148" s="351"/>
      <c r="AT148" s="350">
        <v>60</v>
      </c>
      <c r="AU148" s="351"/>
      <c r="AV148" s="350">
        <v>60</v>
      </c>
      <c r="AW148" s="351"/>
      <c r="AX148" s="350"/>
      <c r="AY148" s="351"/>
      <c r="AZ148" s="350"/>
      <c r="BA148" s="351"/>
      <c r="BB148" s="350">
        <v>60</v>
      </c>
      <c r="BC148" s="351"/>
      <c r="BD148" s="350">
        <v>60</v>
      </c>
      <c r="BE148" s="351"/>
      <c r="BF148" s="350">
        <v>60</v>
      </c>
      <c r="BG148" s="351"/>
      <c r="BH148" s="350">
        <v>60</v>
      </c>
      <c r="BI148" s="351"/>
      <c r="BJ148" s="350">
        <v>60</v>
      </c>
      <c r="BK148" s="351"/>
      <c r="BL148" s="350"/>
      <c r="BM148" s="351"/>
      <c r="BN148" s="350"/>
      <c r="BO148" s="351"/>
      <c r="BP148" s="350">
        <v>60</v>
      </c>
      <c r="BQ148" s="351"/>
      <c r="BR148" s="369" t="s">
        <v>144</v>
      </c>
      <c r="BS148" s="370"/>
      <c r="BT148" s="112">
        <v>2</v>
      </c>
      <c r="BU148" s="282">
        <f>SUMIFS(H149:BQ149,$H$9:$BQ$9,BT148)</f>
        <v>35</v>
      </c>
      <c r="BV148" s="282">
        <f>SUMIFS(H150:BQ150,$H$9:$BQ$9,BT148)+SUMIFS(H152:BQ152,$H$9:$BQ$9,BT148)/$AR$2</f>
        <v>35</v>
      </c>
      <c r="BW148" s="348"/>
      <c r="BX148" s="116"/>
      <c r="BY148" s="110"/>
    </row>
    <row r="149" spans="1:82" s="103" customFormat="1" ht="12" customHeight="1">
      <c r="B149" s="459"/>
      <c r="C149" s="410"/>
      <c r="D149" s="462"/>
      <c r="E149" s="481"/>
      <c r="F149" s="419"/>
      <c r="G149" s="114" t="s">
        <v>147</v>
      </c>
      <c r="H149" s="369">
        <f>IF(H147&lt;H146,(24*60-(H146*60+I146)+(H147*60+I147)-H148)/60,((H147*60+I147)-(H146*60+I146)-H148)/60)</f>
        <v>0</v>
      </c>
      <c r="I149" s="370"/>
      <c r="J149" s="369">
        <f>IF(J147&lt;J146,(24*60-(J146*60+K146)+(J147*60+K147)-J148)/60,((J147*60+K147)-(J146*60+K146)-J148)/60)</f>
        <v>7</v>
      </c>
      <c r="K149" s="370"/>
      <c r="L149" s="369">
        <f>IF(L147&lt;L146,(24*60-(L146*60+M146)+(L147*60+M147)-L148)/60,((L147*60+M147)-(L146*60+M146)-L148)/60)</f>
        <v>7</v>
      </c>
      <c r="M149" s="370"/>
      <c r="N149" s="369">
        <v>7</v>
      </c>
      <c r="O149" s="370"/>
      <c r="P149" s="369">
        <v>7</v>
      </c>
      <c r="Q149" s="370"/>
      <c r="R149" s="369">
        <v>7</v>
      </c>
      <c r="S149" s="370"/>
      <c r="T149" s="369">
        <v>7</v>
      </c>
      <c r="U149" s="370"/>
      <c r="V149" s="369">
        <f>IF(V147&lt;V146,(24*60-(V146*60+W146)+(V147*60+W147)-V148)/60,((V147*60+W147)-(V146*60+W146)-V148)/60)</f>
        <v>0</v>
      </c>
      <c r="W149" s="370"/>
      <c r="X149" s="369">
        <f>IF(X147&lt;X146,(24*60-(X146*60+Y146)+(X147*60+Y147)-X148)/60,((X147*60+Y147)-(X146*60+Y146)-X148)/60)</f>
        <v>0</v>
      </c>
      <c r="Y149" s="370"/>
      <c r="Z149" s="369">
        <f>IF(Z147&lt;Z146,(24*60-(Z146*60+AA146)+(Z147*60+AA147)-Z148)/60,((Z147*60+AA147)-(Z146*60+AA146)-Z148)/60)</f>
        <v>7</v>
      </c>
      <c r="AA149" s="370"/>
      <c r="AB149" s="369">
        <f>IF(AB147&lt;AB146,(24*60-(AB146*60+AC146)+(AB147*60+AC147)-AB148)/60,((AB147*60+AC147)-(AB146*60+AC146)-AB148)/60)</f>
        <v>7</v>
      </c>
      <c r="AC149" s="370"/>
      <c r="AD149" s="369">
        <f>IF(AD147&lt;AD146,(24*60-(AD146*60+AE146)+(AD147*60+AE147)-AD148)/60,((AD147*60+AE147)-(AD146*60+AE146)-AD148)/60)</f>
        <v>7</v>
      </c>
      <c r="AE149" s="370"/>
      <c r="AF149" s="369">
        <f>IF(AF147&lt;AF146,(24*60-(AF146*60+AG146)+(AF147*60+AG147)-AF148)/60,((AF147*60+AG147)-(AF146*60+AG146)-AF148)/60)</f>
        <v>7</v>
      </c>
      <c r="AG149" s="370"/>
      <c r="AH149" s="369">
        <f>IF(AH147&lt;AH146,(24*60-(AH146*60+AI146)+(AH147*60+AI147)-AH148)/60,((AH147*60+AI147)-(AH146*60+AI146)-AH148)/60)</f>
        <v>7</v>
      </c>
      <c r="AI149" s="370"/>
      <c r="AJ149" s="369">
        <f>IF(AJ147&lt;AJ146,(24*60-(AJ146*60+AK146)+(AJ147*60+AK147)-AJ148)/60,((AJ147*60+AK147)-(AJ146*60+AK146)-AJ148)/60)</f>
        <v>0</v>
      </c>
      <c r="AK149" s="370"/>
      <c r="AL149" s="369">
        <f>IF(AL147&lt;AL146,(24*60-(AL146*60+AM146)+(AL147*60+AM147)-AL148)/60,((AL147*60+AM147)-(AL146*60+AM146)-AL148)/60)</f>
        <v>0</v>
      </c>
      <c r="AM149" s="370"/>
      <c r="AN149" s="369">
        <f>IF(AN147&lt;AN146,(24*60-(AN146*60+AO146)+(AN147*60+AO147)-AN148)/60,((AN147*60+AO147)-(AN146*60+AO146)-AN148)/60)</f>
        <v>7</v>
      </c>
      <c r="AO149" s="370"/>
      <c r="AP149" s="369">
        <f>IF(AP147&lt;AP146,(24*60-(AP146*60+AQ146)+(AP147*60+AQ147)-AP148)/60,((AP147*60+AQ147)-(AP146*60+AQ146)-AP148)/60)</f>
        <v>7</v>
      </c>
      <c r="AQ149" s="370"/>
      <c r="AR149" s="369">
        <f>IF(AR147&lt;AR146,(24*60-(AR146*60+AS146)+(AR147*60+AS147)-AR148)/60,((AR147*60+AS147)-(AR146*60+AS146)-AR148)/60)</f>
        <v>7</v>
      </c>
      <c r="AS149" s="370"/>
      <c r="AT149" s="369">
        <f>IF(AT147&lt;AT146,(24*60-(AT146*60+AU146)+(AT147*60+AU147)-AT148)/60,((AT147*60+AU147)-(AT146*60+AU146)-AT148)/60)</f>
        <v>7</v>
      </c>
      <c r="AU149" s="370"/>
      <c r="AV149" s="369">
        <f>IF(AV147&lt;AV146,(24*60-(AV146*60+AW146)+(AV147*60+AW147)-AV148)/60,((AV147*60+AW147)-(AV146*60+AW146)-AV148)/60)</f>
        <v>7</v>
      </c>
      <c r="AW149" s="370"/>
      <c r="AX149" s="373">
        <v>0</v>
      </c>
      <c r="AY149" s="374"/>
      <c r="AZ149" s="369">
        <f>IF(AZ147&lt;AZ146,(24*60-(AZ146*60+BA146)+(AZ147*60+BA147)-AZ148)/60,((AZ147*60+BA147)-(AZ146*60+BA146)-AZ148)/60)</f>
        <v>0</v>
      </c>
      <c r="BA149" s="370"/>
      <c r="BB149" s="369">
        <f>IF(BB147&lt;BB146,(24*60-(BB146*60+BC146)+(BB147*60+BC147)-BB148)/60,((BB147*60+BC147)-(BB146*60+BC146)-BB148)/60)</f>
        <v>7</v>
      </c>
      <c r="BC149" s="370"/>
      <c r="BD149" s="369">
        <f>IF(BD147&lt;BD146,(24*60-(BD146*60+BE146)+(BD147*60+BE147)-BD148)/60,((BD147*60+BE147)-(BD146*60+BE146)-BD148)/60)</f>
        <v>7</v>
      </c>
      <c r="BE149" s="370"/>
      <c r="BF149" s="369">
        <f>IF(BF147&lt;BF146,(24*60-(BF146*60+BG146)+(BF147*60+BG147)-BF148)/60,((BF147*60+BG147)-(BF146*60+BG146)-BF148)/60)</f>
        <v>7</v>
      </c>
      <c r="BG149" s="370"/>
      <c r="BH149" s="369">
        <f>IF(BH147&lt;BH146,(24*60-(BH146*60+BI146)+(BH147*60+BI147)-BH148)/60,((BH147*60+BI147)-(BH146*60+BI146)-BH148)/60)</f>
        <v>7</v>
      </c>
      <c r="BI149" s="370"/>
      <c r="BJ149" s="369">
        <f>IF(BJ147&lt;BJ146,(24*60-(BJ146*60+BK146)+(BJ147*60+BK147)-BJ148)/60,((BJ147*60+BK147)-(BJ146*60+BK146)-BJ148)/60)</f>
        <v>7</v>
      </c>
      <c r="BK149" s="370"/>
      <c r="BL149" s="369">
        <f>IF(BL147&lt;BL146,(24*60-(BL146*60+BM146)+(BL147*60+BM147)-BL148)/60,((BL147*60+BM147)-(BL146*60+BM146)-BL148)/60)</f>
        <v>0</v>
      </c>
      <c r="BM149" s="370"/>
      <c r="BN149" s="369">
        <f>IF(BN147&lt;BN146,(24*60-(BN146*60+BO146)+(BN147*60+BO147)-BN148)/60,((BN147*60+BO147)-(BN146*60+BO146)-BN148)/60)</f>
        <v>0</v>
      </c>
      <c r="BO149" s="370"/>
      <c r="BP149" s="369">
        <f>IF(BP147&lt;BP146,(24*60-(BP146*60+BQ146)+(BP147*60+BQ147)-BP148)/60,((BP147*60+BQ147)-(BP146*60+BQ146)-BP148)/60)</f>
        <v>7</v>
      </c>
      <c r="BQ149" s="370"/>
      <c r="BR149" s="380">
        <f>SUM(H150:BQ150)+SUM(H152:BP152)/$AR$2</f>
        <v>154</v>
      </c>
      <c r="BS149" s="380"/>
      <c r="BT149" s="112">
        <v>3</v>
      </c>
      <c r="BU149" s="282">
        <f>SUMIFS(H149:BQ149,$H$9:$BQ$9,BT149)</f>
        <v>35</v>
      </c>
      <c r="BV149" s="282">
        <f>SUMIFS(H150:BQ150,$H$9:$BQ$9,BT149)+SUMIFS(H152:BQ152,$H$9:$BQ$9,BT149)/$AR$2</f>
        <v>35</v>
      </c>
      <c r="BW149" s="349"/>
      <c r="BX149" s="116"/>
      <c r="BY149" s="110"/>
    </row>
    <row r="150" spans="1:82" s="103" customFormat="1" ht="12" customHeight="1">
      <c r="B150" s="459"/>
      <c r="C150" s="410"/>
      <c r="D150" s="462"/>
      <c r="E150" s="481"/>
      <c r="F150" s="419"/>
      <c r="G150" s="114" t="s">
        <v>148</v>
      </c>
      <c r="H150" s="373"/>
      <c r="I150" s="374"/>
      <c r="J150" s="373">
        <v>7</v>
      </c>
      <c r="K150" s="374"/>
      <c r="L150" s="373">
        <v>7</v>
      </c>
      <c r="M150" s="374"/>
      <c r="N150" s="373">
        <v>7</v>
      </c>
      <c r="O150" s="374"/>
      <c r="P150" s="373">
        <v>7</v>
      </c>
      <c r="Q150" s="374"/>
      <c r="R150" s="373">
        <v>7</v>
      </c>
      <c r="S150" s="374"/>
      <c r="T150" s="373">
        <v>7</v>
      </c>
      <c r="U150" s="374"/>
      <c r="V150" s="373"/>
      <c r="W150" s="374"/>
      <c r="X150" s="373"/>
      <c r="Y150" s="374"/>
      <c r="Z150" s="373">
        <v>7</v>
      </c>
      <c r="AA150" s="374"/>
      <c r="AB150" s="373">
        <v>7</v>
      </c>
      <c r="AC150" s="374"/>
      <c r="AD150" s="373">
        <v>7</v>
      </c>
      <c r="AE150" s="374"/>
      <c r="AF150" s="373">
        <v>7</v>
      </c>
      <c r="AG150" s="374"/>
      <c r="AH150" s="373">
        <v>7</v>
      </c>
      <c r="AI150" s="374"/>
      <c r="AJ150" s="373"/>
      <c r="AK150" s="374"/>
      <c r="AL150" s="373"/>
      <c r="AM150" s="374"/>
      <c r="AN150" s="373">
        <v>7</v>
      </c>
      <c r="AO150" s="374"/>
      <c r="AP150" s="373">
        <v>7</v>
      </c>
      <c r="AQ150" s="374"/>
      <c r="AR150" s="373">
        <v>7</v>
      </c>
      <c r="AS150" s="374"/>
      <c r="AT150" s="373">
        <v>7</v>
      </c>
      <c r="AU150" s="374"/>
      <c r="AV150" s="373">
        <v>7</v>
      </c>
      <c r="AW150" s="374"/>
      <c r="AX150" s="373"/>
      <c r="AY150" s="374"/>
      <c r="AZ150" s="373"/>
      <c r="BA150" s="374"/>
      <c r="BB150" s="373">
        <v>7</v>
      </c>
      <c r="BC150" s="374"/>
      <c r="BD150" s="373">
        <v>7</v>
      </c>
      <c r="BE150" s="374"/>
      <c r="BF150" s="373">
        <v>7</v>
      </c>
      <c r="BG150" s="374"/>
      <c r="BH150" s="373">
        <v>7</v>
      </c>
      <c r="BI150" s="374"/>
      <c r="BJ150" s="373">
        <v>7</v>
      </c>
      <c r="BK150" s="374"/>
      <c r="BL150" s="373"/>
      <c r="BM150" s="374"/>
      <c r="BN150" s="373"/>
      <c r="BO150" s="374"/>
      <c r="BP150" s="373">
        <v>7</v>
      </c>
      <c r="BQ150" s="374"/>
      <c r="BR150" s="380" t="s">
        <v>132</v>
      </c>
      <c r="BS150" s="380"/>
      <c r="BT150" s="112">
        <v>4</v>
      </c>
      <c r="BU150" s="282">
        <f>SUMIFS(H149:BQ149,$H$9:$BQ$9,BT150)</f>
        <v>35</v>
      </c>
      <c r="BV150" s="282">
        <f>SUMIFS(H150:BQ150,$H$9:$BQ$9,BT150)+SUMIFS(H152:BQ152,$H$9:$BQ$9,BT150)/$AR$2</f>
        <v>35</v>
      </c>
      <c r="BW150" s="115" t="s">
        <v>149</v>
      </c>
      <c r="BX150" s="111"/>
      <c r="BY150" s="110"/>
    </row>
    <row r="151" spans="1:82" s="103" customFormat="1" ht="12" customHeight="1">
      <c r="B151" s="459"/>
      <c r="C151" s="410"/>
      <c r="D151" s="462"/>
      <c r="E151" s="481"/>
      <c r="F151" s="419"/>
      <c r="G151" s="114" t="s">
        <v>150</v>
      </c>
      <c r="H151" s="483" t="s">
        <v>194</v>
      </c>
      <c r="I151" s="484"/>
      <c r="J151" s="396"/>
      <c r="K151" s="397"/>
      <c r="L151" s="396"/>
      <c r="M151" s="397"/>
      <c r="N151" s="396"/>
      <c r="O151" s="397"/>
      <c r="P151" s="396"/>
      <c r="Q151" s="397"/>
      <c r="R151" s="396"/>
      <c r="S151" s="397"/>
      <c r="T151" s="396"/>
      <c r="U151" s="397"/>
      <c r="V151" s="396" t="s">
        <v>194</v>
      </c>
      <c r="W151" s="397"/>
      <c r="X151" s="396" t="s">
        <v>194</v>
      </c>
      <c r="Y151" s="397"/>
      <c r="Z151" s="396"/>
      <c r="AA151" s="397"/>
      <c r="AB151" s="396"/>
      <c r="AC151" s="397"/>
      <c r="AD151" s="396"/>
      <c r="AE151" s="397"/>
      <c r="AF151" s="396"/>
      <c r="AG151" s="397"/>
      <c r="AH151" s="396"/>
      <c r="AI151" s="397"/>
      <c r="AJ151" s="396" t="s">
        <v>194</v>
      </c>
      <c r="AK151" s="397"/>
      <c r="AL151" s="396" t="s">
        <v>194</v>
      </c>
      <c r="AM151" s="397"/>
      <c r="AN151" s="396"/>
      <c r="AO151" s="397"/>
      <c r="AP151" s="396"/>
      <c r="AQ151" s="397"/>
      <c r="AR151" s="396"/>
      <c r="AS151" s="397"/>
      <c r="AT151" s="396"/>
      <c r="AU151" s="397"/>
      <c r="AV151" s="396"/>
      <c r="AW151" s="397"/>
      <c r="AX151" s="396" t="s">
        <v>194</v>
      </c>
      <c r="AY151" s="397"/>
      <c r="AZ151" s="396" t="s">
        <v>194</v>
      </c>
      <c r="BA151" s="397"/>
      <c r="BB151" s="396"/>
      <c r="BC151" s="397"/>
      <c r="BD151" s="396"/>
      <c r="BE151" s="397"/>
      <c r="BF151" s="396"/>
      <c r="BG151" s="397"/>
      <c r="BH151" s="396"/>
      <c r="BI151" s="397"/>
      <c r="BJ151" s="396"/>
      <c r="BK151" s="397"/>
      <c r="BL151" s="396" t="s">
        <v>194</v>
      </c>
      <c r="BM151" s="397"/>
      <c r="BN151" s="396" t="s">
        <v>194</v>
      </c>
      <c r="BO151" s="397"/>
      <c r="BP151" s="350"/>
      <c r="BQ151" s="351"/>
      <c r="BR151" s="113" t="s">
        <v>151</v>
      </c>
      <c r="BS151" s="282">
        <f>SUMIF($H$5:$BQ$5,1,H149:BQ149)-SUMIFS(H149:BQ149,$H$4:$BQ$4,1,$H$5:$BQ$5,1)</f>
        <v>35</v>
      </c>
      <c r="BT151" s="112">
        <v>5</v>
      </c>
      <c r="BU151" s="282">
        <f>SUMIFS(H149:BQ149,$H$9:$BQ$9,BT151)</f>
        <v>35</v>
      </c>
      <c r="BV151" s="282">
        <f>SUMIFS(H150:BQ150,$H$9:$BQ$9,BT151)+SUMIFS(H152:BQ152,$H$9:$BQ$9,BT151)/$AR$2</f>
        <v>35</v>
      </c>
      <c r="BW151" s="347">
        <f>BR149-SUMIFS(H149:BQ149,H151:BQ151,"&lt;&gt;"&amp;0)</f>
        <v>0</v>
      </c>
      <c r="BX151" s="111"/>
      <c r="BY151" s="110"/>
    </row>
    <row r="152" spans="1:82" s="103" customFormat="1" ht="12" customHeight="1" thickBot="1">
      <c r="A152" s="103" t="str">
        <f>B146</f>
        <v>EQUIPIER</v>
      </c>
      <c r="B152" s="460"/>
      <c r="C152" s="411"/>
      <c r="D152" s="463"/>
      <c r="E152" s="482"/>
      <c r="F152" s="420"/>
      <c r="G152" s="109" t="s">
        <v>152</v>
      </c>
      <c r="H152" s="378"/>
      <c r="I152" s="379"/>
      <c r="J152" s="378"/>
      <c r="K152" s="379"/>
      <c r="L152" s="378"/>
      <c r="M152" s="379"/>
      <c r="N152" s="378"/>
      <c r="O152" s="379"/>
      <c r="P152" s="378"/>
      <c r="Q152" s="379"/>
      <c r="R152" s="378"/>
      <c r="S152" s="379"/>
      <c r="T152" s="378"/>
      <c r="U152" s="379"/>
      <c r="V152" s="378"/>
      <c r="W152" s="379"/>
      <c r="X152" s="378"/>
      <c r="Y152" s="379"/>
      <c r="Z152" s="378"/>
      <c r="AA152" s="379"/>
      <c r="AB152" s="378"/>
      <c r="AC152" s="379"/>
      <c r="AD152" s="378"/>
      <c r="AE152" s="379"/>
      <c r="AF152" s="378"/>
      <c r="AG152" s="379"/>
      <c r="AH152" s="378"/>
      <c r="AI152" s="379"/>
      <c r="AJ152" s="378"/>
      <c r="AK152" s="379"/>
      <c r="AL152" s="378"/>
      <c r="AM152" s="379"/>
      <c r="AN152" s="378"/>
      <c r="AO152" s="379"/>
      <c r="AP152" s="378"/>
      <c r="AQ152" s="379"/>
      <c r="AR152" s="378"/>
      <c r="AS152" s="379"/>
      <c r="AT152" s="378"/>
      <c r="AU152" s="379"/>
      <c r="AV152" s="378"/>
      <c r="AW152" s="379"/>
      <c r="AX152" s="378"/>
      <c r="AY152" s="379"/>
      <c r="AZ152" s="378"/>
      <c r="BA152" s="379"/>
      <c r="BB152" s="378"/>
      <c r="BC152" s="379"/>
      <c r="BD152" s="378"/>
      <c r="BE152" s="379"/>
      <c r="BF152" s="378"/>
      <c r="BG152" s="379"/>
      <c r="BH152" s="378"/>
      <c r="BI152" s="379"/>
      <c r="BJ152" s="378"/>
      <c r="BK152" s="379"/>
      <c r="BL152" s="378"/>
      <c r="BM152" s="379"/>
      <c r="BN152" s="378"/>
      <c r="BO152" s="379"/>
      <c r="BP152" s="378"/>
      <c r="BQ152" s="379"/>
      <c r="BR152" s="108" t="s">
        <v>82</v>
      </c>
      <c r="BS152" s="106">
        <f>SUMIF($H$4:$BP$4,1,H149:BQ149)</f>
        <v>0</v>
      </c>
      <c r="BT152" s="107">
        <v>6</v>
      </c>
      <c r="BU152" s="106">
        <f>SUMIFS(H149:BQ149,$H$9:$BQ$9,BT152)</f>
        <v>0</v>
      </c>
      <c r="BV152" s="106">
        <f>SUMIFS(H149:BQ149,$H$9:$BQ$9,BT152)+SUMIFS(H150:BQ150,$H$9:$BQ$9,BT152)</f>
        <v>0</v>
      </c>
      <c r="BW152" s="377"/>
      <c r="BX152" s="105"/>
      <c r="BY152" s="104"/>
    </row>
    <row r="153" spans="1:82" s="103" customFormat="1" ht="12" customHeight="1">
      <c r="A153" s="103">
        <f>B153</f>
        <v>0</v>
      </c>
      <c r="B153" s="458"/>
      <c r="C153" s="409"/>
      <c r="D153" s="461"/>
      <c r="E153" s="467"/>
      <c r="F153" s="467" t="str">
        <f>IFERROR(VLOOKUP(E153,$CN$3:$CP$15,2,FALSE),"")</f>
        <v/>
      </c>
      <c r="G153" s="122" t="s">
        <v>131</v>
      </c>
      <c r="H153" s="121"/>
      <c r="I153" s="121"/>
      <c r="J153" s="121"/>
      <c r="K153" s="121"/>
      <c r="L153" s="121"/>
      <c r="M153" s="121"/>
      <c r="N153" s="121"/>
      <c r="O153" s="121"/>
      <c r="P153" s="121"/>
      <c r="Q153" s="121"/>
      <c r="R153" s="121"/>
      <c r="S153" s="121"/>
      <c r="T153" s="121"/>
      <c r="U153" s="121"/>
      <c r="V153" s="121"/>
      <c r="W153" s="121"/>
      <c r="X153" s="121"/>
      <c r="Y153" s="121"/>
      <c r="Z153" s="121"/>
      <c r="AA153" s="121"/>
      <c r="AB153" s="121"/>
      <c r="AC153" s="121"/>
      <c r="AD153" s="121"/>
      <c r="AE153" s="121"/>
      <c r="AF153" s="121"/>
      <c r="AG153" s="121"/>
      <c r="AH153" s="121"/>
      <c r="AI153" s="121"/>
      <c r="AJ153" s="121"/>
      <c r="AK153" s="121"/>
      <c r="AL153" s="121"/>
      <c r="AM153" s="121"/>
      <c r="AN153" s="121"/>
      <c r="AO153" s="121"/>
      <c r="AP153" s="121"/>
      <c r="AQ153" s="121"/>
      <c r="AR153" s="121"/>
      <c r="AS153" s="121"/>
      <c r="AT153" s="121"/>
      <c r="AU153" s="121"/>
      <c r="AV153" s="121"/>
      <c r="AW153" s="121"/>
      <c r="AX153" s="121"/>
      <c r="AY153" s="121"/>
      <c r="AZ153" s="121"/>
      <c r="BA153" s="121"/>
      <c r="BB153" s="121"/>
      <c r="BC153" s="121"/>
      <c r="BD153" s="121"/>
      <c r="BE153" s="121"/>
      <c r="BF153" s="121"/>
      <c r="BG153" s="121"/>
      <c r="BH153" s="121"/>
      <c r="BI153" s="121"/>
      <c r="BJ153" s="121"/>
      <c r="BK153" s="121"/>
      <c r="BL153" s="121"/>
      <c r="BM153" s="121"/>
      <c r="BN153" s="121"/>
      <c r="BO153" s="121"/>
      <c r="BP153" s="121"/>
      <c r="BQ153" s="121"/>
      <c r="BR153" s="367" t="s">
        <v>132</v>
      </c>
      <c r="BS153" s="368"/>
      <c r="BT153" s="120" t="s">
        <v>117</v>
      </c>
      <c r="BU153" s="120" t="s">
        <v>133</v>
      </c>
      <c r="BV153" s="120" t="s">
        <v>134</v>
      </c>
      <c r="BW153" s="118" t="s">
        <v>135</v>
      </c>
      <c r="BX153" s="119"/>
      <c r="BY153" s="118"/>
      <c r="CB153" s="101"/>
      <c r="CC153" s="101"/>
      <c r="CD153" s="101"/>
    </row>
    <row r="154" spans="1:82" s="103" customFormat="1" ht="12" customHeight="1">
      <c r="B154" s="459"/>
      <c r="C154" s="410"/>
      <c r="D154" s="462"/>
      <c r="E154" s="468"/>
      <c r="F154" s="468"/>
      <c r="G154" s="114" t="s">
        <v>140</v>
      </c>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c r="AT154" s="117"/>
      <c r="AU154" s="117"/>
      <c r="AV154" s="117"/>
      <c r="AW154" s="117"/>
      <c r="AX154" s="117"/>
      <c r="AY154" s="117"/>
      <c r="AZ154" s="117"/>
      <c r="BA154" s="117"/>
      <c r="BB154" s="117"/>
      <c r="BC154" s="117"/>
      <c r="BD154" s="117"/>
      <c r="BE154" s="117"/>
      <c r="BF154" s="117"/>
      <c r="BG154" s="117"/>
      <c r="BH154" s="117"/>
      <c r="BI154" s="117"/>
      <c r="BJ154" s="117"/>
      <c r="BK154" s="117"/>
      <c r="BL154" s="117"/>
      <c r="BM154" s="117"/>
      <c r="BN154" s="117"/>
      <c r="BO154" s="117"/>
      <c r="BP154" s="117"/>
      <c r="BQ154" s="117"/>
      <c r="BR154" s="369">
        <f>SUM(H156:BQ156)</f>
        <v>0</v>
      </c>
      <c r="BS154" s="370"/>
      <c r="BT154" s="112">
        <v>1</v>
      </c>
      <c r="BU154" s="282">
        <f>SUMIFS(H156:BQ156,$H$9:$BQ$9,BT154)</f>
        <v>0</v>
      </c>
      <c r="BV154" s="282">
        <f>SUMIFS(H157:BQ157,$H$9:$BQ$9,BT154)+SUMIFS(H159:BQ159,$H$9:$BQ$9,BT154)/$AR$2</f>
        <v>0</v>
      </c>
      <c r="BW154" s="347" t="str">
        <f>IFERROR((BR154-E153+((COUNTA(H158:BQ158)-COUNTIF(H158:BQ158,"R")-COUNT(H158:BQ158))*F153)),"")</f>
        <v/>
      </c>
      <c r="BX154" s="116"/>
      <c r="BY154" s="110"/>
    </row>
    <row r="155" spans="1:82" s="103" customFormat="1" ht="12" customHeight="1">
      <c r="B155" s="459"/>
      <c r="C155" s="410"/>
      <c r="D155" s="462"/>
      <c r="E155" s="468"/>
      <c r="F155" s="468"/>
      <c r="G155" s="114" t="s">
        <v>143</v>
      </c>
      <c r="H155" s="350"/>
      <c r="I155" s="351"/>
      <c r="J155" s="350"/>
      <c r="K155" s="351"/>
      <c r="L155" s="350"/>
      <c r="M155" s="351"/>
      <c r="N155" s="350"/>
      <c r="O155" s="351"/>
      <c r="P155" s="350"/>
      <c r="Q155" s="351"/>
      <c r="R155" s="350"/>
      <c r="S155" s="351"/>
      <c r="T155" s="350"/>
      <c r="U155" s="351"/>
      <c r="V155" s="350"/>
      <c r="W155" s="351"/>
      <c r="X155" s="350"/>
      <c r="Y155" s="351"/>
      <c r="Z155" s="350"/>
      <c r="AA155" s="351"/>
      <c r="AB155" s="350"/>
      <c r="AC155" s="351"/>
      <c r="AD155" s="350"/>
      <c r="AE155" s="351"/>
      <c r="AF155" s="350"/>
      <c r="AG155" s="351"/>
      <c r="AH155" s="350"/>
      <c r="AI155" s="351"/>
      <c r="AJ155" s="350"/>
      <c r="AK155" s="351"/>
      <c r="AL155" s="350"/>
      <c r="AM155" s="351"/>
      <c r="AN155" s="350"/>
      <c r="AO155" s="351"/>
      <c r="AP155" s="350"/>
      <c r="AQ155" s="351"/>
      <c r="AR155" s="350"/>
      <c r="AS155" s="351"/>
      <c r="AT155" s="350"/>
      <c r="AU155" s="351"/>
      <c r="AV155" s="350"/>
      <c r="AW155" s="351"/>
      <c r="AX155" s="350"/>
      <c r="AY155" s="351"/>
      <c r="AZ155" s="350"/>
      <c r="BA155" s="351"/>
      <c r="BB155" s="350"/>
      <c r="BC155" s="351"/>
      <c r="BD155" s="350"/>
      <c r="BE155" s="351"/>
      <c r="BF155" s="350"/>
      <c r="BG155" s="351"/>
      <c r="BH155" s="350"/>
      <c r="BI155" s="351"/>
      <c r="BJ155" s="350"/>
      <c r="BK155" s="351"/>
      <c r="BL155" s="350"/>
      <c r="BM155" s="351"/>
      <c r="BN155" s="350"/>
      <c r="BO155" s="351"/>
      <c r="BP155" s="350"/>
      <c r="BQ155" s="351"/>
      <c r="BR155" s="369" t="s">
        <v>144</v>
      </c>
      <c r="BS155" s="370"/>
      <c r="BT155" s="112">
        <v>2</v>
      </c>
      <c r="BU155" s="282">
        <f>SUMIFS(H156:BQ156,$H$9:$BQ$9,BT155)</f>
        <v>0</v>
      </c>
      <c r="BV155" s="282">
        <f>SUMIFS(H157:BQ157,$H$9:$BQ$9,BT155)+SUMIFS(H159:BQ159,$H$9:$BQ$9,BT155)/$AR$2</f>
        <v>0</v>
      </c>
      <c r="BW155" s="348"/>
      <c r="BX155" s="116"/>
      <c r="BY155" s="110"/>
    </row>
    <row r="156" spans="1:82" s="103" customFormat="1" ht="12" customHeight="1">
      <c r="B156" s="459"/>
      <c r="C156" s="410"/>
      <c r="D156" s="462"/>
      <c r="E156" s="468"/>
      <c r="F156" s="468"/>
      <c r="G156" s="114" t="s">
        <v>147</v>
      </c>
      <c r="H156" s="369">
        <f>IF(H154&lt;H153,(24*60-(H153*60+I153)+(H154*60+I154)-H155)/60,((H154*60+I154)-(H153*60+I153)-H155)/60)</f>
        <v>0</v>
      </c>
      <c r="I156" s="370"/>
      <c r="J156" s="369">
        <f>IF(J154&lt;J153,(24*60-(J153*60+K153)+(J154*60+K154)-J155)/60,((J154*60+K154)-(J153*60+K153)-J155)/60)</f>
        <v>0</v>
      </c>
      <c r="K156" s="370"/>
      <c r="L156" s="369">
        <f>IF(L154&lt;L153,(24*60-(L153*60+M153)+(L154*60+M154)-L155)/60,((L154*60+M154)-(L153*60+M153)-L155)/60)</f>
        <v>0</v>
      </c>
      <c r="M156" s="370"/>
      <c r="N156" s="369">
        <f>IF(N154&lt;N153,(24*60-(N153*60+O153)+(N154*60+O154)-N155)/60,((N154*60+O154)-(N153*60+O153)-N155)/60)</f>
        <v>0</v>
      </c>
      <c r="O156" s="370"/>
      <c r="P156" s="369">
        <f>IF(P154&lt;P153,(24*60-(P153*60+Q153)+(P154*60+Q154)-P155)/60,((P154*60+Q154)-(P153*60+Q153)-P155)/60)</f>
        <v>0</v>
      </c>
      <c r="Q156" s="370"/>
      <c r="R156" s="369">
        <f>IF(R154&lt;R153,(24*60-(R153*60+S153)+(R154*60+S154)-R155)/60,((R154*60+S154)-(R153*60+S153)-R155)/60)</f>
        <v>0</v>
      </c>
      <c r="S156" s="370"/>
      <c r="T156" s="369">
        <f>IF(T154&lt;T153,(24*60-(T153*60+U153)+(T154*60+U154)-T155)/60,((T154*60+U154)-(T153*60+U153)-T155)/60)</f>
        <v>0</v>
      </c>
      <c r="U156" s="370"/>
      <c r="V156" s="369">
        <f>IF(V154&lt;V153,(24*60-(V153*60+W153)+(V154*60+W154)-V155)/60,((V154*60+W154)-(V153*60+W153)-V155)/60)</f>
        <v>0</v>
      </c>
      <c r="W156" s="370"/>
      <c r="X156" s="369">
        <f>IF(X154&lt;X153,(24*60-(X153*60+Y153)+(X154*60+Y154)-X155)/60,((X154*60+Y154)-(X153*60+Y153)-X155)/60)</f>
        <v>0</v>
      </c>
      <c r="Y156" s="370"/>
      <c r="Z156" s="369">
        <f>IF(Z154&lt;Z153,(24*60-(Z153*60+AA153)+(Z154*60+AA154)-Z155)/60,((Z154*60+AA154)-(Z153*60+AA153)-Z155)/60)</f>
        <v>0</v>
      </c>
      <c r="AA156" s="370"/>
      <c r="AB156" s="369">
        <f>IF(AB154&lt;AB153,(24*60-(AB153*60+AC153)+(AB154*60+AC154)-AB155)/60,((AB154*60+AC154)-(AB153*60+AC153)-AB155)/60)</f>
        <v>0</v>
      </c>
      <c r="AC156" s="370"/>
      <c r="AD156" s="369">
        <f>IF(AD154&lt;AD153,(24*60-(AD153*60+AE153)+(AD154*60+AE154)-AD155)/60,((AD154*60+AE154)-(AD153*60+AE153)-AD155)/60)</f>
        <v>0</v>
      </c>
      <c r="AE156" s="370"/>
      <c r="AF156" s="369">
        <f>IF(AF154&lt;AF153,(24*60-(AF153*60+AG153)+(AF154*60+AG154)-AF155)/60,((AF154*60+AG154)-(AF153*60+AG153)-AF155)/60)</f>
        <v>0</v>
      </c>
      <c r="AG156" s="370"/>
      <c r="AH156" s="369">
        <f>IF(AH154&lt;AH153,(24*60-(AH153*60+AI153)+(AH154*60+AI154)-AH155)/60,((AH154*60+AI154)-(AH153*60+AI153)-AH155)/60)</f>
        <v>0</v>
      </c>
      <c r="AI156" s="370"/>
      <c r="AJ156" s="369">
        <f>IF(AJ154&lt;AJ153,(24*60-(AJ153*60+AK153)+(AJ154*60+AK154)-AJ155)/60,((AJ154*60+AK154)-(AJ153*60+AK153)-AJ155)/60)</f>
        <v>0</v>
      </c>
      <c r="AK156" s="370"/>
      <c r="AL156" s="369">
        <f>IF(AL154&lt;AL153,(24*60-(AL153*60+AM153)+(AL154*60+AM154)-AL155)/60,((AL154*60+AM154)-(AL153*60+AM153)-AL155)/60)</f>
        <v>0</v>
      </c>
      <c r="AM156" s="370"/>
      <c r="AN156" s="369">
        <f>IF(AN154&lt;AN153,(24*60-(AN153*60+AO153)+(AN154*60+AO154)-AN155)/60,((AN154*60+AO154)-(AN153*60+AO153)-AN155)/60)</f>
        <v>0</v>
      </c>
      <c r="AO156" s="370"/>
      <c r="AP156" s="369">
        <f>IF(AP154&lt;AP153,(24*60-(AP153*60+AQ153)+(AP154*60+AQ154)-AP155)/60,((AP154*60+AQ154)-(AP153*60+AQ153)-AP155)/60)</f>
        <v>0</v>
      </c>
      <c r="AQ156" s="370"/>
      <c r="AR156" s="369">
        <f>IF(AR154&lt;AR153,(24*60-(AR153*60+AS153)+(AR154*60+AS154)-AR155)/60,((AR154*60+AS154)-(AR153*60+AS153)-AR155)/60)</f>
        <v>0</v>
      </c>
      <c r="AS156" s="370"/>
      <c r="AT156" s="369">
        <f>IF(AT154&lt;AT153,(24*60-(AT153*60+AU153)+(AT154*60+AU154)-AT155)/60,((AT154*60+AU154)-(AT153*60+AU153)-AT155)/60)</f>
        <v>0</v>
      </c>
      <c r="AU156" s="370"/>
      <c r="AV156" s="369">
        <f>IF(AV154&lt;AV153,(24*60-(AV153*60+AW153)+(AV154*60+AW154)-AV155)/60,((AV154*60+AW154)-(AV153*60+AW153)-AV155)/60)</f>
        <v>0</v>
      </c>
      <c r="AW156" s="370"/>
      <c r="AX156" s="369">
        <f>IF(AX154&lt;AX153,(24*60-(AX153*60+AY153)+(AX154*60+AY154)-AX155)/60,((AX154*60+AY154)-(AX153*60+AY153)-AX155)/60)</f>
        <v>0</v>
      </c>
      <c r="AY156" s="370"/>
      <c r="AZ156" s="369">
        <f>IF(AZ154&lt;AZ153,(24*60-(AZ153*60+BA153)+(AZ154*60+BA154)-AZ155)/60,((AZ154*60+BA154)-(AZ153*60+BA153)-AZ155)/60)</f>
        <v>0</v>
      </c>
      <c r="BA156" s="370"/>
      <c r="BB156" s="369">
        <f>IF(BB154&lt;BB153,(24*60-(BB153*60+BC153)+(BB154*60+BC154)-BB155)/60,((BB154*60+BC154)-(BB153*60+BC153)-BB155)/60)</f>
        <v>0</v>
      </c>
      <c r="BC156" s="370"/>
      <c r="BD156" s="369">
        <f>IF(BD154&lt;BD153,(24*60-(BD153*60+BE153)+(BD154*60+BE154)-BD155)/60,((BD154*60+BE154)-(BD153*60+BE153)-BD155)/60)</f>
        <v>0</v>
      </c>
      <c r="BE156" s="370"/>
      <c r="BF156" s="369">
        <f>IF(BF154&lt;BF153,(24*60-(BF153*60+BG153)+(BF154*60+BG154)-BF155)/60,((BF154*60+BG154)-(BF153*60+BG153)-BF155)/60)</f>
        <v>0</v>
      </c>
      <c r="BG156" s="370"/>
      <c r="BH156" s="369">
        <f>IF(BH154&lt;BH153,(24*60-(BH153*60+BI153)+(BH154*60+BI154)-BH155)/60,((BH154*60+BI154)-(BH153*60+BI153)-BH155)/60)</f>
        <v>0</v>
      </c>
      <c r="BI156" s="370"/>
      <c r="BJ156" s="369">
        <f>IF(BJ154&lt;BJ153,(24*60-(BJ153*60+BK153)+(BJ154*60+BK154)-BJ155)/60,((BJ154*60+BK154)-(BJ153*60+BK153)-BJ155)/60)</f>
        <v>0</v>
      </c>
      <c r="BK156" s="370"/>
      <c r="BL156" s="369">
        <f>IF(BL154&lt;BL153,(24*60-(BL153*60+BM153)+(BL154*60+BM154)-BL155)/60,((BL154*60+BM154)-(BL153*60+BM153)-BL155)/60)</f>
        <v>0</v>
      </c>
      <c r="BM156" s="370"/>
      <c r="BN156" s="369">
        <f>IF(BN154&lt;BN153,(24*60-(BN153*60+BO153)+(BN154*60+BO154)-BN155)/60,((BN154*60+BO154)-(BN153*60+BO153)-BN155)/60)</f>
        <v>0</v>
      </c>
      <c r="BO156" s="370"/>
      <c r="BP156" s="369">
        <f>IF(BP154&lt;BP153,(24*60-(BP153*60+BQ153)+(BP154*60+BQ154)-BP155)/60,((BP154*60+BQ154)-(BP153*60+BQ153)-BP155)/60)</f>
        <v>0</v>
      </c>
      <c r="BQ156" s="370"/>
      <c r="BR156" s="369">
        <f>SUM(H157:BQ157)+SUM(H159:BP159)/$AR$2</f>
        <v>0</v>
      </c>
      <c r="BS156" s="370"/>
      <c r="BT156" s="112">
        <v>3</v>
      </c>
      <c r="BU156" s="282">
        <f>SUMIFS(H156:BQ156,$H$9:$BQ$9,BT156)</f>
        <v>0</v>
      </c>
      <c r="BV156" s="282">
        <f>SUMIFS(H157:BQ157,$H$9:$BQ$9,BT156)+SUMIFS(H159:BQ159,$H$9:$BQ$9,BT156)/$AR$2</f>
        <v>0</v>
      </c>
      <c r="BW156" s="349"/>
      <c r="BX156" s="116"/>
      <c r="BY156" s="110"/>
    </row>
    <row r="157" spans="1:82" s="103" customFormat="1" ht="12" customHeight="1">
      <c r="B157" s="459"/>
      <c r="C157" s="410"/>
      <c r="D157" s="462"/>
      <c r="E157" s="468"/>
      <c r="F157" s="468"/>
      <c r="G157" s="114" t="s">
        <v>148</v>
      </c>
      <c r="H157" s="373"/>
      <c r="I157" s="374"/>
      <c r="J157" s="373"/>
      <c r="K157" s="374"/>
      <c r="L157" s="373"/>
      <c r="M157" s="374"/>
      <c r="N157" s="373"/>
      <c r="O157" s="374"/>
      <c r="P157" s="373"/>
      <c r="Q157" s="374"/>
      <c r="R157" s="373"/>
      <c r="S157" s="374"/>
      <c r="T157" s="373"/>
      <c r="U157" s="374"/>
      <c r="V157" s="373"/>
      <c r="W157" s="374"/>
      <c r="X157" s="373"/>
      <c r="Y157" s="374"/>
      <c r="Z157" s="373"/>
      <c r="AA157" s="374"/>
      <c r="AB157" s="373"/>
      <c r="AC157" s="374"/>
      <c r="AD157" s="373"/>
      <c r="AE157" s="374"/>
      <c r="AF157" s="373"/>
      <c r="AG157" s="374"/>
      <c r="AH157" s="373"/>
      <c r="AI157" s="374"/>
      <c r="AJ157" s="373"/>
      <c r="AK157" s="374"/>
      <c r="AL157" s="373"/>
      <c r="AM157" s="374"/>
      <c r="AN157" s="373"/>
      <c r="AO157" s="374"/>
      <c r="AP157" s="373"/>
      <c r="AQ157" s="374"/>
      <c r="AR157" s="373"/>
      <c r="AS157" s="374"/>
      <c r="AT157" s="373"/>
      <c r="AU157" s="374"/>
      <c r="AV157" s="373"/>
      <c r="AW157" s="374"/>
      <c r="AX157" s="373"/>
      <c r="AY157" s="374"/>
      <c r="AZ157" s="373"/>
      <c r="BA157" s="374"/>
      <c r="BB157" s="373"/>
      <c r="BC157" s="374"/>
      <c r="BD157" s="373"/>
      <c r="BE157" s="374"/>
      <c r="BF157" s="373"/>
      <c r="BG157" s="374"/>
      <c r="BH157" s="373"/>
      <c r="BI157" s="374"/>
      <c r="BJ157" s="373"/>
      <c r="BK157" s="374"/>
      <c r="BL157" s="373"/>
      <c r="BM157" s="374"/>
      <c r="BN157" s="373"/>
      <c r="BO157" s="374"/>
      <c r="BP157" s="373"/>
      <c r="BQ157" s="374"/>
      <c r="BR157" s="369" t="s">
        <v>132</v>
      </c>
      <c r="BS157" s="370"/>
      <c r="BT157" s="112">
        <v>4</v>
      </c>
      <c r="BU157" s="282">
        <f>SUMIFS(H156:BQ156,$H$9:$BQ$9,BT157)</f>
        <v>0</v>
      </c>
      <c r="BV157" s="282">
        <f>SUMIFS(H157:BQ157,$H$9:$BQ$9,BT157)+SUMIFS(H159:BQ159,$H$9:$BQ$9,BT157)/$AR$2</f>
        <v>0</v>
      </c>
      <c r="BW157" s="115" t="s">
        <v>149</v>
      </c>
      <c r="BX157" s="111"/>
      <c r="BY157" s="110"/>
    </row>
    <row r="158" spans="1:82" s="103" customFormat="1" ht="12" customHeight="1">
      <c r="B158" s="459"/>
      <c r="C158" s="410"/>
      <c r="D158" s="462"/>
      <c r="E158" s="468"/>
      <c r="F158" s="468"/>
      <c r="G158" s="114" t="s">
        <v>150</v>
      </c>
      <c r="H158" s="404"/>
      <c r="I158" s="405"/>
      <c r="J158" s="404"/>
      <c r="K158" s="405"/>
      <c r="L158" s="404"/>
      <c r="M158" s="405"/>
      <c r="N158" s="404"/>
      <c r="O158" s="405"/>
      <c r="P158" s="404"/>
      <c r="Q158" s="405"/>
      <c r="R158" s="404"/>
      <c r="S158" s="405"/>
      <c r="T158" s="404"/>
      <c r="U158" s="405"/>
      <c r="V158" s="404"/>
      <c r="W158" s="405"/>
      <c r="X158" s="404"/>
      <c r="Y158" s="405"/>
      <c r="Z158" s="404"/>
      <c r="AA158" s="405"/>
      <c r="AB158" s="404"/>
      <c r="AC158" s="405"/>
      <c r="AD158" s="404"/>
      <c r="AE158" s="405"/>
      <c r="AF158" s="404"/>
      <c r="AG158" s="405"/>
      <c r="AH158" s="404"/>
      <c r="AI158" s="405"/>
      <c r="AJ158" s="404"/>
      <c r="AK158" s="405"/>
      <c r="AL158" s="404"/>
      <c r="AM158" s="405"/>
      <c r="AN158" s="404"/>
      <c r="AO158" s="405"/>
      <c r="AP158" s="404"/>
      <c r="AQ158" s="405"/>
      <c r="AR158" s="404"/>
      <c r="AS158" s="405"/>
      <c r="AT158" s="404"/>
      <c r="AU158" s="405"/>
      <c r="AV158" s="404"/>
      <c r="AW158" s="405"/>
      <c r="AX158" s="404"/>
      <c r="AY158" s="405"/>
      <c r="AZ158" s="404"/>
      <c r="BA158" s="405"/>
      <c r="BB158" s="404"/>
      <c r="BC158" s="405"/>
      <c r="BD158" s="404"/>
      <c r="BE158" s="405"/>
      <c r="BF158" s="404"/>
      <c r="BG158" s="405"/>
      <c r="BH158" s="404"/>
      <c r="BI158" s="405"/>
      <c r="BJ158" s="404"/>
      <c r="BK158" s="405"/>
      <c r="BL158" s="404"/>
      <c r="BM158" s="405"/>
      <c r="BN158" s="404"/>
      <c r="BO158" s="405"/>
      <c r="BP158" s="404"/>
      <c r="BQ158" s="405"/>
      <c r="BR158" s="113" t="s">
        <v>151</v>
      </c>
      <c r="BS158" s="282">
        <f>SUMIF($H$5:$BQ$5,1,H156:BQ156)-SUMIFS(H156:BQ156,$H$4:$BQ$4,1,$H$5:$BQ$5,1)</f>
        <v>0</v>
      </c>
      <c r="BT158" s="112">
        <v>5</v>
      </c>
      <c r="BU158" s="282">
        <f>SUMIFS(H156:BQ156,$H$9:$BQ$9,BT158)</f>
        <v>0</v>
      </c>
      <c r="BV158" s="282">
        <f>SUMIFS(H157:BQ157,$H$9:$BQ$9,BT158)+SUMIFS(H159:BQ159,$H$9:$BQ$9,BT158)/$AR$2</f>
        <v>0</v>
      </c>
      <c r="BW158" s="347">
        <f>BR156-SUMIFS(H156:BQ156,H158:BQ158,"&lt;&gt;"&amp;0)</f>
        <v>0</v>
      </c>
      <c r="BX158" s="111"/>
      <c r="BY158" s="110"/>
    </row>
    <row r="159" spans="1:82" s="103" customFormat="1" ht="12" customHeight="1" thickBot="1">
      <c r="A159" s="103">
        <f>B153</f>
        <v>0</v>
      </c>
      <c r="B159" s="460"/>
      <c r="C159" s="411"/>
      <c r="D159" s="463"/>
      <c r="E159" s="469"/>
      <c r="F159" s="469"/>
      <c r="G159" s="109" t="s">
        <v>152</v>
      </c>
      <c r="H159" s="378"/>
      <c r="I159" s="379"/>
      <c r="J159" s="378"/>
      <c r="K159" s="379"/>
      <c r="L159" s="378"/>
      <c r="M159" s="379"/>
      <c r="N159" s="378"/>
      <c r="O159" s="379"/>
      <c r="P159" s="378"/>
      <c r="Q159" s="379"/>
      <c r="R159" s="378"/>
      <c r="S159" s="379"/>
      <c r="T159" s="378"/>
      <c r="U159" s="379"/>
      <c r="V159" s="378"/>
      <c r="W159" s="379"/>
      <c r="X159" s="378"/>
      <c r="Y159" s="379"/>
      <c r="Z159" s="378"/>
      <c r="AA159" s="379"/>
      <c r="AB159" s="378"/>
      <c r="AC159" s="379"/>
      <c r="AD159" s="378"/>
      <c r="AE159" s="379"/>
      <c r="AF159" s="378"/>
      <c r="AG159" s="379"/>
      <c r="AH159" s="378"/>
      <c r="AI159" s="379"/>
      <c r="AJ159" s="378"/>
      <c r="AK159" s="379"/>
      <c r="AL159" s="378"/>
      <c r="AM159" s="379"/>
      <c r="AN159" s="378"/>
      <c r="AO159" s="379"/>
      <c r="AP159" s="378"/>
      <c r="AQ159" s="379"/>
      <c r="AR159" s="378"/>
      <c r="AS159" s="379"/>
      <c r="AT159" s="378"/>
      <c r="AU159" s="379"/>
      <c r="AV159" s="378"/>
      <c r="AW159" s="379"/>
      <c r="AX159" s="378"/>
      <c r="AY159" s="379"/>
      <c r="AZ159" s="378"/>
      <c r="BA159" s="379"/>
      <c r="BB159" s="378"/>
      <c r="BC159" s="379"/>
      <c r="BD159" s="378"/>
      <c r="BE159" s="379"/>
      <c r="BF159" s="378"/>
      <c r="BG159" s="379"/>
      <c r="BH159" s="378"/>
      <c r="BI159" s="379"/>
      <c r="BJ159" s="378"/>
      <c r="BK159" s="379"/>
      <c r="BL159" s="378"/>
      <c r="BM159" s="379"/>
      <c r="BN159" s="378"/>
      <c r="BO159" s="379"/>
      <c r="BP159" s="378"/>
      <c r="BQ159" s="379"/>
      <c r="BR159" s="108" t="s">
        <v>82</v>
      </c>
      <c r="BS159" s="106">
        <f>SUMIF($H$4:$BP$4,1,H156:BQ156)</f>
        <v>0</v>
      </c>
      <c r="BT159" s="107">
        <v>6</v>
      </c>
      <c r="BU159" s="106">
        <f>SUMIFS(H156:BQ156,$H$9:$BQ$9,BT159)</f>
        <v>0</v>
      </c>
      <c r="BV159" s="106">
        <f>SUMIFS(H156:BQ156,$H$9:$BQ$9,BT159)+SUMIFS(H157:BQ157,$H$9:$BQ$9,BT159)</f>
        <v>0</v>
      </c>
      <c r="BW159" s="377"/>
      <c r="BX159" s="105"/>
      <c r="BY159" s="104"/>
    </row>
    <row r="160" spans="1:82" s="103" customFormat="1" ht="12" customHeight="1">
      <c r="A160" s="103" t="str">
        <f>B160</f>
        <v>FEMME DE CHAMBRE</v>
      </c>
      <c r="B160" s="485" t="s">
        <v>170</v>
      </c>
      <c r="C160" s="440"/>
      <c r="D160" s="488"/>
      <c r="E160" s="491">
        <v>108.33</v>
      </c>
      <c r="F160" s="392">
        <f>IFERROR(VLOOKUP(E160,$CN$3:$CP$15,2,FALSE),"")</f>
        <v>5</v>
      </c>
      <c r="G160" s="122" t="s">
        <v>131</v>
      </c>
      <c r="H160" s="121"/>
      <c r="I160" s="121"/>
      <c r="J160" s="121"/>
      <c r="K160" s="121"/>
      <c r="L160" s="121"/>
      <c r="M160" s="121"/>
      <c r="N160" s="121"/>
      <c r="O160" s="121"/>
      <c r="P160" s="121"/>
      <c r="Q160" s="121"/>
      <c r="R160" s="121"/>
      <c r="S160" s="121"/>
      <c r="T160" s="121"/>
      <c r="U160" s="121"/>
      <c r="V160" s="121"/>
      <c r="W160" s="121"/>
      <c r="X160" s="121"/>
      <c r="Y160" s="121"/>
      <c r="Z160" s="121"/>
      <c r="AA160" s="121"/>
      <c r="AB160" s="121"/>
      <c r="AC160" s="121"/>
      <c r="AD160" s="121"/>
      <c r="AE160" s="121"/>
      <c r="AF160" s="121"/>
      <c r="AG160" s="121"/>
      <c r="AH160" s="121"/>
      <c r="AI160" s="121"/>
      <c r="AJ160" s="121"/>
      <c r="AK160" s="121"/>
      <c r="AL160" s="121"/>
      <c r="AM160" s="121"/>
      <c r="AN160" s="121"/>
      <c r="AO160" s="121"/>
      <c r="AP160" s="121"/>
      <c r="AQ160" s="121"/>
      <c r="AR160" s="121"/>
      <c r="AS160" s="121"/>
      <c r="AT160" s="121"/>
      <c r="AU160" s="121"/>
      <c r="AV160" s="121"/>
      <c r="AW160" s="121"/>
      <c r="AX160" s="121"/>
      <c r="AY160" s="121"/>
      <c r="AZ160" s="121"/>
      <c r="BA160" s="121"/>
      <c r="BB160" s="121"/>
      <c r="BC160" s="121"/>
      <c r="BD160" s="121"/>
      <c r="BE160" s="121"/>
      <c r="BF160" s="121"/>
      <c r="BG160" s="121"/>
      <c r="BH160" s="121"/>
      <c r="BI160" s="121"/>
      <c r="BJ160" s="121"/>
      <c r="BK160" s="121"/>
      <c r="BL160" s="121"/>
      <c r="BM160" s="121"/>
      <c r="BN160" s="121"/>
      <c r="BO160" s="121"/>
      <c r="BP160" s="121"/>
      <c r="BQ160" s="121"/>
      <c r="BR160" s="367" t="s">
        <v>132</v>
      </c>
      <c r="BS160" s="368"/>
      <c r="BT160" s="120" t="s">
        <v>117</v>
      </c>
      <c r="BU160" s="120" t="s">
        <v>133</v>
      </c>
      <c r="BV160" s="120" t="s">
        <v>134</v>
      </c>
      <c r="BW160" s="118" t="s">
        <v>135</v>
      </c>
      <c r="BX160" s="119" t="s">
        <v>220</v>
      </c>
      <c r="BY160" s="118"/>
      <c r="CB160" s="101"/>
      <c r="CC160" s="101"/>
      <c r="CD160" s="101"/>
    </row>
    <row r="161" spans="1:82" s="103" customFormat="1" ht="12" customHeight="1">
      <c r="B161" s="486"/>
      <c r="C161" s="441"/>
      <c r="D161" s="489"/>
      <c r="E161" s="492"/>
      <c r="F161" s="393"/>
      <c r="G161" s="114" t="s">
        <v>140</v>
      </c>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117"/>
      <c r="AW161" s="117"/>
      <c r="AX161" s="117"/>
      <c r="AY161" s="117"/>
      <c r="AZ161" s="117"/>
      <c r="BA161" s="117"/>
      <c r="BB161" s="117"/>
      <c r="BC161" s="117"/>
      <c r="BD161" s="117"/>
      <c r="BE161" s="117"/>
      <c r="BF161" s="117"/>
      <c r="BG161" s="117"/>
      <c r="BH161" s="117"/>
      <c r="BI161" s="117"/>
      <c r="BJ161" s="117"/>
      <c r="BK161" s="117"/>
      <c r="BL161" s="117"/>
      <c r="BM161" s="117"/>
      <c r="BN161" s="117"/>
      <c r="BO161" s="117"/>
      <c r="BP161" s="117"/>
      <c r="BQ161" s="117"/>
      <c r="BR161" s="369">
        <f>SUM(H163:BQ163)</f>
        <v>0</v>
      </c>
      <c r="BS161" s="370"/>
      <c r="BT161" s="112">
        <v>1</v>
      </c>
      <c r="BU161" s="282">
        <f>SUMIFS(H163:BQ163,$H$9:$BQ$9,BT161)</f>
        <v>0</v>
      </c>
      <c r="BV161" s="282">
        <f>SUMIFS(H164:BQ164,$H$9:$BQ$9,BT161)+SUMIFS(H166:BQ166,$H$9:$BQ$9,BT161)/$AR$2</f>
        <v>0</v>
      </c>
      <c r="BW161" s="347">
        <f>IFERROR((BR161-E160+((COUNTA(H165:BQ165)-COUNTIF(H165:BQ165,"R")-COUNT(H165:BQ165))*F160)),"")</f>
        <v>46.67</v>
      </c>
      <c r="BX161" s="116"/>
      <c r="BY161" s="110"/>
    </row>
    <row r="162" spans="1:82" s="103" customFormat="1" ht="12" customHeight="1">
      <c r="B162" s="486"/>
      <c r="C162" s="441"/>
      <c r="D162" s="489"/>
      <c r="E162" s="492"/>
      <c r="F162" s="393"/>
      <c r="G162" s="114" t="s">
        <v>143</v>
      </c>
      <c r="H162" s="350"/>
      <c r="I162" s="351"/>
      <c r="J162" s="350"/>
      <c r="K162" s="351"/>
      <c r="L162" s="350"/>
      <c r="M162" s="351"/>
      <c r="N162" s="350"/>
      <c r="O162" s="351"/>
      <c r="P162" s="350"/>
      <c r="Q162" s="351"/>
      <c r="R162" s="350"/>
      <c r="S162" s="351"/>
      <c r="T162" s="350"/>
      <c r="U162" s="351"/>
      <c r="V162" s="350"/>
      <c r="W162" s="351"/>
      <c r="X162" s="350"/>
      <c r="Y162" s="351"/>
      <c r="Z162" s="350"/>
      <c r="AA162" s="351"/>
      <c r="AB162" s="350"/>
      <c r="AC162" s="351"/>
      <c r="AD162" s="350"/>
      <c r="AE162" s="351"/>
      <c r="AF162" s="350"/>
      <c r="AG162" s="351"/>
      <c r="AH162" s="350"/>
      <c r="AI162" s="351"/>
      <c r="AJ162" s="350"/>
      <c r="AK162" s="351"/>
      <c r="AL162" s="350"/>
      <c r="AM162" s="351"/>
      <c r="AN162" s="350"/>
      <c r="AO162" s="351"/>
      <c r="AP162" s="350"/>
      <c r="AQ162" s="351"/>
      <c r="AR162" s="350"/>
      <c r="AS162" s="351"/>
      <c r="AT162" s="350"/>
      <c r="AU162" s="351"/>
      <c r="AV162" s="350"/>
      <c r="AW162" s="351"/>
      <c r="AX162" s="350"/>
      <c r="AY162" s="351"/>
      <c r="AZ162" s="350"/>
      <c r="BA162" s="351"/>
      <c r="BB162" s="350"/>
      <c r="BC162" s="351"/>
      <c r="BD162" s="350"/>
      <c r="BE162" s="351"/>
      <c r="BF162" s="350"/>
      <c r="BG162" s="351"/>
      <c r="BH162" s="350"/>
      <c r="BI162" s="351"/>
      <c r="BJ162" s="350"/>
      <c r="BK162" s="351"/>
      <c r="BL162" s="350"/>
      <c r="BM162" s="351"/>
      <c r="BN162" s="350"/>
      <c r="BO162" s="351"/>
      <c r="BP162" s="350"/>
      <c r="BQ162" s="351"/>
      <c r="BR162" s="369" t="s">
        <v>144</v>
      </c>
      <c r="BS162" s="370"/>
      <c r="BT162" s="112">
        <v>2</v>
      </c>
      <c r="BU162" s="282">
        <f>SUMIFS(H163:BQ163,$H$9:$BQ$9,BT162)</f>
        <v>0</v>
      </c>
      <c r="BV162" s="282">
        <f>SUMIFS(H164:BQ164,$H$9:$BQ$9,BT162)+SUMIFS(H166:BQ166,$H$9:$BQ$9,BT162)/$AR$2</f>
        <v>0</v>
      </c>
      <c r="BW162" s="348"/>
      <c r="BX162" s="116"/>
      <c r="BY162" s="110"/>
    </row>
    <row r="163" spans="1:82" s="103" customFormat="1" ht="12" customHeight="1">
      <c r="B163" s="486"/>
      <c r="C163" s="441"/>
      <c r="D163" s="489"/>
      <c r="E163" s="492"/>
      <c r="F163" s="393"/>
      <c r="G163" s="114" t="s">
        <v>147</v>
      </c>
      <c r="H163" s="369">
        <f>IF(H161&lt;H160,(24*60-(H160*60+I160)+(H161*60+I161)-H162)/60,((H161*60+I161)-(H160*60+I160)-H162)/60)</f>
        <v>0</v>
      </c>
      <c r="I163" s="370"/>
      <c r="J163" s="369">
        <f>IF(J161&lt;J160,(24*60-(J160*60+K160)+(J161*60+K161)-J162)/60,((J161*60+K161)-(J160*60+K160)-J162)/60)</f>
        <v>0</v>
      </c>
      <c r="K163" s="370"/>
      <c r="L163" s="369">
        <f>IF(L161&lt;L160,(24*60-(L160*60+M160)+(L161*60+M161)-L162)/60,((L161*60+M161)-(L160*60+M160)-L162)/60)</f>
        <v>0</v>
      </c>
      <c r="M163" s="370"/>
      <c r="N163" s="369">
        <f>IF(N161&lt;N160,(24*60-(N160*60+O160)+(N161*60+O161)-N162)/60,((N161*60+O161)-(N160*60+O160)-N162)/60)</f>
        <v>0</v>
      </c>
      <c r="O163" s="370"/>
      <c r="P163" s="369">
        <f>IF(P161&lt;P160,(24*60-(P160*60+Q160)+(P161*60+Q161)-P162)/60,((P161*60+Q161)-(P160*60+Q160)-P162)/60)</f>
        <v>0</v>
      </c>
      <c r="Q163" s="370"/>
      <c r="R163" s="369">
        <f>IF(R161&lt;R160,(24*60-(R160*60+S160)+(R161*60+S161)-R162)/60,((R161*60+S161)-(R160*60+S160)-R162)/60)</f>
        <v>0</v>
      </c>
      <c r="S163" s="370"/>
      <c r="T163" s="369">
        <f>IF(T161&lt;T160,(24*60-(T160*60+U160)+(T161*60+U161)-T162)/60,((T161*60+U161)-(T160*60+U160)-T162)/60)</f>
        <v>0</v>
      </c>
      <c r="U163" s="370"/>
      <c r="V163" s="369">
        <f>IF(V161&lt;V160,(24*60-(V160*60+W160)+(V161*60+W161)-V162)/60,((V161*60+W161)-(V160*60+W160)-V162)/60)</f>
        <v>0</v>
      </c>
      <c r="W163" s="370"/>
      <c r="X163" s="369">
        <f>IF(X161&lt;X160,(24*60-(X160*60+Y160)+(X161*60+Y161)-X162)/60,((X161*60+Y161)-(X160*60+Y160)-X162)/60)</f>
        <v>0</v>
      </c>
      <c r="Y163" s="370"/>
      <c r="Z163" s="369">
        <f>IF(Z161&lt;Z160,(24*60-(Z160*60+AA160)+(Z161*60+AA161)-Z162)/60,((Z161*60+AA161)-(Z160*60+AA160)-Z162)/60)</f>
        <v>0</v>
      </c>
      <c r="AA163" s="370"/>
      <c r="AB163" s="369">
        <f>IF(AB161&lt;AB160,(24*60-(AB160*60+AC160)+(AB161*60+AC161)-AB162)/60,((AB161*60+AC161)-(AB160*60+AC160)-AB162)/60)</f>
        <v>0</v>
      </c>
      <c r="AC163" s="370"/>
      <c r="AD163" s="369">
        <f>IF(AD161&lt;AD160,(24*60-(AD160*60+AE160)+(AD161*60+AE161)-AD162)/60,((AD161*60+AE161)-(AD160*60+AE160)-AD162)/60)</f>
        <v>0</v>
      </c>
      <c r="AE163" s="370"/>
      <c r="AF163" s="369">
        <f>IF(AF161&lt;AF160,(24*60-(AF160*60+AG160)+(AF161*60+AG161)-AF162)/60,((AF161*60+AG161)-(AF160*60+AG160)-AF162)/60)</f>
        <v>0</v>
      </c>
      <c r="AG163" s="370"/>
      <c r="AH163" s="369">
        <f>IF(AH161&lt;AH160,(24*60-(AH160*60+AI160)+(AH161*60+AI161)-AH162)/60,((AH161*60+AI161)-(AH160*60+AI160)-AH162)/60)</f>
        <v>0</v>
      </c>
      <c r="AI163" s="370"/>
      <c r="AJ163" s="369">
        <f>IF(AJ161&lt;AJ160,(24*60-(AJ160*60+AK160)+(AJ161*60+AK161)-AJ162)/60,((AJ161*60+AK161)-(AJ160*60+AK160)-AJ162)/60)</f>
        <v>0</v>
      </c>
      <c r="AK163" s="370"/>
      <c r="AL163" s="369">
        <f>IF(AL161&lt;AL160,(24*60-(AL160*60+AM160)+(AL161*60+AM161)-AL162)/60,((AL161*60+AM161)-(AL160*60+AM160)-AL162)/60)</f>
        <v>0</v>
      </c>
      <c r="AM163" s="370"/>
      <c r="AN163" s="369">
        <f>IF(AN161&lt;AN160,(24*60-(AN160*60+AO160)+(AN161*60+AO161)-AN162)/60,((AN161*60+AO161)-(AN160*60+AO160)-AN162)/60)</f>
        <v>0</v>
      </c>
      <c r="AO163" s="370"/>
      <c r="AP163" s="369">
        <f>IF(AP161&lt;AP160,(24*60-(AP160*60+AQ160)+(AP161*60+AQ161)-AP162)/60,((AP161*60+AQ161)-(AP160*60+AQ160)-AP162)/60)</f>
        <v>0</v>
      </c>
      <c r="AQ163" s="370"/>
      <c r="AR163" s="369">
        <f>IF(AR161&lt;AR160,(24*60-(AR160*60+AS160)+(AR161*60+AS161)-AR162)/60,((AR161*60+AS161)-(AR160*60+AS160)-AR162)/60)</f>
        <v>0</v>
      </c>
      <c r="AS163" s="370"/>
      <c r="AT163" s="369">
        <f>IF(AT161&lt;AT160,(24*60-(AT160*60+AU160)+(AT161*60+AU161)-AT162)/60,((AT161*60+AU161)-(AT160*60+AU160)-AT162)/60)</f>
        <v>0</v>
      </c>
      <c r="AU163" s="370"/>
      <c r="AV163" s="369">
        <f>IF(AV161&lt;AV160,(24*60-(AV160*60+AW160)+(AV161*60+AW161)-AV162)/60,((AV161*60+AW161)-(AV160*60+AW160)-AV162)/60)</f>
        <v>0</v>
      </c>
      <c r="AW163" s="370"/>
      <c r="AX163" s="369">
        <f>IF(AX161&lt;AX160,(24*60-(AX160*60+AY160)+(AX161*60+AY161)-AX162)/60,((AX161*60+AY161)-(AX160*60+AY160)-AX162)/60)</f>
        <v>0</v>
      </c>
      <c r="AY163" s="370"/>
      <c r="AZ163" s="369">
        <f>IF(AZ161&lt;AZ160,(24*60-(AZ160*60+BA160)+(AZ161*60+BA161)-AZ162)/60,((AZ161*60+BA161)-(AZ160*60+BA160)-AZ162)/60)</f>
        <v>0</v>
      </c>
      <c r="BA163" s="370"/>
      <c r="BB163" s="369">
        <f>IF(BB161&lt;BB160,(24*60-(BB160*60+BC160)+(BB161*60+BC161)-BB162)/60,((BB161*60+BC161)-(BB160*60+BC160)-BB162)/60)</f>
        <v>0</v>
      </c>
      <c r="BC163" s="370"/>
      <c r="BD163" s="369">
        <f>IF(BD161&lt;BD160,(24*60-(BD160*60+BE160)+(BD161*60+BE161)-BD162)/60,((BD161*60+BE161)-(BD160*60+BE160)-BD162)/60)</f>
        <v>0</v>
      </c>
      <c r="BE163" s="370"/>
      <c r="BF163" s="369">
        <f>IF(BF161&lt;BF160,(24*60-(BF160*60+BG160)+(BF161*60+BG161)-BF162)/60,((BF161*60+BG161)-(BF160*60+BG160)-BF162)/60)</f>
        <v>0</v>
      </c>
      <c r="BG163" s="370"/>
      <c r="BH163" s="369">
        <f>IF(BH161&lt;BH160,(24*60-(BH160*60+BI160)+(BH161*60+BI161)-BH162)/60,((BH161*60+BI161)-(BH160*60+BI160)-BH162)/60)</f>
        <v>0</v>
      </c>
      <c r="BI163" s="370"/>
      <c r="BJ163" s="369">
        <f>IF(BJ161&lt;BJ160,(24*60-(BJ160*60+BK160)+(BJ161*60+BK161)-BJ162)/60,((BJ161*60+BK161)-(BJ160*60+BK160)-BJ162)/60)</f>
        <v>0</v>
      </c>
      <c r="BK163" s="370"/>
      <c r="BL163" s="369">
        <f>IF(BL161&lt;BL160,(24*60-(BL160*60+BM160)+(BL161*60+BM161)-BL162)/60,((BL161*60+BM161)-(BL160*60+BM160)-BL162)/60)</f>
        <v>0</v>
      </c>
      <c r="BM163" s="370"/>
      <c r="BN163" s="369">
        <f>IF(BN161&lt;BN160,(24*60-(BN160*60+BO160)+(BN161*60+BO161)-BN162)/60,((BN161*60+BO161)-(BN160*60+BO160)-BN162)/60)</f>
        <v>0</v>
      </c>
      <c r="BO163" s="370"/>
      <c r="BP163" s="369">
        <f>IF(BP161&lt;BP160,(24*60-(BP160*60+BQ160)+(BP161*60+BQ161)-BP162)/60,((BP161*60+BQ161)-(BP160*60+BQ160)-BP162)/60)</f>
        <v>0</v>
      </c>
      <c r="BQ163" s="370"/>
      <c r="BR163" s="380">
        <f>SUM(H164:BQ164)+SUM(H166:BP166)/$AR$2</f>
        <v>0</v>
      </c>
      <c r="BS163" s="380"/>
      <c r="BT163" s="112">
        <v>3</v>
      </c>
      <c r="BU163" s="282">
        <f>SUMIFS(H163:BQ163,$H$9:$BQ$9,BT163)</f>
        <v>0</v>
      </c>
      <c r="BV163" s="282">
        <f>SUMIFS(H164:BQ164,$H$9:$BQ$9,BT163)+SUMIFS(H166:BQ166,$H$9:$BQ$9,BT163)/$AR$2</f>
        <v>0</v>
      </c>
      <c r="BW163" s="349"/>
      <c r="BX163" s="116"/>
      <c r="BY163" s="110"/>
    </row>
    <row r="164" spans="1:82" s="103" customFormat="1" ht="12" customHeight="1">
      <c r="B164" s="486"/>
      <c r="C164" s="441"/>
      <c r="D164" s="489"/>
      <c r="E164" s="492"/>
      <c r="F164" s="393"/>
      <c r="G164" s="114" t="s">
        <v>148</v>
      </c>
      <c r="H164" s="373"/>
      <c r="I164" s="374"/>
      <c r="J164" s="373"/>
      <c r="K164" s="374"/>
      <c r="L164" s="373"/>
      <c r="M164" s="374"/>
      <c r="N164" s="373"/>
      <c r="O164" s="374"/>
      <c r="P164" s="373"/>
      <c r="Q164" s="374"/>
      <c r="R164" s="373"/>
      <c r="S164" s="374"/>
      <c r="T164" s="373"/>
      <c r="U164" s="374"/>
      <c r="V164" s="373"/>
      <c r="W164" s="374"/>
      <c r="X164" s="373"/>
      <c r="Y164" s="374"/>
      <c r="Z164" s="373"/>
      <c r="AA164" s="374"/>
      <c r="AB164" s="373"/>
      <c r="AC164" s="374"/>
      <c r="AD164" s="373"/>
      <c r="AE164" s="374"/>
      <c r="AF164" s="373"/>
      <c r="AG164" s="374"/>
      <c r="AH164" s="373"/>
      <c r="AI164" s="374"/>
      <c r="AJ164" s="373"/>
      <c r="AK164" s="374"/>
      <c r="AL164" s="373"/>
      <c r="AM164" s="374"/>
      <c r="AN164" s="373"/>
      <c r="AO164" s="374"/>
      <c r="AP164" s="373"/>
      <c r="AQ164" s="374"/>
      <c r="AR164" s="373"/>
      <c r="AS164" s="374"/>
      <c r="AT164" s="373"/>
      <c r="AU164" s="374"/>
      <c r="AV164" s="373"/>
      <c r="AW164" s="374"/>
      <c r="AX164" s="373"/>
      <c r="AY164" s="374"/>
      <c r="AZ164" s="373"/>
      <c r="BA164" s="374"/>
      <c r="BB164" s="373"/>
      <c r="BC164" s="374"/>
      <c r="BD164" s="373"/>
      <c r="BE164" s="374"/>
      <c r="BF164" s="373"/>
      <c r="BG164" s="374"/>
      <c r="BH164" s="373"/>
      <c r="BI164" s="374"/>
      <c r="BJ164" s="373"/>
      <c r="BK164" s="374"/>
      <c r="BL164" s="373"/>
      <c r="BM164" s="374"/>
      <c r="BN164" s="373"/>
      <c r="BO164" s="374"/>
      <c r="BP164" s="373"/>
      <c r="BQ164" s="374"/>
      <c r="BR164" s="380" t="s">
        <v>132</v>
      </c>
      <c r="BS164" s="380"/>
      <c r="BT164" s="112">
        <v>4</v>
      </c>
      <c r="BU164" s="282">
        <f>SUMIFS(H163:BQ163,$H$9:$BQ$9,BT164)</f>
        <v>0</v>
      </c>
      <c r="BV164" s="282">
        <f>SUMIFS(H164:BQ164,$H$9:$BQ$9,BT164)+SUMIFS(H166:BQ166,$H$9:$BQ$9,BT164)/$AR$2</f>
        <v>0</v>
      </c>
      <c r="BW164" s="115" t="s">
        <v>149</v>
      </c>
      <c r="BX164" s="111"/>
      <c r="BY164" s="110"/>
    </row>
    <row r="165" spans="1:82" s="103" customFormat="1" ht="12" customHeight="1">
      <c r="B165" s="486"/>
      <c r="C165" s="441"/>
      <c r="D165" s="489"/>
      <c r="E165" s="492"/>
      <c r="F165" s="393"/>
      <c r="G165" s="114" t="s">
        <v>150</v>
      </c>
      <c r="H165" s="404" t="s">
        <v>220</v>
      </c>
      <c r="I165" s="405"/>
      <c r="J165" s="404" t="s">
        <v>220</v>
      </c>
      <c r="K165" s="405"/>
      <c r="L165" s="404" t="s">
        <v>220</v>
      </c>
      <c r="M165" s="405"/>
      <c r="N165" s="404" t="s">
        <v>220</v>
      </c>
      <c r="O165" s="405"/>
      <c r="P165" s="404" t="s">
        <v>220</v>
      </c>
      <c r="Q165" s="405"/>
      <c r="R165" s="404" t="s">
        <v>220</v>
      </c>
      <c r="S165" s="405"/>
      <c r="T165" s="404" t="s">
        <v>220</v>
      </c>
      <c r="U165" s="405"/>
      <c r="V165" s="404" t="s">
        <v>220</v>
      </c>
      <c r="W165" s="405"/>
      <c r="X165" s="404" t="s">
        <v>220</v>
      </c>
      <c r="Y165" s="405"/>
      <c r="Z165" s="404" t="s">
        <v>220</v>
      </c>
      <c r="AA165" s="405"/>
      <c r="AB165" s="404" t="s">
        <v>220</v>
      </c>
      <c r="AC165" s="405"/>
      <c r="AD165" s="404" t="s">
        <v>220</v>
      </c>
      <c r="AE165" s="405"/>
      <c r="AF165" s="404" t="s">
        <v>220</v>
      </c>
      <c r="AG165" s="405"/>
      <c r="AH165" s="404" t="s">
        <v>220</v>
      </c>
      <c r="AI165" s="405"/>
      <c r="AJ165" s="404" t="s">
        <v>220</v>
      </c>
      <c r="AK165" s="405"/>
      <c r="AL165" s="404" t="s">
        <v>220</v>
      </c>
      <c r="AM165" s="405"/>
      <c r="AN165" s="404" t="s">
        <v>220</v>
      </c>
      <c r="AO165" s="405"/>
      <c r="AP165" s="404" t="s">
        <v>220</v>
      </c>
      <c r="AQ165" s="405"/>
      <c r="AR165" s="404" t="s">
        <v>220</v>
      </c>
      <c r="AS165" s="405"/>
      <c r="AT165" s="404" t="s">
        <v>220</v>
      </c>
      <c r="AU165" s="405"/>
      <c r="AV165" s="404" t="s">
        <v>220</v>
      </c>
      <c r="AW165" s="405"/>
      <c r="AX165" s="404" t="s">
        <v>220</v>
      </c>
      <c r="AY165" s="405"/>
      <c r="AZ165" s="404" t="s">
        <v>220</v>
      </c>
      <c r="BA165" s="405"/>
      <c r="BB165" s="404" t="s">
        <v>220</v>
      </c>
      <c r="BC165" s="405"/>
      <c r="BD165" s="404" t="s">
        <v>220</v>
      </c>
      <c r="BE165" s="405"/>
      <c r="BF165" s="404" t="s">
        <v>220</v>
      </c>
      <c r="BG165" s="405"/>
      <c r="BH165" s="404" t="s">
        <v>220</v>
      </c>
      <c r="BI165" s="405"/>
      <c r="BJ165" s="404" t="s">
        <v>220</v>
      </c>
      <c r="BK165" s="405"/>
      <c r="BL165" s="404" t="s">
        <v>220</v>
      </c>
      <c r="BM165" s="405"/>
      <c r="BN165" s="404" t="s">
        <v>220</v>
      </c>
      <c r="BO165" s="405"/>
      <c r="BP165" s="404" t="s">
        <v>220</v>
      </c>
      <c r="BQ165" s="405"/>
      <c r="BR165" s="113" t="s">
        <v>151</v>
      </c>
      <c r="BS165" s="282">
        <f>SUMIF($H$5:$BQ$5,1,H163:BQ163)-SUMIFS(H163:BQ163,$H$4:$BQ$4,1,$H$5:$BQ$5,1)</f>
        <v>0</v>
      </c>
      <c r="BT165" s="112">
        <v>5</v>
      </c>
      <c r="BU165" s="282">
        <f>SUMIFS(H163:BQ163,$H$9:$BQ$9,BT165)</f>
        <v>0</v>
      </c>
      <c r="BV165" s="282">
        <f>SUMIFS(H164:BQ164,$H$9:$BQ$9,BT165)+SUMIFS(H166:BQ166,$H$9:$BQ$9,BT165)/$AR$2</f>
        <v>0</v>
      </c>
      <c r="BW165" s="347">
        <f>BR163-SUMIFS(H163:BQ163,H165:BQ165,"&lt;&gt;"&amp;0)</f>
        <v>0</v>
      </c>
      <c r="BX165" s="111"/>
      <c r="BY165" s="110"/>
    </row>
    <row r="166" spans="1:82" s="103" customFormat="1" ht="12" customHeight="1" thickBot="1">
      <c r="A166" s="103" t="str">
        <f>B160</f>
        <v>FEMME DE CHAMBRE</v>
      </c>
      <c r="B166" s="487"/>
      <c r="C166" s="442"/>
      <c r="D166" s="490"/>
      <c r="E166" s="493"/>
      <c r="F166" s="394"/>
      <c r="G166" s="109" t="s">
        <v>152</v>
      </c>
      <c r="H166" s="378"/>
      <c r="I166" s="379"/>
      <c r="J166" s="378"/>
      <c r="K166" s="379"/>
      <c r="L166" s="378"/>
      <c r="M166" s="379"/>
      <c r="N166" s="378"/>
      <c r="O166" s="379"/>
      <c r="P166" s="378"/>
      <c r="Q166" s="379"/>
      <c r="R166" s="378"/>
      <c r="S166" s="379"/>
      <c r="T166" s="378"/>
      <c r="U166" s="379"/>
      <c r="V166" s="378"/>
      <c r="W166" s="379"/>
      <c r="X166" s="378"/>
      <c r="Y166" s="379"/>
      <c r="Z166" s="378"/>
      <c r="AA166" s="379"/>
      <c r="AB166" s="378"/>
      <c r="AC166" s="379"/>
      <c r="AD166" s="378"/>
      <c r="AE166" s="379"/>
      <c r="AF166" s="378"/>
      <c r="AG166" s="379"/>
      <c r="AH166" s="378"/>
      <c r="AI166" s="379"/>
      <c r="AJ166" s="378"/>
      <c r="AK166" s="379"/>
      <c r="AL166" s="378"/>
      <c r="AM166" s="379"/>
      <c r="AN166" s="378"/>
      <c r="AO166" s="379"/>
      <c r="AP166" s="378"/>
      <c r="AQ166" s="379"/>
      <c r="AR166" s="378"/>
      <c r="AS166" s="379"/>
      <c r="AT166" s="378"/>
      <c r="AU166" s="379"/>
      <c r="AV166" s="378"/>
      <c r="AW166" s="379"/>
      <c r="AX166" s="378"/>
      <c r="AY166" s="379"/>
      <c r="AZ166" s="378"/>
      <c r="BA166" s="379"/>
      <c r="BB166" s="378"/>
      <c r="BC166" s="379"/>
      <c r="BD166" s="378"/>
      <c r="BE166" s="379"/>
      <c r="BF166" s="378"/>
      <c r="BG166" s="379"/>
      <c r="BH166" s="378"/>
      <c r="BI166" s="379"/>
      <c r="BJ166" s="378"/>
      <c r="BK166" s="379"/>
      <c r="BL166" s="378"/>
      <c r="BM166" s="379"/>
      <c r="BN166" s="378"/>
      <c r="BO166" s="379"/>
      <c r="BP166" s="378"/>
      <c r="BQ166" s="379"/>
      <c r="BR166" s="108" t="s">
        <v>82</v>
      </c>
      <c r="BS166" s="106">
        <f>SUMIF($H$4:$BP$4,1,H163:BQ163)</f>
        <v>0</v>
      </c>
      <c r="BT166" s="107">
        <v>6</v>
      </c>
      <c r="BU166" s="106">
        <f>SUMIFS(H163:BQ163,$H$9:$BQ$9,BT166)</f>
        <v>0</v>
      </c>
      <c r="BV166" s="106">
        <f>SUMIFS(H163:BQ163,$H$9:$BQ$9,BT166)+SUMIFS(H164:BQ164,$H$9:$BQ$9,BT166)</f>
        <v>0</v>
      </c>
      <c r="BW166" s="377"/>
      <c r="BX166" s="105"/>
      <c r="BY166" s="104"/>
    </row>
    <row r="167" spans="1:82" s="103" customFormat="1" ht="12" customHeight="1">
      <c r="A167" s="103" t="str">
        <f>B167</f>
        <v>FEMME DE CHAMBRE</v>
      </c>
      <c r="B167" s="458" t="s">
        <v>170</v>
      </c>
      <c r="C167" s="409"/>
      <c r="D167" s="461"/>
      <c r="E167" s="430">
        <v>108.33</v>
      </c>
      <c r="F167" s="418">
        <f>IFERROR(VLOOKUP(E167,$CN$3:$CP$15,2,FALSE),"")</f>
        <v>5</v>
      </c>
      <c r="G167" s="122" t="s">
        <v>131</v>
      </c>
      <c r="H167" s="121">
        <v>10</v>
      </c>
      <c r="I167" s="121"/>
      <c r="J167" s="121">
        <v>10</v>
      </c>
      <c r="K167" s="121"/>
      <c r="L167" s="121">
        <v>10</v>
      </c>
      <c r="M167" s="121"/>
      <c r="N167" s="121">
        <v>10</v>
      </c>
      <c r="O167" s="121"/>
      <c r="P167" s="121"/>
      <c r="Q167" s="121"/>
      <c r="R167" s="121"/>
      <c r="S167" s="121"/>
      <c r="T167" s="121">
        <v>10</v>
      </c>
      <c r="U167" s="121"/>
      <c r="V167" s="121">
        <v>10</v>
      </c>
      <c r="W167" s="121"/>
      <c r="X167" s="121"/>
      <c r="Y167" s="121"/>
      <c r="Z167" s="121">
        <v>10</v>
      </c>
      <c r="AA167" s="121"/>
      <c r="AB167" s="121">
        <v>10</v>
      </c>
      <c r="AC167" s="121"/>
      <c r="AD167" s="121"/>
      <c r="AE167" s="121"/>
      <c r="AF167" s="121"/>
      <c r="AG167" s="121"/>
      <c r="AH167" s="121"/>
      <c r="AI167" s="121"/>
      <c r="AJ167" s="121">
        <v>10</v>
      </c>
      <c r="AK167" s="121"/>
      <c r="AL167" s="121">
        <v>10</v>
      </c>
      <c r="AM167" s="121"/>
      <c r="AN167" s="121">
        <v>10</v>
      </c>
      <c r="AO167" s="121"/>
      <c r="AP167" s="121"/>
      <c r="AQ167" s="121"/>
      <c r="AR167" s="121"/>
      <c r="AS167" s="121"/>
      <c r="AT167" s="121"/>
      <c r="AU167" s="121"/>
      <c r="AV167" s="121">
        <v>10</v>
      </c>
      <c r="AW167" s="121"/>
      <c r="AX167" s="121">
        <v>10</v>
      </c>
      <c r="AY167" s="121"/>
      <c r="AZ167" s="121">
        <v>10</v>
      </c>
      <c r="BA167" s="121"/>
      <c r="BB167" s="121">
        <v>10</v>
      </c>
      <c r="BC167" s="121"/>
      <c r="BD167" s="121">
        <v>10</v>
      </c>
      <c r="BE167" s="121"/>
      <c r="BF167" s="121"/>
      <c r="BG167" s="121"/>
      <c r="BH167" s="121"/>
      <c r="BI167" s="121"/>
      <c r="BJ167" s="121">
        <v>10</v>
      </c>
      <c r="BK167" s="121"/>
      <c r="BL167" s="121">
        <v>10</v>
      </c>
      <c r="BM167" s="121"/>
      <c r="BN167" s="121"/>
      <c r="BO167" s="121"/>
      <c r="BP167" s="121">
        <v>10</v>
      </c>
      <c r="BQ167" s="121"/>
      <c r="BR167" s="367" t="s">
        <v>132</v>
      </c>
      <c r="BS167" s="368"/>
      <c r="BT167" s="120" t="s">
        <v>117</v>
      </c>
      <c r="BU167" s="120" t="s">
        <v>133</v>
      </c>
      <c r="BV167" s="120" t="s">
        <v>134</v>
      </c>
      <c r="BW167" s="118" t="s">
        <v>135</v>
      </c>
      <c r="BX167" s="119" t="s">
        <v>169</v>
      </c>
      <c r="BY167" s="118">
        <v>5</v>
      </c>
      <c r="CB167" s="101"/>
      <c r="CC167" s="101"/>
      <c r="CD167" s="101"/>
    </row>
    <row r="168" spans="1:82" s="103" customFormat="1" ht="12" customHeight="1">
      <c r="B168" s="459"/>
      <c r="C168" s="410"/>
      <c r="D168" s="462"/>
      <c r="E168" s="431"/>
      <c r="F168" s="419"/>
      <c r="G168" s="114" t="s">
        <v>140</v>
      </c>
      <c r="H168" s="117">
        <v>15</v>
      </c>
      <c r="I168" s="117">
        <v>30</v>
      </c>
      <c r="J168" s="117">
        <v>15</v>
      </c>
      <c r="K168" s="117"/>
      <c r="L168" s="117">
        <v>15</v>
      </c>
      <c r="M168" s="117"/>
      <c r="N168" s="117">
        <v>15</v>
      </c>
      <c r="O168" s="117"/>
      <c r="P168" s="117"/>
      <c r="Q168" s="117"/>
      <c r="R168" s="117"/>
      <c r="S168" s="117"/>
      <c r="T168" s="117">
        <v>15</v>
      </c>
      <c r="U168" s="117"/>
      <c r="V168" s="117">
        <v>15</v>
      </c>
      <c r="W168" s="117"/>
      <c r="X168" s="117"/>
      <c r="Y168" s="117"/>
      <c r="Z168" s="117">
        <v>14.3</v>
      </c>
      <c r="AA168" s="117"/>
      <c r="AB168" s="117">
        <v>15</v>
      </c>
      <c r="AC168" s="117"/>
      <c r="AD168" s="117"/>
      <c r="AE168" s="117"/>
      <c r="AF168" s="117"/>
      <c r="AG168" s="117"/>
      <c r="AH168" s="117"/>
      <c r="AI168" s="117"/>
      <c r="AJ168" s="117">
        <v>14</v>
      </c>
      <c r="AK168" s="117"/>
      <c r="AL168" s="117">
        <v>14</v>
      </c>
      <c r="AM168" s="117"/>
      <c r="AN168" s="117">
        <v>15</v>
      </c>
      <c r="AO168" s="117"/>
      <c r="AP168" s="117"/>
      <c r="AQ168" s="117"/>
      <c r="AR168" s="117"/>
      <c r="AS168" s="117"/>
      <c r="AT168" s="117"/>
      <c r="AU168" s="117"/>
      <c r="AV168" s="117">
        <v>15</v>
      </c>
      <c r="AW168" s="117"/>
      <c r="AX168" s="117">
        <v>15</v>
      </c>
      <c r="AY168" s="117"/>
      <c r="AZ168" s="117">
        <v>15</v>
      </c>
      <c r="BA168" s="117"/>
      <c r="BB168" s="117">
        <v>15</v>
      </c>
      <c r="BC168" s="117"/>
      <c r="BD168" s="117">
        <v>15</v>
      </c>
      <c r="BE168" s="117"/>
      <c r="BF168" s="117"/>
      <c r="BG168" s="117"/>
      <c r="BH168" s="117"/>
      <c r="BI168" s="117"/>
      <c r="BJ168" s="117">
        <v>14</v>
      </c>
      <c r="BK168" s="117"/>
      <c r="BL168" s="117">
        <v>15</v>
      </c>
      <c r="BM168" s="117"/>
      <c r="BN168" s="117"/>
      <c r="BO168" s="117"/>
      <c r="BP168" s="117">
        <v>15</v>
      </c>
      <c r="BQ168" s="117"/>
      <c r="BR168" s="369">
        <f>SUM(H170:BQ170)</f>
        <v>91.8</v>
      </c>
      <c r="BS168" s="370"/>
      <c r="BT168" s="112">
        <v>1</v>
      </c>
      <c r="BU168" s="282">
        <f>SUMIFS(H170:BQ170,$H$9:$BQ$9,BT168)</f>
        <v>15.5</v>
      </c>
      <c r="BV168" s="282">
        <f>SUMIFS(H171:BQ171,$H$9:$BQ$9,BT168)+SUMIFS(H173:BQ173,$H$9:$BQ$9,BT168)/$AR$2</f>
        <v>19.333333333333332</v>
      </c>
      <c r="BW168" s="347">
        <f>IFERROR((BR168-E167+((COUNTA(H172:BQ172)-COUNTIF(H172:BQ172,"R")-COUNT(H172:BQ172))*F167)),"")</f>
        <v>8.4699999999999989</v>
      </c>
      <c r="BX168" s="116"/>
      <c r="BY168" s="110"/>
    </row>
    <row r="169" spans="1:82" s="103" customFormat="1" ht="12" customHeight="1">
      <c r="B169" s="459"/>
      <c r="C169" s="410"/>
      <c r="D169" s="462"/>
      <c r="E169" s="431"/>
      <c r="F169" s="419"/>
      <c r="G169" s="114" t="s">
        <v>143</v>
      </c>
      <c r="H169" s="350"/>
      <c r="I169" s="351"/>
      <c r="J169" s="350"/>
      <c r="K169" s="351"/>
      <c r="L169" s="350"/>
      <c r="M169" s="351"/>
      <c r="N169" s="350"/>
      <c r="O169" s="351"/>
      <c r="P169" s="350"/>
      <c r="Q169" s="351"/>
      <c r="R169" s="350"/>
      <c r="S169" s="351"/>
      <c r="T169" s="350"/>
      <c r="U169" s="351"/>
      <c r="V169" s="350"/>
      <c r="W169" s="351"/>
      <c r="X169" s="350"/>
      <c r="Y169" s="351"/>
      <c r="Z169" s="350"/>
      <c r="AA169" s="351"/>
      <c r="AB169" s="350"/>
      <c r="AC169" s="351"/>
      <c r="AD169" s="350"/>
      <c r="AE169" s="351"/>
      <c r="AF169" s="350"/>
      <c r="AG169" s="351"/>
      <c r="AH169" s="350"/>
      <c r="AI169" s="351"/>
      <c r="AJ169" s="350"/>
      <c r="AK169" s="351"/>
      <c r="AL169" s="350"/>
      <c r="AM169" s="351"/>
      <c r="AN169" s="350"/>
      <c r="AO169" s="351"/>
      <c r="AP169" s="350"/>
      <c r="AQ169" s="351"/>
      <c r="AR169" s="350"/>
      <c r="AS169" s="351"/>
      <c r="AT169" s="350"/>
      <c r="AU169" s="351"/>
      <c r="AV169" s="350"/>
      <c r="AW169" s="351"/>
      <c r="AX169" s="350"/>
      <c r="AY169" s="351"/>
      <c r="AZ169" s="350"/>
      <c r="BA169" s="351"/>
      <c r="BB169" s="350"/>
      <c r="BC169" s="351"/>
      <c r="BD169" s="350"/>
      <c r="BE169" s="351"/>
      <c r="BF169" s="350"/>
      <c r="BG169" s="351"/>
      <c r="BH169" s="350"/>
      <c r="BI169" s="351"/>
      <c r="BJ169" s="350"/>
      <c r="BK169" s="351"/>
      <c r="BL169" s="350"/>
      <c r="BM169" s="351"/>
      <c r="BN169" s="350"/>
      <c r="BO169" s="351"/>
      <c r="BP169" s="350"/>
      <c r="BQ169" s="351"/>
      <c r="BR169" s="369" t="s">
        <v>144</v>
      </c>
      <c r="BS169" s="370"/>
      <c r="BT169" s="112">
        <v>2</v>
      </c>
      <c r="BU169" s="282">
        <f>SUMIFS(H170:BQ170,$H$9:$BQ$9,BT169)</f>
        <v>19.3</v>
      </c>
      <c r="BV169" s="282">
        <f>SUMIFS(H171:BQ171,$H$9:$BQ$9,BT169)+SUMIFS(H173:BQ173,$H$9:$BQ$9,BT169)/$AR$2</f>
        <v>18</v>
      </c>
      <c r="BW169" s="348"/>
      <c r="BX169" s="116"/>
      <c r="BY169" s="110"/>
    </row>
    <row r="170" spans="1:82" s="103" customFormat="1" ht="12" customHeight="1">
      <c r="B170" s="459"/>
      <c r="C170" s="410"/>
      <c r="D170" s="462"/>
      <c r="E170" s="431"/>
      <c r="F170" s="419"/>
      <c r="G170" s="114" t="s">
        <v>147</v>
      </c>
      <c r="H170" s="369">
        <f>IF(H168&lt;H167,(24*60-(H167*60+I167)+(H168*60+I168)-H169)/60,((H168*60+I168)-(H167*60+I167)-H169)/60)</f>
        <v>5.5</v>
      </c>
      <c r="I170" s="370"/>
      <c r="J170" s="369">
        <f>IF(J168&lt;J167,(24*60-(J167*60+K167)+(J168*60+K168)-J169)/60,((J168*60+K168)-(J167*60+K167)-J169)/60)</f>
        <v>5</v>
      </c>
      <c r="K170" s="370"/>
      <c r="L170" s="369">
        <f>IF(L168&lt;L167,(24*60-(L167*60+M167)+(L168*60+M168)-L169)/60,((L168*60+M168)-(L167*60+M167)-L169)/60)</f>
        <v>5</v>
      </c>
      <c r="M170" s="370"/>
      <c r="N170" s="369">
        <v>5</v>
      </c>
      <c r="O170" s="370"/>
      <c r="P170" s="369"/>
      <c r="Q170" s="370"/>
      <c r="R170" s="369"/>
      <c r="S170" s="370"/>
      <c r="T170" s="369">
        <v>5</v>
      </c>
      <c r="U170" s="370"/>
      <c r="V170" s="369">
        <f>IF(V168&lt;V167,(24*60-(V167*60+W167)+(V168*60+W168)-V169)/60,((V168*60+W168)-(V167*60+W167)-V169)/60)</f>
        <v>5</v>
      </c>
      <c r="W170" s="370"/>
      <c r="X170" s="369">
        <f>IF(X168&lt;X167,(24*60-(X167*60+Y167)+(X168*60+Y168)-X169)/60,((X168*60+Y168)-(X167*60+Y167)-X169)/60)</f>
        <v>0</v>
      </c>
      <c r="Y170" s="370"/>
      <c r="Z170" s="369">
        <f>IF(Z168&lt;Z167,(24*60-(Z167*60+AA167)+(Z168*60+AA168)-Z169)/60,((Z168*60+AA168)-(Z167*60+AA167)-Z169)/60)</f>
        <v>4.3</v>
      </c>
      <c r="AA170" s="370"/>
      <c r="AB170" s="369">
        <f>IF(AB168&lt;AB167,(24*60-(AB167*60+AC167)+(AB168*60+AC168)-AB169)/60,((AB168*60+AC168)-(AB167*60+AC167)-AB169)/60)</f>
        <v>5</v>
      </c>
      <c r="AC170" s="370"/>
      <c r="AD170" s="369">
        <f>IF(AD168&lt;AD167,(24*60-(AD167*60+AE167)+(AD168*60+AE168)-AD169)/60,((AD168*60+AE168)-(AD167*60+AE167)-AD169)/60)</f>
        <v>0</v>
      </c>
      <c r="AE170" s="370"/>
      <c r="AF170" s="369">
        <f>IF(AF168&lt;AF167,(24*60-(AF167*60+AG167)+(AF168*60+AG168)-AF169)/60,((AF168*60+AG168)-(AF167*60+AG167)-AF169)/60)</f>
        <v>0</v>
      </c>
      <c r="AG170" s="370"/>
      <c r="AH170" s="369">
        <f>IF(AH168&lt;AH167,(24*60-(AH167*60+AI167)+(AH168*60+AI168)-AH169)/60,((AH168*60+AI168)-(AH167*60+AI167)-AH169)/60)</f>
        <v>0</v>
      </c>
      <c r="AI170" s="370"/>
      <c r="AJ170" s="369">
        <f>IF(AJ168&lt;AJ167,(24*60-(AJ167*60+AK167)+(AJ168*60+AK168)-AJ169)/60,((AJ168*60+AK168)-(AJ167*60+AK167)-AJ169)/60)</f>
        <v>4</v>
      </c>
      <c r="AK170" s="370"/>
      <c r="AL170" s="369">
        <f>IF(AL168&lt;AL167,(24*60-(AL167*60+AM167)+(AL168*60+AM168)-AL169)/60,((AL168*60+AM168)-(AL167*60+AM167)-AL169)/60)</f>
        <v>4</v>
      </c>
      <c r="AM170" s="370"/>
      <c r="AN170" s="369">
        <f>IF(AN168&lt;AN167,(24*60-(AN167*60+AO167)+(AN168*60+AO168)-AN169)/60,((AN168*60+AO168)-(AN167*60+AO167)-AN169)/60)</f>
        <v>5</v>
      </c>
      <c r="AO170" s="370"/>
      <c r="AP170" s="369">
        <f>IF(AP168&lt;AP167,(24*60-(AP167*60+AQ167)+(AP168*60+AQ168)-AP169)/60,((AP168*60+AQ168)-(AP167*60+AQ167)-AP169)/60)</f>
        <v>0</v>
      </c>
      <c r="AQ170" s="370"/>
      <c r="AR170" s="369">
        <f>IF(AR168&lt;AR167,(24*60-(AR167*60+AS167)+(AR168*60+AS168)-AR169)/60,((AR168*60+AS168)-(AR167*60+AS167)-AR169)/60)</f>
        <v>0</v>
      </c>
      <c r="AS170" s="370"/>
      <c r="AT170" s="369">
        <f>IF(AT168&lt;AT167,(24*60-(AT167*60+AU167)+(AT168*60+AU168)-AT169)/60,((AT168*60+AU168)-(AT167*60+AU167)-AT169)/60)</f>
        <v>0</v>
      </c>
      <c r="AU170" s="370"/>
      <c r="AV170" s="369">
        <f>IF(AV168&lt;AV167,(24*60-(AV167*60+AW167)+(AV168*60+AW168)-AV169)/60,((AV168*60+AW168)-(AV167*60+AW167)-AV169)/60)</f>
        <v>5</v>
      </c>
      <c r="AW170" s="370"/>
      <c r="AX170" s="369">
        <f>IF(AX168&lt;AX167,(24*60-(AX167*60+AY167)+(AX168*60+AY168)-AX169)/60,((AX168*60+AY168)-(AX167*60+AY167)-AX169)/60)</f>
        <v>5</v>
      </c>
      <c r="AY170" s="370"/>
      <c r="AZ170" s="369">
        <f>IF(AZ168&lt;AZ167,(24*60-(AZ167*60+BA167)+(AZ168*60+BA168)-AZ169)/60,((AZ168*60+BA168)-(AZ167*60+BA167)-AZ169)/60)</f>
        <v>5</v>
      </c>
      <c r="BA170" s="370"/>
      <c r="BB170" s="369">
        <f>IF(BB168&lt;BB167,(24*60-(BB167*60+BC167)+(BB168*60+BC168)-BB169)/60,((BB168*60+BC168)-(BB167*60+BC167)-BB169)/60)</f>
        <v>5</v>
      </c>
      <c r="BC170" s="370"/>
      <c r="BD170" s="369">
        <f>IF(BD168&lt;BD167,(24*60-(BD167*60+BE167)+(BD168*60+BE168)-BD169)/60,((BD168*60+BE168)-(BD167*60+BE167)-BD169)/60)</f>
        <v>5</v>
      </c>
      <c r="BE170" s="370"/>
      <c r="BF170" s="369">
        <f>IF(BF168&lt;BF167,(24*60-(BF167*60+BG167)+(BF168*60+BG168)-BF169)/60,((BF168*60+BG168)-(BF167*60+BG167)-BF169)/60)</f>
        <v>0</v>
      </c>
      <c r="BG170" s="370"/>
      <c r="BH170" s="369">
        <f>IF(BH168&lt;BH167,(24*60-(BH167*60+BI167)+(BH168*60+BI168)-BH169)/60,((BH168*60+BI168)-(BH167*60+BI167)-BH169)/60)</f>
        <v>0</v>
      </c>
      <c r="BI170" s="370"/>
      <c r="BJ170" s="369">
        <f>IF(BJ168&lt;BJ167,(24*60-(BJ167*60+BK167)+(BJ168*60+BK168)-BJ169)/60,((BJ168*60+BK168)-(BJ167*60+BK167)-BJ169)/60)</f>
        <v>4</v>
      </c>
      <c r="BK170" s="370"/>
      <c r="BL170" s="369">
        <f>IF(BL168&lt;BL167,(24*60-(BL167*60+BM167)+(BL168*60+BM168)-BL169)/60,((BL168*60+BM168)-(BL167*60+BM167)-BL169)/60)</f>
        <v>5</v>
      </c>
      <c r="BM170" s="370"/>
      <c r="BN170" s="369">
        <f>IF(BN168&lt;BN167,(24*60-(BN167*60+BO167)+(BN168*60+BO168)-BN169)/60,((BN168*60+BO168)-(BN167*60+BO167)-BN169)/60)</f>
        <v>0</v>
      </c>
      <c r="BO170" s="370"/>
      <c r="BP170" s="369">
        <f>IF(BP168&lt;BP167,(24*60-(BP167*60+BQ167)+(BP168*60+BQ168)-BP169)/60,((BP168*60+BQ168)-(BP167*60+BQ167)-BP169)/60)</f>
        <v>5</v>
      </c>
      <c r="BQ170" s="370"/>
      <c r="BR170" s="380">
        <f>SUM(H171:BQ171)+SUM(H173:BP173)/$AR$2</f>
        <v>97.666666666666671</v>
      </c>
      <c r="BS170" s="380"/>
      <c r="BT170" s="112">
        <v>3</v>
      </c>
      <c r="BU170" s="282">
        <f>SUMIFS(H170:BQ170,$H$9:$BQ$9,BT170)</f>
        <v>18</v>
      </c>
      <c r="BV170" s="282">
        <f>SUMIFS(H171:BQ171,$H$9:$BQ$9,BT170)+SUMIFS(H173:BQ173,$H$9:$BQ$9,BT170)/$AR$2</f>
        <v>18.333333333333332</v>
      </c>
      <c r="BW170" s="349"/>
      <c r="BX170" s="116"/>
      <c r="BY170" s="110"/>
    </row>
    <row r="171" spans="1:82" s="103" customFormat="1" ht="12" customHeight="1">
      <c r="B171" s="459"/>
      <c r="C171" s="410"/>
      <c r="D171" s="462"/>
      <c r="E171" s="431"/>
      <c r="F171" s="419"/>
      <c r="G171" s="114" t="s">
        <v>148</v>
      </c>
      <c r="H171" s="373"/>
      <c r="I171" s="374"/>
      <c r="J171" s="373"/>
      <c r="K171" s="374"/>
      <c r="L171" s="373"/>
      <c r="M171" s="374"/>
      <c r="N171" s="373"/>
      <c r="O171" s="374"/>
      <c r="P171" s="373"/>
      <c r="Q171" s="374"/>
      <c r="R171" s="373"/>
      <c r="S171" s="374"/>
      <c r="T171" s="373"/>
      <c r="U171" s="374"/>
      <c r="V171" s="373"/>
      <c r="W171" s="374"/>
      <c r="X171" s="373"/>
      <c r="Y171" s="374"/>
      <c r="Z171" s="373"/>
      <c r="AA171" s="374"/>
      <c r="AB171" s="373"/>
      <c r="AC171" s="374"/>
      <c r="AD171" s="373"/>
      <c r="AE171" s="374"/>
      <c r="AF171" s="373"/>
      <c r="AG171" s="374"/>
      <c r="AH171" s="373"/>
      <c r="AI171" s="374"/>
      <c r="AJ171" s="373"/>
      <c r="AK171" s="374"/>
      <c r="AL171" s="373"/>
      <c r="AM171" s="374"/>
      <c r="AN171" s="373"/>
      <c r="AO171" s="374"/>
      <c r="AP171" s="373"/>
      <c r="AQ171" s="374"/>
      <c r="AR171" s="373"/>
      <c r="AS171" s="374"/>
      <c r="AT171" s="373"/>
      <c r="AU171" s="374"/>
      <c r="AV171" s="373"/>
      <c r="AW171" s="374"/>
      <c r="AX171" s="373"/>
      <c r="AY171" s="374"/>
      <c r="AZ171" s="373"/>
      <c r="BA171" s="374"/>
      <c r="BB171" s="373"/>
      <c r="BC171" s="374"/>
      <c r="BD171" s="373">
        <v>5</v>
      </c>
      <c r="BE171" s="374"/>
      <c r="BF171" s="373"/>
      <c r="BG171" s="374"/>
      <c r="BH171" s="373"/>
      <c r="BI171" s="374"/>
      <c r="BJ171" s="373"/>
      <c r="BK171" s="374"/>
      <c r="BL171" s="373"/>
      <c r="BM171" s="374"/>
      <c r="BN171" s="373"/>
      <c r="BO171" s="374"/>
      <c r="BP171" s="373"/>
      <c r="BQ171" s="374"/>
      <c r="BR171" s="380" t="s">
        <v>132</v>
      </c>
      <c r="BS171" s="380"/>
      <c r="BT171" s="112">
        <v>4</v>
      </c>
      <c r="BU171" s="282">
        <f>SUMIFS(H170:BQ170,$H$9:$BQ$9,BT171)</f>
        <v>20</v>
      </c>
      <c r="BV171" s="282">
        <f>SUMIFS(H171:BQ171,$H$9:$BQ$9,BT171)+SUMIFS(H173:BQ173,$H$9:$BQ$9,BT171)/$AR$2</f>
        <v>21.333333333333332</v>
      </c>
      <c r="BW171" s="115" t="s">
        <v>149</v>
      </c>
      <c r="BX171" s="111"/>
      <c r="BY171" s="110"/>
    </row>
    <row r="172" spans="1:82" s="103" customFormat="1" ht="12" customHeight="1">
      <c r="B172" s="459"/>
      <c r="C172" s="410"/>
      <c r="D172" s="462"/>
      <c r="E172" s="431"/>
      <c r="F172" s="419"/>
      <c r="G172" s="114" t="s">
        <v>150</v>
      </c>
      <c r="H172" s="404"/>
      <c r="I172" s="405"/>
      <c r="J172" s="404"/>
      <c r="K172" s="405"/>
      <c r="L172" s="404"/>
      <c r="M172" s="405"/>
      <c r="N172" s="404"/>
      <c r="O172" s="405"/>
      <c r="P172" s="404" t="s">
        <v>194</v>
      </c>
      <c r="Q172" s="405"/>
      <c r="R172" s="404" t="s">
        <v>194</v>
      </c>
      <c r="S172" s="405"/>
      <c r="T172" s="350"/>
      <c r="U172" s="351"/>
      <c r="V172" s="350"/>
      <c r="W172" s="351"/>
      <c r="X172" s="350" t="s">
        <v>195</v>
      </c>
      <c r="Y172" s="351"/>
      <c r="Z172" s="350"/>
      <c r="AA172" s="351"/>
      <c r="AB172" s="350"/>
      <c r="AC172" s="351"/>
      <c r="AD172" s="350" t="s">
        <v>194</v>
      </c>
      <c r="AE172" s="351"/>
      <c r="AF172" s="350" t="s">
        <v>194</v>
      </c>
      <c r="AG172" s="351"/>
      <c r="AH172" s="350" t="s">
        <v>195</v>
      </c>
      <c r="AI172" s="351"/>
      <c r="AJ172" s="350"/>
      <c r="AK172" s="351"/>
      <c r="AL172" s="350"/>
      <c r="AM172" s="351"/>
      <c r="AN172" s="350"/>
      <c r="AO172" s="351"/>
      <c r="AP172" s="350" t="s">
        <v>195</v>
      </c>
      <c r="AQ172" s="351"/>
      <c r="AR172" s="350" t="s">
        <v>194</v>
      </c>
      <c r="AS172" s="351"/>
      <c r="AT172" s="350" t="s">
        <v>194</v>
      </c>
      <c r="AU172" s="351"/>
      <c r="AV172" s="350"/>
      <c r="AW172" s="351"/>
      <c r="AX172" s="350"/>
      <c r="AY172" s="351"/>
      <c r="AZ172" s="350"/>
      <c r="BA172" s="351"/>
      <c r="BB172" s="350"/>
      <c r="BC172" s="351"/>
      <c r="BD172" s="350" t="s">
        <v>169</v>
      </c>
      <c r="BE172" s="351"/>
      <c r="BF172" s="350" t="s">
        <v>194</v>
      </c>
      <c r="BG172" s="351"/>
      <c r="BH172" s="350" t="s">
        <v>194</v>
      </c>
      <c r="BI172" s="351"/>
      <c r="BJ172" s="350"/>
      <c r="BK172" s="351"/>
      <c r="BL172" s="350"/>
      <c r="BM172" s="351"/>
      <c r="BN172" s="350" t="s">
        <v>195</v>
      </c>
      <c r="BO172" s="351"/>
      <c r="BP172" s="350"/>
      <c r="BQ172" s="351"/>
      <c r="BR172" s="113" t="s">
        <v>151</v>
      </c>
      <c r="BS172" s="282">
        <f>SUMIF($H$5:$BQ$5,1,H170:BQ170)-SUMIFS(H170:BQ170,$H$4:$BQ$4,1,$H$5:$BQ$5,1)</f>
        <v>24.3</v>
      </c>
      <c r="BT172" s="112">
        <v>5</v>
      </c>
      <c r="BU172" s="282">
        <f>SUMIFS(H170:BQ170,$H$9:$BQ$9,BT172)</f>
        <v>19</v>
      </c>
      <c r="BV172" s="282">
        <f>SUMIFS(H171:BQ171,$H$9:$BQ$9,BT172)+SUMIFS(H173:BQ173,$H$9:$BQ$9,BT172)/$AR$2</f>
        <v>20.666666666666664</v>
      </c>
      <c r="BW172" s="347">
        <f>BR170-SUMIFS(H170:BQ170,H172:BQ172,"&lt;&gt;"&amp;0)</f>
        <v>5.8666666666666742</v>
      </c>
      <c r="BX172" s="111"/>
      <c r="BY172" s="110"/>
    </row>
    <row r="173" spans="1:82" s="103" customFormat="1" ht="12" customHeight="1" thickBot="1">
      <c r="A173" s="103" t="str">
        <f>B167</f>
        <v>FEMME DE CHAMBRE</v>
      </c>
      <c r="B173" s="460"/>
      <c r="C173" s="411"/>
      <c r="D173" s="463"/>
      <c r="E173" s="432"/>
      <c r="F173" s="420"/>
      <c r="G173" s="109" t="s">
        <v>152</v>
      </c>
      <c r="H173" s="378">
        <v>21</v>
      </c>
      <c r="I173" s="379"/>
      <c r="J173" s="378">
        <v>18</v>
      </c>
      <c r="K173" s="379"/>
      <c r="L173" s="378">
        <v>19</v>
      </c>
      <c r="M173" s="379"/>
      <c r="N173" s="378">
        <v>12</v>
      </c>
      <c r="O173" s="379"/>
      <c r="P173" s="381"/>
      <c r="Q173" s="382"/>
      <c r="R173" s="378"/>
      <c r="S173" s="379"/>
      <c r="T173" s="378">
        <v>15</v>
      </c>
      <c r="U173" s="379"/>
      <c r="V173" s="378">
        <v>14</v>
      </c>
      <c r="W173" s="379"/>
      <c r="X173" s="378"/>
      <c r="Y173" s="379"/>
      <c r="Z173" s="378">
        <v>13</v>
      </c>
      <c r="AA173" s="379"/>
      <c r="AB173" s="378">
        <v>14</v>
      </c>
      <c r="AC173" s="379"/>
      <c r="AD173" s="378"/>
      <c r="AE173" s="379"/>
      <c r="AF173" s="378"/>
      <c r="AG173" s="379"/>
      <c r="AH173" s="378"/>
      <c r="AI173" s="379"/>
      <c r="AJ173" s="378">
        <v>12</v>
      </c>
      <c r="AK173" s="379"/>
      <c r="AL173" s="378">
        <v>13</v>
      </c>
      <c r="AM173" s="379"/>
      <c r="AN173" s="378">
        <v>16</v>
      </c>
      <c r="AO173" s="379"/>
      <c r="AP173" s="378"/>
      <c r="AQ173" s="379"/>
      <c r="AR173" s="378"/>
      <c r="AS173" s="379"/>
      <c r="AT173" s="381"/>
      <c r="AU173" s="382"/>
      <c r="AV173" s="378">
        <v>17</v>
      </c>
      <c r="AW173" s="379"/>
      <c r="AX173" s="378">
        <v>16</v>
      </c>
      <c r="AY173" s="379"/>
      <c r="AZ173" s="378">
        <v>16</v>
      </c>
      <c r="BA173" s="379"/>
      <c r="BB173" s="378">
        <v>15</v>
      </c>
      <c r="BC173" s="379"/>
      <c r="BD173" s="378"/>
      <c r="BE173" s="379"/>
      <c r="BF173" s="381"/>
      <c r="BG173" s="382"/>
      <c r="BH173" s="381"/>
      <c r="BI173" s="382"/>
      <c r="BJ173" s="378">
        <v>13</v>
      </c>
      <c r="BK173" s="379"/>
      <c r="BL173" s="378">
        <v>17</v>
      </c>
      <c r="BM173" s="379"/>
      <c r="BN173" s="378"/>
      <c r="BO173" s="379"/>
      <c r="BP173" s="378">
        <v>17</v>
      </c>
      <c r="BQ173" s="379"/>
      <c r="BR173" s="108" t="s">
        <v>82</v>
      </c>
      <c r="BS173" s="106">
        <f>SUMIF($H$4:$BP$4,1,H170:BQ170)</f>
        <v>5.5</v>
      </c>
      <c r="BT173" s="107">
        <v>6</v>
      </c>
      <c r="BU173" s="106">
        <f>SUMIFS(H170:BQ170,$H$9:$BQ$9,BT173)</f>
        <v>0</v>
      </c>
      <c r="BV173" s="106">
        <f>SUMIFS(H170:BQ170,$H$9:$BQ$9,BT173)+SUMIFS(H171:BQ171,$H$9:$BQ$9,BT173)</f>
        <v>0</v>
      </c>
      <c r="BW173" s="377"/>
      <c r="BX173" s="105"/>
      <c r="BY173" s="104"/>
    </row>
    <row r="174" spans="1:82" s="103" customFormat="1" ht="12" customHeight="1">
      <c r="A174" s="103" t="str">
        <f>B174</f>
        <v>FEMME DE CHAMBRE</v>
      </c>
      <c r="B174" s="458" t="s">
        <v>170</v>
      </c>
      <c r="C174" s="494"/>
      <c r="D174" s="461"/>
      <c r="E174" s="430">
        <v>108.33</v>
      </c>
      <c r="F174" s="418">
        <f>IFERROR(VLOOKUP(E174,$CN$3:$CP$15,2,FALSE),"")</f>
        <v>5</v>
      </c>
      <c r="G174" s="122" t="s">
        <v>131</v>
      </c>
      <c r="H174" s="121">
        <v>10</v>
      </c>
      <c r="I174" s="121"/>
      <c r="J174" s="121">
        <v>10</v>
      </c>
      <c r="K174" s="121"/>
      <c r="L174" s="121"/>
      <c r="M174" s="121"/>
      <c r="N174" s="121"/>
      <c r="O174" s="121"/>
      <c r="P174" s="121"/>
      <c r="Q174" s="121"/>
      <c r="R174" s="121">
        <v>10</v>
      </c>
      <c r="S174" s="121"/>
      <c r="T174" s="121">
        <v>10</v>
      </c>
      <c r="U174" s="121"/>
      <c r="V174" s="121">
        <v>10</v>
      </c>
      <c r="W174" s="121"/>
      <c r="X174" s="121">
        <v>10</v>
      </c>
      <c r="Y174" s="121"/>
      <c r="Z174" s="121"/>
      <c r="AA174" s="121"/>
      <c r="AB174" s="121"/>
      <c r="AC174" s="121"/>
      <c r="AD174" s="121"/>
      <c r="AE174" s="121"/>
      <c r="AF174" s="121">
        <v>10</v>
      </c>
      <c r="AG174" s="121"/>
      <c r="AH174" s="121">
        <v>10</v>
      </c>
      <c r="AI174" s="121"/>
      <c r="AJ174" s="121">
        <v>10</v>
      </c>
      <c r="AK174" s="121"/>
      <c r="AL174" s="121">
        <v>10</v>
      </c>
      <c r="AM174" s="121"/>
      <c r="AN174" s="121"/>
      <c r="AO174" s="121"/>
      <c r="AP174" s="121"/>
      <c r="AQ174" s="121"/>
      <c r="AR174" s="121"/>
      <c r="AS174" s="121"/>
      <c r="AT174" s="121">
        <v>10</v>
      </c>
      <c r="AU174" s="121"/>
      <c r="AV174" s="121">
        <v>10</v>
      </c>
      <c r="AW174" s="121"/>
      <c r="AX174" s="121">
        <v>10</v>
      </c>
      <c r="AY174" s="121"/>
      <c r="AZ174" s="121"/>
      <c r="BA174" s="121"/>
      <c r="BB174" s="121"/>
      <c r="BC174" s="121"/>
      <c r="BD174" s="121"/>
      <c r="BE174" s="121"/>
      <c r="BF174" s="121"/>
      <c r="BG174" s="121"/>
      <c r="BH174" s="121">
        <v>10</v>
      </c>
      <c r="BI174" s="121"/>
      <c r="BJ174" s="121">
        <v>12</v>
      </c>
      <c r="BK174" s="121"/>
      <c r="BL174" s="121">
        <v>10</v>
      </c>
      <c r="BM174" s="121"/>
      <c r="BN174" s="121"/>
      <c r="BO174" s="121"/>
      <c r="BP174" s="121"/>
      <c r="BQ174" s="121"/>
      <c r="BR174" s="367" t="s">
        <v>132</v>
      </c>
      <c r="BS174" s="368"/>
      <c r="BT174" s="120" t="s">
        <v>117</v>
      </c>
      <c r="BU174" s="120" t="s">
        <v>133</v>
      </c>
      <c r="BV174" s="120" t="s">
        <v>134</v>
      </c>
      <c r="BW174" s="118" t="s">
        <v>135</v>
      </c>
      <c r="BX174" s="119" t="s">
        <v>221</v>
      </c>
      <c r="BY174" s="118">
        <v>8.5</v>
      </c>
      <c r="CB174" s="101"/>
      <c r="CC174" s="101"/>
      <c r="CD174" s="101"/>
    </row>
    <row r="175" spans="1:82" s="103" customFormat="1" ht="12" customHeight="1">
      <c r="B175" s="459"/>
      <c r="C175" s="495"/>
      <c r="D175" s="462"/>
      <c r="E175" s="431"/>
      <c r="F175" s="419"/>
      <c r="G175" s="114" t="s">
        <v>140</v>
      </c>
      <c r="H175" s="117">
        <v>15</v>
      </c>
      <c r="I175" s="117">
        <v>30</v>
      </c>
      <c r="J175" s="117">
        <v>15</v>
      </c>
      <c r="K175" s="117"/>
      <c r="L175" s="117"/>
      <c r="M175" s="117"/>
      <c r="N175" s="117"/>
      <c r="O175" s="117"/>
      <c r="P175" s="117"/>
      <c r="Q175" s="117"/>
      <c r="R175" s="117">
        <v>15</v>
      </c>
      <c r="S175" s="117"/>
      <c r="T175" s="117">
        <v>15</v>
      </c>
      <c r="U175" s="117"/>
      <c r="V175" s="117">
        <v>15</v>
      </c>
      <c r="W175" s="117"/>
      <c r="X175" s="117">
        <v>15</v>
      </c>
      <c r="Y175" s="117"/>
      <c r="Z175" s="117"/>
      <c r="AA175" s="117"/>
      <c r="AB175" s="117"/>
      <c r="AC175" s="117"/>
      <c r="AD175" s="117"/>
      <c r="AE175" s="117"/>
      <c r="AF175" s="117">
        <v>15</v>
      </c>
      <c r="AG175" s="117"/>
      <c r="AH175" s="117">
        <v>15</v>
      </c>
      <c r="AI175" s="117"/>
      <c r="AJ175" s="117">
        <v>14</v>
      </c>
      <c r="AK175" s="117"/>
      <c r="AL175" s="117">
        <v>14</v>
      </c>
      <c r="AM175" s="117"/>
      <c r="AN175" s="117"/>
      <c r="AO175" s="117"/>
      <c r="AP175" s="117"/>
      <c r="AQ175" s="117"/>
      <c r="AR175" s="117"/>
      <c r="AS175" s="117"/>
      <c r="AT175" s="117">
        <v>15</v>
      </c>
      <c r="AU175" s="117"/>
      <c r="AV175" s="117">
        <v>15</v>
      </c>
      <c r="AW175" s="117"/>
      <c r="AX175" s="117">
        <v>15</v>
      </c>
      <c r="AY175" s="117"/>
      <c r="AZ175" s="117"/>
      <c r="BA175" s="117"/>
      <c r="BB175" s="117"/>
      <c r="BC175" s="117"/>
      <c r="BD175" s="117"/>
      <c r="BE175" s="117"/>
      <c r="BF175" s="117"/>
      <c r="BG175" s="117"/>
      <c r="BH175" s="117">
        <v>14</v>
      </c>
      <c r="BI175" s="117"/>
      <c r="BJ175" s="117">
        <v>15</v>
      </c>
      <c r="BK175" s="117">
        <v>30</v>
      </c>
      <c r="BL175" s="117">
        <v>15</v>
      </c>
      <c r="BM175" s="117"/>
      <c r="BN175" s="117"/>
      <c r="BO175" s="117"/>
      <c r="BP175" s="117"/>
      <c r="BQ175" s="117"/>
      <c r="BR175" s="369">
        <f>SUM(H177:BQ177)</f>
        <v>76</v>
      </c>
      <c r="BS175" s="370"/>
      <c r="BT175" s="112">
        <v>1</v>
      </c>
      <c r="BU175" s="282">
        <f>SUMIFS(H177:BQ177,$H$9:$BQ$9,BT175)</f>
        <v>10.5</v>
      </c>
      <c r="BV175" s="282">
        <f>SUMIFS(H178:BQ178,$H$9:$BQ$9,BT175)+SUMIFS(H180:BQ180,$H$9:$BQ$9,BT175)/$AR$2</f>
        <v>13</v>
      </c>
      <c r="BW175" s="347">
        <f>IFERROR((BR175-E174+((COUNTA(H179:BQ179)-COUNTIF(H179:BQ179,"R")-COUNT(H179:BQ179))*F174)),"")</f>
        <v>7.6700000000000017</v>
      </c>
      <c r="BX175" s="116"/>
      <c r="BY175" s="110"/>
    </row>
    <row r="176" spans="1:82" s="103" customFormat="1" ht="12" customHeight="1">
      <c r="B176" s="459"/>
      <c r="C176" s="495"/>
      <c r="D176" s="462"/>
      <c r="E176" s="431"/>
      <c r="F176" s="419"/>
      <c r="G176" s="114" t="s">
        <v>143</v>
      </c>
      <c r="H176" s="350"/>
      <c r="I176" s="351"/>
      <c r="J176" s="350"/>
      <c r="K176" s="351"/>
      <c r="L176" s="350"/>
      <c r="M176" s="351"/>
      <c r="N176" s="350"/>
      <c r="O176" s="351"/>
      <c r="P176" s="350"/>
      <c r="Q176" s="351"/>
      <c r="R176" s="350"/>
      <c r="S176" s="351"/>
      <c r="T176" s="350"/>
      <c r="U176" s="351"/>
      <c r="V176" s="350"/>
      <c r="W176" s="351"/>
      <c r="X176" s="350"/>
      <c r="Y176" s="351"/>
      <c r="Z176" s="350"/>
      <c r="AA176" s="351"/>
      <c r="AB176" s="350"/>
      <c r="AC176" s="351"/>
      <c r="AD176" s="350"/>
      <c r="AE176" s="351"/>
      <c r="AF176" s="350"/>
      <c r="AG176" s="351"/>
      <c r="AH176" s="350"/>
      <c r="AI176" s="351"/>
      <c r="AJ176" s="350"/>
      <c r="AK176" s="351"/>
      <c r="AL176" s="350"/>
      <c r="AM176" s="351"/>
      <c r="AN176" s="350"/>
      <c r="AO176" s="351"/>
      <c r="AP176" s="350"/>
      <c r="AQ176" s="351"/>
      <c r="AR176" s="350"/>
      <c r="AS176" s="351"/>
      <c r="AT176" s="350"/>
      <c r="AU176" s="351"/>
      <c r="AV176" s="350"/>
      <c r="AW176" s="351"/>
      <c r="AX176" s="350"/>
      <c r="AY176" s="351"/>
      <c r="AZ176" s="350"/>
      <c r="BA176" s="351"/>
      <c r="BB176" s="350"/>
      <c r="BC176" s="351"/>
      <c r="BD176" s="350"/>
      <c r="BE176" s="351"/>
      <c r="BF176" s="350"/>
      <c r="BG176" s="351"/>
      <c r="BH176" s="350"/>
      <c r="BI176" s="351"/>
      <c r="BJ176" s="350"/>
      <c r="BK176" s="351"/>
      <c r="BL176" s="350"/>
      <c r="BM176" s="351"/>
      <c r="BN176" s="350"/>
      <c r="BO176" s="351"/>
      <c r="BP176" s="350"/>
      <c r="BQ176" s="351"/>
      <c r="BR176" s="369" t="s">
        <v>144</v>
      </c>
      <c r="BS176" s="370"/>
      <c r="BT176" s="112">
        <v>2</v>
      </c>
      <c r="BU176" s="282">
        <f>SUMIFS(H177:BQ177,$H$9:$BQ$9,BT176)</f>
        <v>20</v>
      </c>
      <c r="BV176" s="282">
        <f>SUMIFS(H178:BQ178,$H$9:$BQ$9,BT176)+SUMIFS(H180:BQ180,$H$9:$BQ$9,BT176)/$AR$2</f>
        <v>20.333333333333332</v>
      </c>
      <c r="BW176" s="348"/>
      <c r="BX176" s="116"/>
      <c r="BY176" s="110"/>
    </row>
    <row r="177" spans="1:82" s="103" customFormat="1" ht="12" customHeight="1">
      <c r="B177" s="459"/>
      <c r="C177" s="495"/>
      <c r="D177" s="462"/>
      <c r="E177" s="431"/>
      <c r="F177" s="419"/>
      <c r="G177" s="114" t="s">
        <v>147</v>
      </c>
      <c r="H177" s="369">
        <f>IF(H175&lt;H174,(24*60-(H174*60+I174)+(H175*60+I175)-H176)/60,((H175*60+I175)-(H174*60+I174)-H176)/60)</f>
        <v>5.5</v>
      </c>
      <c r="I177" s="370"/>
      <c r="J177" s="369">
        <f>IF(J175&lt;J174,(24*60-(J174*60+K174)+(J175*60+K175)-J176)/60,((J175*60+K175)-(J174*60+K174)-J176)/60)</f>
        <v>5</v>
      </c>
      <c r="K177" s="370"/>
      <c r="L177" s="369">
        <f>IF(L175&lt;L174,(24*60-(L174*60+M174)+(L175*60+M175)-L176)/60,((L175*60+M175)-(L174*60+M174)-L176)/60)</f>
        <v>0</v>
      </c>
      <c r="M177" s="370"/>
      <c r="N177" s="369">
        <f>IF(N175&lt;N174,(24*60-(N174*60+O174)+(N175*60+O175)-N176)/60,((N175*60+O175)-(N174*60+O174)-N176)/60)</f>
        <v>0</v>
      </c>
      <c r="O177" s="370"/>
      <c r="P177" s="369"/>
      <c r="Q177" s="370"/>
      <c r="R177" s="369">
        <v>5</v>
      </c>
      <c r="S177" s="370"/>
      <c r="T177" s="369">
        <v>5</v>
      </c>
      <c r="U177" s="370"/>
      <c r="V177" s="369">
        <f>IF(V175&lt;V174,(24*60-(V174*60+W174)+(V175*60+W175)-V176)/60,((V175*60+W175)-(V174*60+W174)-V176)/60)</f>
        <v>5</v>
      </c>
      <c r="W177" s="370"/>
      <c r="X177" s="369">
        <f>IF(X175&lt;X174,(24*60-(X174*60+Y174)+(X175*60+Y175)-X176)/60,((X175*60+Y175)-(X174*60+Y174)-X176)/60)</f>
        <v>5</v>
      </c>
      <c r="Y177" s="370"/>
      <c r="Z177" s="369">
        <f>IF(Z175&lt;Z174,(24*60-(Z174*60+AA174)+(Z175*60+AA175)-Z176)/60,((Z175*60+AA175)-(Z174*60+AA174)-Z176)/60)</f>
        <v>0</v>
      </c>
      <c r="AA177" s="370"/>
      <c r="AB177" s="369">
        <f>IF(AB175&lt;AB174,(24*60-(AB174*60+AC174)+(AB175*60+AC175)-AB176)/60,((AB175*60+AC175)-(AB174*60+AC174)-AB176)/60)</f>
        <v>0</v>
      </c>
      <c r="AC177" s="370"/>
      <c r="AD177" s="369">
        <f>IF(AD175&lt;AD174,(24*60-(AD174*60+AE174)+(AD175*60+AE175)-AD176)/60,((AD175*60+AE175)-(AD174*60+AE174)-AD176)/60)</f>
        <v>0</v>
      </c>
      <c r="AE177" s="370"/>
      <c r="AF177" s="369">
        <f>IF(AF175&lt;AF174,(24*60-(AF174*60+AG174)+(AF175*60+AG175)-AF176)/60,((AF175*60+AG175)-(AF174*60+AG174)-AF176)/60)</f>
        <v>5</v>
      </c>
      <c r="AG177" s="370"/>
      <c r="AH177" s="369">
        <f>IF(AH175&lt;AH174,(24*60-(AH174*60+AI174)+(AH175*60+AI175)-AH176)/60,((AH175*60+AI175)-(AH174*60+AI174)-AH176)/60)</f>
        <v>5</v>
      </c>
      <c r="AI177" s="370"/>
      <c r="AJ177" s="369">
        <f>IF(AJ175&lt;AJ174,(24*60-(AJ174*60+AK174)+(AJ175*60+AK175)-AJ176)/60,((AJ175*60+AK175)-(AJ174*60+AK174)-AJ176)/60)</f>
        <v>4</v>
      </c>
      <c r="AK177" s="370"/>
      <c r="AL177" s="369">
        <f>IF(AL175&lt;AL174,(24*60-(AL174*60+AM174)+(AL175*60+AM175)-AL176)/60,((AL175*60+AM175)-(AL174*60+AM174)-AL176)/60)</f>
        <v>4</v>
      </c>
      <c r="AM177" s="370"/>
      <c r="AN177" s="369">
        <f>IF(AN175&lt;AN174,(24*60-(AN174*60+AO174)+(AN175*60+AO175)-AN176)/60,((AN175*60+AO175)-(AN174*60+AO174)-AN176)/60)</f>
        <v>0</v>
      </c>
      <c r="AO177" s="370"/>
      <c r="AP177" s="369">
        <f>IF(AP175&lt;AP174,(24*60-(AP174*60+AQ174)+(AP175*60+AQ175)-AP176)/60,((AP175*60+AQ175)-(AP174*60+AQ174)-AP176)/60)</f>
        <v>0</v>
      </c>
      <c r="AQ177" s="370"/>
      <c r="AR177" s="369">
        <f>IF(AR175&lt;AR174,(24*60-(AR174*60+AS174)+(AR175*60+AS175)-AR176)/60,((AR175*60+AS175)-(AR174*60+AS174)-AR176)/60)</f>
        <v>0</v>
      </c>
      <c r="AS177" s="370"/>
      <c r="AT177" s="369">
        <f>IF(AT175&lt;AT174,(24*60-(AT174*60+AU174)+(AT175*60+AU175)-AT176)/60,((AT175*60+AU175)-(AT174*60+AU174)-AT176)/60)</f>
        <v>5</v>
      </c>
      <c r="AU177" s="370"/>
      <c r="AV177" s="369">
        <f>IF(AV175&lt;AV174,(24*60-(AV174*60+AW174)+(AV175*60+AW175)-AV176)/60,((AV175*60+AW175)-(AV174*60+AW174)-AV176)/60)</f>
        <v>5</v>
      </c>
      <c r="AW177" s="370"/>
      <c r="AX177" s="369">
        <f>IF(AX175&lt;AX174,(24*60-(AX174*60+AY174)+(AX175*60+AY175)-AX176)/60,((AX175*60+AY175)-(AX174*60+AY174)-AX176)/60)</f>
        <v>5</v>
      </c>
      <c r="AY177" s="370"/>
      <c r="AZ177" s="369">
        <f>IF(AZ175&lt;AZ174,(24*60-(AZ174*60+BA174)+(AZ175*60+BA175)-AZ176)/60,((AZ175*60+BA175)-(AZ174*60+BA174)-AZ176)/60)</f>
        <v>0</v>
      </c>
      <c r="BA177" s="370"/>
      <c r="BB177" s="369">
        <f>IF(BB175&lt;BB174,(24*60-(BB174*60+BC174)+(BB175*60+BC175)-BB176)/60,((BB175*60+BC175)-(BB174*60+BC174)-BB176)/60)</f>
        <v>0</v>
      </c>
      <c r="BC177" s="370"/>
      <c r="BD177" s="369">
        <f>IF(BD175&lt;BD174,(24*60-(BD174*60+BE174)+(BD175*60+BE175)-BD176)/60,((BD175*60+BE175)-(BD174*60+BE174)-BD176)/60)</f>
        <v>0</v>
      </c>
      <c r="BE177" s="370"/>
      <c r="BF177" s="369">
        <f>IF(BF175&lt;BF174,(24*60-(BF174*60+BG174)+(BF175*60+BG175)-BF176)/60,((BF175*60+BG175)-(BF174*60+BG174)-BF176)/60)</f>
        <v>0</v>
      </c>
      <c r="BG177" s="370"/>
      <c r="BH177" s="369">
        <f>IF(BH175&lt;BH174,(24*60-(BH174*60+BI174)+(BH175*60+BI175)-BH176)/60,((BH175*60+BI175)-(BH174*60+BI174)-BH176)/60)</f>
        <v>4</v>
      </c>
      <c r="BI177" s="370"/>
      <c r="BJ177" s="369">
        <f>IF(BJ175&lt;BJ174,(24*60-(BJ174*60+BK174)+(BJ175*60+BK175)-BJ176)/60,((BJ175*60+BK175)-(BJ174*60+BK174)-BJ176)/60)</f>
        <v>3.5</v>
      </c>
      <c r="BK177" s="370"/>
      <c r="BL177" s="369">
        <f>IF(BL175&lt;BL174,(24*60-(BL174*60+BM174)+(BL175*60+BM175)-BL176)/60,((BL175*60+BM175)-(BL174*60+BM174)-BL176)/60)</f>
        <v>5</v>
      </c>
      <c r="BM177" s="370"/>
      <c r="BN177" s="369">
        <f>IF(BN175&lt;BN174,(24*60-(BN174*60+BO174)+(BN175*60+BO175)-BN176)/60,((BN175*60+BO175)-(BN174*60+BO174)-BN176)/60)</f>
        <v>0</v>
      </c>
      <c r="BO177" s="370"/>
      <c r="BP177" s="369">
        <f>IF(BP175&lt;BP174,(24*60-(BP174*60+BQ174)+(BP175*60+BQ175)-BP176)/60,((BP175*60+BQ175)-(BP174*60+BQ174)-BP176)/60)</f>
        <v>0</v>
      </c>
      <c r="BQ177" s="370"/>
      <c r="BR177" s="380">
        <f>SUM(H178:BQ178)+SUM(H180:BP180)/$AR$2</f>
        <v>80.5</v>
      </c>
      <c r="BS177" s="380"/>
      <c r="BT177" s="112">
        <v>3</v>
      </c>
      <c r="BU177" s="282">
        <f>SUMIFS(H177:BQ177,$H$9:$BQ$9,BT177)</f>
        <v>18</v>
      </c>
      <c r="BV177" s="282">
        <f>SUMIFS(H178:BQ178,$H$9:$BQ$9,BT177)+SUMIFS(H180:BQ180,$H$9:$BQ$9,BT177)/$AR$2</f>
        <v>18</v>
      </c>
      <c r="BW177" s="349"/>
      <c r="BX177" s="116"/>
      <c r="BY177" s="110"/>
    </row>
    <row r="178" spans="1:82" s="103" customFormat="1" ht="12" customHeight="1">
      <c r="B178" s="459"/>
      <c r="C178" s="495"/>
      <c r="D178" s="462"/>
      <c r="E178" s="431"/>
      <c r="F178" s="419"/>
      <c r="G178" s="114" t="s">
        <v>148</v>
      </c>
      <c r="H178" s="373"/>
      <c r="I178" s="374"/>
      <c r="J178" s="373"/>
      <c r="K178" s="374"/>
      <c r="L178" s="373"/>
      <c r="M178" s="374"/>
      <c r="N178" s="373"/>
      <c r="O178" s="374"/>
      <c r="P178" s="373"/>
      <c r="Q178" s="374"/>
      <c r="R178" s="373"/>
      <c r="S178" s="374"/>
      <c r="T178" s="373"/>
      <c r="U178" s="374"/>
      <c r="V178" s="373"/>
      <c r="W178" s="374"/>
      <c r="X178" s="373"/>
      <c r="Y178" s="374"/>
      <c r="Z178" s="373"/>
      <c r="AA178" s="374"/>
      <c r="AB178" s="373"/>
      <c r="AC178" s="374"/>
      <c r="AD178" s="373"/>
      <c r="AE178" s="374"/>
      <c r="AF178" s="373"/>
      <c r="AG178" s="374"/>
      <c r="AH178" s="373"/>
      <c r="AI178" s="374"/>
      <c r="AJ178" s="373"/>
      <c r="AK178" s="374"/>
      <c r="AL178" s="373"/>
      <c r="AM178" s="374"/>
      <c r="AN178" s="373"/>
      <c r="AO178" s="374"/>
      <c r="AP178" s="373"/>
      <c r="AQ178" s="374"/>
      <c r="AR178" s="373"/>
      <c r="AS178" s="374"/>
      <c r="AT178" s="373"/>
      <c r="AU178" s="374"/>
      <c r="AV178" s="373"/>
      <c r="AW178" s="374"/>
      <c r="AX178" s="373"/>
      <c r="AY178" s="374"/>
      <c r="AZ178" s="373"/>
      <c r="BA178" s="374"/>
      <c r="BB178" s="373"/>
      <c r="BC178" s="374"/>
      <c r="BD178" s="373"/>
      <c r="BE178" s="374"/>
      <c r="BF178" s="373"/>
      <c r="BG178" s="374"/>
      <c r="BH178" s="373"/>
      <c r="BI178" s="374"/>
      <c r="BJ178" s="373">
        <v>3.5</v>
      </c>
      <c r="BK178" s="374"/>
      <c r="BL178" s="373">
        <v>5</v>
      </c>
      <c r="BM178" s="374"/>
      <c r="BN178" s="373"/>
      <c r="BO178" s="374"/>
      <c r="BP178" s="373"/>
      <c r="BQ178" s="374"/>
      <c r="BR178" s="380" t="s">
        <v>132</v>
      </c>
      <c r="BS178" s="380"/>
      <c r="BT178" s="112">
        <v>4</v>
      </c>
      <c r="BU178" s="282">
        <f>SUMIFS(H177:BQ177,$H$9:$BQ$9,BT178)</f>
        <v>15</v>
      </c>
      <c r="BV178" s="282">
        <f>SUMIFS(H178:BQ178,$H$9:$BQ$9,BT178)+SUMIFS(H180:BQ180,$H$9:$BQ$9,BT178)/$AR$2</f>
        <v>16.333333333333332</v>
      </c>
      <c r="BW178" s="115" t="s">
        <v>149</v>
      </c>
      <c r="BX178" s="111"/>
      <c r="BY178" s="110"/>
    </row>
    <row r="179" spans="1:82" s="103" customFormat="1" ht="12" customHeight="1">
      <c r="B179" s="459"/>
      <c r="C179" s="495"/>
      <c r="D179" s="462"/>
      <c r="E179" s="431"/>
      <c r="F179" s="419"/>
      <c r="G179" s="114" t="s">
        <v>150</v>
      </c>
      <c r="H179" s="404"/>
      <c r="I179" s="405"/>
      <c r="J179" s="350"/>
      <c r="K179" s="351"/>
      <c r="L179" s="350" t="s">
        <v>194</v>
      </c>
      <c r="M179" s="351"/>
      <c r="N179" s="350" t="s">
        <v>194</v>
      </c>
      <c r="O179" s="351"/>
      <c r="P179" s="404" t="s">
        <v>195</v>
      </c>
      <c r="Q179" s="405"/>
      <c r="R179" s="350"/>
      <c r="S179" s="351"/>
      <c r="T179" s="404"/>
      <c r="U179" s="405"/>
      <c r="V179" s="404"/>
      <c r="W179" s="405"/>
      <c r="X179" s="350"/>
      <c r="Y179" s="351"/>
      <c r="Z179" s="350" t="s">
        <v>194</v>
      </c>
      <c r="AA179" s="351"/>
      <c r="AB179" s="404" t="s">
        <v>194</v>
      </c>
      <c r="AC179" s="405"/>
      <c r="AD179" s="404" t="s">
        <v>195</v>
      </c>
      <c r="AE179" s="405"/>
      <c r="AF179" s="350"/>
      <c r="AG179" s="351"/>
      <c r="AH179" s="404"/>
      <c r="AI179" s="405"/>
      <c r="AJ179" s="404"/>
      <c r="AK179" s="405"/>
      <c r="AL179" s="350"/>
      <c r="AM179" s="351"/>
      <c r="AN179" s="350" t="s">
        <v>194</v>
      </c>
      <c r="AO179" s="351"/>
      <c r="AP179" s="404" t="s">
        <v>194</v>
      </c>
      <c r="AQ179" s="405"/>
      <c r="AR179" s="404" t="s">
        <v>195</v>
      </c>
      <c r="AS179" s="405"/>
      <c r="AT179" s="350"/>
      <c r="AU179" s="351"/>
      <c r="AV179" s="404"/>
      <c r="AW179" s="405"/>
      <c r="AX179" s="404"/>
      <c r="AY179" s="405"/>
      <c r="AZ179" s="350" t="s">
        <v>195</v>
      </c>
      <c r="BA179" s="351"/>
      <c r="BB179" s="350" t="s">
        <v>194</v>
      </c>
      <c r="BC179" s="351"/>
      <c r="BD179" s="404" t="s">
        <v>194</v>
      </c>
      <c r="BE179" s="405"/>
      <c r="BF179" s="404" t="s">
        <v>195</v>
      </c>
      <c r="BG179" s="405"/>
      <c r="BH179" s="350"/>
      <c r="BI179" s="351"/>
      <c r="BJ179" s="404" t="s">
        <v>222</v>
      </c>
      <c r="BK179" s="405"/>
      <c r="BL179" s="404" t="s">
        <v>222</v>
      </c>
      <c r="BM179" s="405"/>
      <c r="BN179" s="350" t="s">
        <v>195</v>
      </c>
      <c r="BO179" s="351"/>
      <c r="BP179" s="404" t="s">
        <v>194</v>
      </c>
      <c r="BQ179" s="405"/>
      <c r="BR179" s="113" t="s">
        <v>151</v>
      </c>
      <c r="BS179" s="282">
        <f>SUMIF($H$5:$BQ$5,1,H177:BQ177)-SUMIFS(H177:BQ177,$H$4:$BQ$4,1,$H$5:$BQ$5,1)</f>
        <v>0</v>
      </c>
      <c r="BT179" s="112">
        <v>5</v>
      </c>
      <c r="BU179" s="282">
        <f>SUMIFS(H177:BQ177,$H$9:$BQ$9,BT179)</f>
        <v>12.5</v>
      </c>
      <c r="BV179" s="282">
        <f>SUMIFS(H178:BQ178,$H$9:$BQ$9,BT179)+SUMIFS(H180:BQ180,$H$9:$BQ$9,BT179)/$AR$2</f>
        <v>12.833333333333332</v>
      </c>
      <c r="BW179" s="347">
        <f>BR177-SUMIFS(H177:BQ177,H179:BQ179,"&lt;&gt;"&amp;0)</f>
        <v>4.5</v>
      </c>
      <c r="BX179" s="111"/>
      <c r="BY179" s="110"/>
    </row>
    <row r="180" spans="1:82" s="103" customFormat="1" ht="12" customHeight="1" thickBot="1">
      <c r="A180" s="103" t="str">
        <f>B174</f>
        <v>FEMME DE CHAMBRE</v>
      </c>
      <c r="B180" s="460"/>
      <c r="C180" s="496"/>
      <c r="D180" s="463"/>
      <c r="E180" s="432"/>
      <c r="F180" s="420"/>
      <c r="G180" s="109" t="s">
        <v>152</v>
      </c>
      <c r="H180" s="378">
        <v>21</v>
      </c>
      <c r="I180" s="379"/>
      <c r="J180" s="378">
        <v>18</v>
      </c>
      <c r="K180" s="379"/>
      <c r="L180" s="378"/>
      <c r="M180" s="379"/>
      <c r="N180" s="378"/>
      <c r="O180" s="379"/>
      <c r="P180" s="381"/>
      <c r="Q180" s="382"/>
      <c r="R180" s="378">
        <v>15</v>
      </c>
      <c r="S180" s="379"/>
      <c r="T180" s="378">
        <v>15</v>
      </c>
      <c r="U180" s="379"/>
      <c r="V180" s="378">
        <v>15</v>
      </c>
      <c r="W180" s="379"/>
      <c r="X180" s="378">
        <v>16</v>
      </c>
      <c r="Y180" s="379"/>
      <c r="Z180" s="381"/>
      <c r="AA180" s="382"/>
      <c r="AB180" s="378"/>
      <c r="AC180" s="379"/>
      <c r="AD180" s="378"/>
      <c r="AE180" s="379"/>
      <c r="AF180" s="378">
        <v>15</v>
      </c>
      <c r="AG180" s="379"/>
      <c r="AH180" s="378">
        <v>14</v>
      </c>
      <c r="AI180" s="379"/>
      <c r="AJ180" s="381">
        <v>12</v>
      </c>
      <c r="AK180" s="382"/>
      <c r="AL180" s="381">
        <v>13</v>
      </c>
      <c r="AM180" s="382"/>
      <c r="AN180" s="378"/>
      <c r="AO180" s="379"/>
      <c r="AP180" s="378"/>
      <c r="AQ180" s="379"/>
      <c r="AR180" s="381"/>
      <c r="AS180" s="382"/>
      <c r="AT180" s="378">
        <v>16</v>
      </c>
      <c r="AU180" s="379"/>
      <c r="AV180" s="378">
        <v>17</v>
      </c>
      <c r="AW180" s="379"/>
      <c r="AX180" s="378">
        <v>16</v>
      </c>
      <c r="AY180" s="379"/>
      <c r="AZ180" s="378"/>
      <c r="BA180" s="379"/>
      <c r="BB180" s="378"/>
      <c r="BC180" s="379"/>
      <c r="BD180" s="381"/>
      <c r="BE180" s="382"/>
      <c r="BF180" s="381"/>
      <c r="BG180" s="382"/>
      <c r="BH180" s="378">
        <v>13</v>
      </c>
      <c r="BI180" s="379"/>
      <c r="BJ180" s="378"/>
      <c r="BK180" s="379"/>
      <c r="BL180" s="381"/>
      <c r="BM180" s="382"/>
      <c r="BN180" s="378"/>
      <c r="BO180" s="379"/>
      <c r="BP180" s="378"/>
      <c r="BQ180" s="379"/>
      <c r="BR180" s="108" t="s">
        <v>82</v>
      </c>
      <c r="BS180" s="106">
        <f>SUMIF($H$4:$BP$4,1,H177:BQ177)</f>
        <v>5.5</v>
      </c>
      <c r="BT180" s="107">
        <v>6</v>
      </c>
      <c r="BU180" s="106">
        <f>SUMIFS(H177:BQ177,$H$9:$BQ$9,BT180)</f>
        <v>0</v>
      </c>
      <c r="BV180" s="106">
        <f>SUMIFS(H177:BQ177,$H$9:$BQ$9,BT180)+SUMIFS(H178:BQ178,$H$9:$BQ$9,BT180)</f>
        <v>0</v>
      </c>
      <c r="BW180" s="377"/>
      <c r="BX180" s="105"/>
      <c r="BY180" s="104"/>
    </row>
    <row r="181" spans="1:82" s="103" customFormat="1" ht="12" customHeight="1">
      <c r="A181" s="103" t="str">
        <f>B181</f>
        <v>EQUIPIER</v>
      </c>
      <c r="B181" s="497" t="s">
        <v>168</v>
      </c>
      <c r="C181" s="421"/>
      <c r="D181" s="361"/>
      <c r="E181" s="364">
        <v>151.66999999999999</v>
      </c>
      <c r="F181" s="401">
        <f>IFERROR(VLOOKUP(E181,$CN$3:$CP$15,2,FALSE),"")</f>
        <v>7</v>
      </c>
      <c r="G181" s="122" t="s">
        <v>131</v>
      </c>
      <c r="H181" s="121"/>
      <c r="I181" s="121"/>
      <c r="J181" s="121"/>
      <c r="K181" s="121"/>
      <c r="L181" s="121"/>
      <c r="M181" s="121"/>
      <c r="N181" s="121">
        <v>17</v>
      </c>
      <c r="O181" s="121"/>
      <c r="P181" s="121">
        <v>17</v>
      </c>
      <c r="Q181" s="121"/>
      <c r="R181" s="121">
        <v>17</v>
      </c>
      <c r="S181" s="121"/>
      <c r="T181" s="121">
        <v>17</v>
      </c>
      <c r="U181" s="121"/>
      <c r="V181" s="121">
        <v>17</v>
      </c>
      <c r="W181" s="121"/>
      <c r="X181" s="121"/>
      <c r="Y181" s="121"/>
      <c r="Z181" s="121"/>
      <c r="AA181" s="121"/>
      <c r="AB181" s="121">
        <v>17</v>
      </c>
      <c r="AC181" s="121"/>
      <c r="AD181" s="121">
        <v>17</v>
      </c>
      <c r="AE181" s="121"/>
      <c r="AF181" s="121">
        <v>17</v>
      </c>
      <c r="AG181" s="121"/>
      <c r="AH181" s="121">
        <v>17</v>
      </c>
      <c r="AI181" s="121"/>
      <c r="AJ181" s="121">
        <v>16</v>
      </c>
      <c r="AK181" s="121"/>
      <c r="AL181" s="121"/>
      <c r="AM181" s="121"/>
      <c r="AN181" s="121"/>
      <c r="AO181" s="121"/>
      <c r="AP181" s="121">
        <v>16</v>
      </c>
      <c r="AQ181" s="121"/>
      <c r="AR181" s="121">
        <v>16</v>
      </c>
      <c r="AS181" s="121"/>
      <c r="AT181" s="121">
        <v>16</v>
      </c>
      <c r="AU181" s="121"/>
      <c r="AV181" s="121">
        <v>16</v>
      </c>
      <c r="AW181" s="121"/>
      <c r="AX181" s="121">
        <v>16</v>
      </c>
      <c r="AY181" s="121"/>
      <c r="AZ181" s="121"/>
      <c r="BA181" s="121"/>
      <c r="BB181" s="121"/>
      <c r="BC181" s="121"/>
      <c r="BD181" s="121">
        <v>16</v>
      </c>
      <c r="BE181" s="121"/>
      <c r="BF181" s="121">
        <v>16</v>
      </c>
      <c r="BG181" s="121"/>
      <c r="BH181" s="121">
        <v>16</v>
      </c>
      <c r="BI181" s="121"/>
      <c r="BJ181" s="121">
        <v>16</v>
      </c>
      <c r="BK181" s="121"/>
      <c r="BL181" s="121">
        <v>16</v>
      </c>
      <c r="BM181" s="121"/>
      <c r="BN181" s="121"/>
      <c r="BO181" s="121"/>
      <c r="BP181" s="121"/>
      <c r="BQ181" s="121"/>
      <c r="BR181" s="367" t="s">
        <v>132</v>
      </c>
      <c r="BS181" s="368"/>
      <c r="BT181" s="120" t="s">
        <v>117</v>
      </c>
      <c r="BU181" s="120" t="s">
        <v>133</v>
      </c>
      <c r="BV181" s="120" t="s">
        <v>134</v>
      </c>
      <c r="BW181" s="118" t="s">
        <v>135</v>
      </c>
      <c r="BX181" s="119" t="s">
        <v>171</v>
      </c>
      <c r="BY181" s="118">
        <v>71</v>
      </c>
      <c r="CB181" s="101"/>
      <c r="CC181" s="101"/>
      <c r="CD181" s="101"/>
    </row>
    <row r="182" spans="1:82" s="103" customFormat="1" ht="12" customHeight="1">
      <c r="B182" s="498"/>
      <c r="C182" s="422"/>
      <c r="D182" s="362"/>
      <c r="E182" s="365"/>
      <c r="F182" s="402"/>
      <c r="G182" s="114" t="s">
        <v>140</v>
      </c>
      <c r="H182" s="117"/>
      <c r="I182" s="117"/>
      <c r="J182" s="117"/>
      <c r="K182" s="117"/>
      <c r="L182" s="117"/>
      <c r="M182" s="117"/>
      <c r="N182" s="117">
        <v>20</v>
      </c>
      <c r="O182" s="117"/>
      <c r="P182" s="117">
        <v>20</v>
      </c>
      <c r="Q182" s="117"/>
      <c r="R182" s="117">
        <v>20</v>
      </c>
      <c r="S182" s="117"/>
      <c r="T182" s="117">
        <v>20</v>
      </c>
      <c r="U182" s="117"/>
      <c r="V182" s="117">
        <v>20</v>
      </c>
      <c r="W182" s="117"/>
      <c r="X182" s="117"/>
      <c r="Y182" s="117"/>
      <c r="Z182" s="117"/>
      <c r="AA182" s="117"/>
      <c r="AB182" s="117">
        <v>20</v>
      </c>
      <c r="AC182" s="117"/>
      <c r="AD182" s="117">
        <v>20</v>
      </c>
      <c r="AE182" s="117"/>
      <c r="AF182" s="117">
        <v>20</v>
      </c>
      <c r="AG182" s="117"/>
      <c r="AH182" s="117">
        <v>20</v>
      </c>
      <c r="AI182" s="117"/>
      <c r="AJ182" s="117">
        <v>20</v>
      </c>
      <c r="AK182" s="117"/>
      <c r="AL182" s="117"/>
      <c r="AM182" s="117"/>
      <c r="AN182" s="117"/>
      <c r="AO182" s="117"/>
      <c r="AP182" s="117">
        <v>20</v>
      </c>
      <c r="AQ182" s="117"/>
      <c r="AR182" s="117">
        <v>20</v>
      </c>
      <c r="AS182" s="117"/>
      <c r="AT182" s="117">
        <v>20</v>
      </c>
      <c r="AU182" s="117"/>
      <c r="AV182" s="117">
        <v>20</v>
      </c>
      <c r="AW182" s="117"/>
      <c r="AX182" s="117">
        <v>20</v>
      </c>
      <c r="AY182" s="117"/>
      <c r="AZ182" s="117"/>
      <c r="BA182" s="117"/>
      <c r="BB182" s="117"/>
      <c r="BC182" s="117"/>
      <c r="BD182" s="117">
        <v>20</v>
      </c>
      <c r="BE182" s="117"/>
      <c r="BF182" s="117">
        <v>20</v>
      </c>
      <c r="BG182" s="117"/>
      <c r="BH182" s="117">
        <v>20</v>
      </c>
      <c r="BI182" s="117"/>
      <c r="BJ182" s="117">
        <v>20</v>
      </c>
      <c r="BK182" s="117"/>
      <c r="BL182" s="117">
        <v>20</v>
      </c>
      <c r="BM182" s="117"/>
      <c r="BN182" s="117"/>
      <c r="BO182" s="117"/>
      <c r="BP182" s="117"/>
      <c r="BQ182" s="117"/>
      <c r="BR182" s="369">
        <f>SUM(H184:BQ184)</f>
        <v>71</v>
      </c>
      <c r="BS182" s="370"/>
      <c r="BT182" s="112">
        <v>1</v>
      </c>
      <c r="BU182" s="282">
        <f>SUMIFS(H184:BQ184,$H$9:$BQ$9,BT182)</f>
        <v>0</v>
      </c>
      <c r="BV182" s="282">
        <f>SUMIFS(H185:BQ185,$H$9:$BQ$9,BT182)+SUMIFS(H187:BQ187,$H$9:$BQ$9,BT182)/$AR$2</f>
        <v>0</v>
      </c>
      <c r="BW182" s="347">
        <f>IFERROR((BR182-E181+((COUNTA(H186:BQ186)-COUNTIF(H186:BQ186,"R")-COUNT(H186:BQ186))*F181)),"")</f>
        <v>66.330000000000013</v>
      </c>
      <c r="BX182" s="116"/>
      <c r="BY182" s="110"/>
    </row>
    <row r="183" spans="1:82" s="103" customFormat="1" ht="12" customHeight="1">
      <c r="B183" s="498"/>
      <c r="C183" s="422"/>
      <c r="D183" s="362"/>
      <c r="E183" s="365"/>
      <c r="F183" s="402"/>
      <c r="G183" s="114" t="s">
        <v>143</v>
      </c>
      <c r="H183" s="350"/>
      <c r="I183" s="351"/>
      <c r="J183" s="350"/>
      <c r="K183" s="351"/>
      <c r="L183" s="350"/>
      <c r="M183" s="351"/>
      <c r="N183" s="350"/>
      <c r="O183" s="351"/>
      <c r="P183" s="350"/>
      <c r="Q183" s="351"/>
      <c r="R183" s="350"/>
      <c r="S183" s="351"/>
      <c r="T183" s="350"/>
      <c r="U183" s="351"/>
      <c r="V183" s="350"/>
      <c r="W183" s="351"/>
      <c r="X183" s="350"/>
      <c r="Y183" s="351"/>
      <c r="Z183" s="350"/>
      <c r="AA183" s="351"/>
      <c r="AB183" s="350"/>
      <c r="AC183" s="351"/>
      <c r="AD183" s="350"/>
      <c r="AE183" s="351"/>
      <c r="AF183" s="350"/>
      <c r="AG183" s="351"/>
      <c r="AH183" s="350"/>
      <c r="AI183" s="351"/>
      <c r="AJ183" s="350"/>
      <c r="AK183" s="351"/>
      <c r="AL183" s="350"/>
      <c r="AM183" s="351"/>
      <c r="AN183" s="350"/>
      <c r="AO183" s="351"/>
      <c r="AP183" s="350"/>
      <c r="AQ183" s="351"/>
      <c r="AR183" s="350"/>
      <c r="AS183" s="351"/>
      <c r="AT183" s="350"/>
      <c r="AU183" s="351"/>
      <c r="AV183" s="350"/>
      <c r="AW183" s="351"/>
      <c r="AX183" s="350"/>
      <c r="AY183" s="351"/>
      <c r="AZ183" s="350"/>
      <c r="BA183" s="351"/>
      <c r="BB183" s="350"/>
      <c r="BC183" s="351"/>
      <c r="BD183" s="350"/>
      <c r="BE183" s="351"/>
      <c r="BF183" s="350"/>
      <c r="BG183" s="351"/>
      <c r="BH183" s="350"/>
      <c r="BI183" s="351"/>
      <c r="BJ183" s="350"/>
      <c r="BK183" s="351"/>
      <c r="BL183" s="350"/>
      <c r="BM183" s="351"/>
      <c r="BN183" s="350"/>
      <c r="BO183" s="351"/>
      <c r="BP183" s="350"/>
      <c r="BQ183" s="351"/>
      <c r="BR183" s="369" t="s">
        <v>144</v>
      </c>
      <c r="BS183" s="370"/>
      <c r="BT183" s="112">
        <v>2</v>
      </c>
      <c r="BU183" s="282">
        <f>SUMIFS(H184:BQ184,$H$9:$BQ$9,BT183)</f>
        <v>15</v>
      </c>
      <c r="BV183" s="282">
        <f>SUMIFS(H185:BQ185,$H$9:$BQ$9,BT183)+SUMIFS(H187:BQ187,$H$9:$BQ$9,BT183)/$AR$2</f>
        <v>15</v>
      </c>
      <c r="BW183" s="348"/>
      <c r="BX183" s="116"/>
      <c r="BY183" s="110"/>
    </row>
    <row r="184" spans="1:82" s="103" customFormat="1" ht="12" customHeight="1">
      <c r="B184" s="498"/>
      <c r="C184" s="422"/>
      <c r="D184" s="362"/>
      <c r="E184" s="365"/>
      <c r="F184" s="402"/>
      <c r="G184" s="114" t="s">
        <v>147</v>
      </c>
      <c r="H184" s="369">
        <f>IF(H182&lt;H181,(24*60-(H181*60+I181)+(H182*60+I182)-H183)/60,((H182*60+I182)-(H181*60+I181)-H183)/60)</f>
        <v>0</v>
      </c>
      <c r="I184" s="370"/>
      <c r="J184" s="369">
        <f>IF(J182&lt;J181,(24*60-(J181*60+K181)+(J182*60+K182)-J183)/60,((J182*60+K182)-(J181*60+K181)-J183)/60)</f>
        <v>0</v>
      </c>
      <c r="K184" s="370"/>
      <c r="L184" s="369">
        <f>IF(L182&lt;L181,(24*60-(L181*60+M181)+(L182*60+M182)-L183)/60,((L182*60+M182)-(L181*60+M181)-L183)/60)</f>
        <v>0</v>
      </c>
      <c r="M184" s="370"/>
      <c r="N184" s="369">
        <f>IF(N182&lt;N181,(24*60-(N181*60+O181)+(N182*60+O182)-N183)/60,((N182*60+O182)-(N181*60+O181)-N183)/60)</f>
        <v>3</v>
      </c>
      <c r="O184" s="370"/>
      <c r="P184" s="369">
        <f>IF(P182&lt;P181,(24*60-(P181*60+Q181)+(P182*60+Q182)-P183)/60,((P182*60+Q182)-(P181*60+Q181)-P183)/60)</f>
        <v>3</v>
      </c>
      <c r="Q184" s="370"/>
      <c r="R184" s="369">
        <f>IF(R182&lt;R181,(24*60-(R181*60+S181)+(R182*60+S182)-R183)/60,((R182*60+S182)-(R181*60+S181)-R183)/60)</f>
        <v>3</v>
      </c>
      <c r="S184" s="370"/>
      <c r="T184" s="369">
        <f>IF(T182&lt;T181,(24*60-(T181*60+U181)+(T182*60+U182)-T183)/60,((T182*60+U182)-(T181*60+U181)-T183)/60)</f>
        <v>3</v>
      </c>
      <c r="U184" s="370"/>
      <c r="V184" s="369">
        <f>IF(V182&lt;V181,(24*60-(V181*60+W181)+(V182*60+W182)-V183)/60,((V182*60+W182)-(V181*60+W181)-V183)/60)</f>
        <v>3</v>
      </c>
      <c r="W184" s="370"/>
      <c r="X184" s="369">
        <f>IF(X182&lt;X181,(24*60-(X181*60+Y181)+(X182*60+Y182)-X183)/60,((X182*60+Y182)-(X181*60+Y181)-X183)/60)</f>
        <v>0</v>
      </c>
      <c r="Y184" s="370"/>
      <c r="Z184" s="369">
        <f>IF(Z182&lt;Z181,(24*60-(Z181*60+AA181)+(Z182*60+AA182)-Z183)/60,((Z182*60+AA182)-(Z181*60+AA181)-Z183)/60)</f>
        <v>0</v>
      </c>
      <c r="AA184" s="370"/>
      <c r="AB184" s="369">
        <f>IF(AB182&lt;AB181,(24*60-(AB181*60+AC181)+(AB182*60+AC182)-AB183)/60,((AB182*60+AC182)-(AB181*60+AC181)-AB183)/60)</f>
        <v>3</v>
      </c>
      <c r="AC184" s="370"/>
      <c r="AD184" s="369">
        <f>IF(AD182&lt;AD181,(24*60-(AD181*60+AE181)+(AD182*60+AE182)-AD183)/60,((AD182*60+AE182)-(AD181*60+AE181)-AD183)/60)</f>
        <v>3</v>
      </c>
      <c r="AE184" s="370"/>
      <c r="AF184" s="369">
        <f>IF(AF182&lt;AF181,(24*60-(AF181*60+AG181)+(AF182*60+AG182)-AF183)/60,((AF182*60+AG182)-(AF181*60+AG181)-AF183)/60)</f>
        <v>3</v>
      </c>
      <c r="AG184" s="370"/>
      <c r="AH184" s="369">
        <f>IF(AH182&lt;AH181,(24*60-(AH181*60+AI181)+(AH182*60+AI182)-AH183)/60,((AH182*60+AI182)-(AH181*60+AI181)-AH183)/60)</f>
        <v>3</v>
      </c>
      <c r="AI184" s="370"/>
      <c r="AJ184" s="369">
        <f>IF(AJ182&lt;AJ181,(24*60-(AJ181*60+AK181)+(AJ182*60+AK182)-AJ183)/60,((AJ182*60+AK182)-(AJ181*60+AK181)-AJ183)/60)</f>
        <v>4</v>
      </c>
      <c r="AK184" s="370"/>
      <c r="AL184" s="369">
        <f>IF(AL182&lt;AL181,(24*60-(AL181*60+AM181)+(AL182*60+AM182)-AL183)/60,((AL182*60+AM182)-(AL181*60+AM181)-AL183)/60)</f>
        <v>0</v>
      </c>
      <c r="AM184" s="370"/>
      <c r="AN184" s="369">
        <f>IF(AN182&lt;AN181,(24*60-(AN181*60+AO181)+(AN182*60+AO182)-AN183)/60,((AN182*60+AO182)-(AN181*60+AO181)-AN183)/60)</f>
        <v>0</v>
      </c>
      <c r="AO184" s="370"/>
      <c r="AP184" s="369">
        <f>IF(AP182&lt;AP181,(24*60-(AP181*60+AQ181)+(AP182*60+AQ182)-AP183)/60,((AP182*60+AQ182)-(AP181*60+AQ181)-AP183)/60)</f>
        <v>4</v>
      </c>
      <c r="AQ184" s="370"/>
      <c r="AR184" s="369">
        <f>IF(AR182&lt;AR181,(24*60-(AR181*60+AS181)+(AR182*60+AS182)-AR183)/60,((AR182*60+AS182)-(AR181*60+AS181)-AR183)/60)</f>
        <v>4</v>
      </c>
      <c r="AS184" s="370"/>
      <c r="AT184" s="369">
        <f>IF(AT182&lt;AT181,(24*60-(AT181*60+AU181)+(AT182*60+AU182)-AT183)/60,((AT182*60+AU182)-(AT181*60+AU181)-AT183)/60)</f>
        <v>4</v>
      </c>
      <c r="AU184" s="370"/>
      <c r="AV184" s="369">
        <f>IF(AV182&lt;AV181,(24*60-(AV181*60+AW181)+(AV182*60+AW182)-AV183)/60,((AV182*60+AW182)-(AV181*60+AW181)-AV183)/60)</f>
        <v>4</v>
      </c>
      <c r="AW184" s="370"/>
      <c r="AX184" s="369">
        <f>IF(AX182&lt;AX181,(24*60-(AX181*60+AY181)+(AX182*60+AY182)-AX183)/60,((AX182*60+AY182)-(AX181*60+AY181)-AX183)/60)</f>
        <v>4</v>
      </c>
      <c r="AY184" s="370"/>
      <c r="AZ184" s="369">
        <f>IF(AZ182&lt;AZ181,(24*60-(AZ181*60+BA181)+(AZ182*60+BA182)-AZ183)/60,((AZ182*60+BA182)-(AZ181*60+BA181)-AZ183)/60)</f>
        <v>0</v>
      </c>
      <c r="BA184" s="370"/>
      <c r="BB184" s="369">
        <f>IF(BB182&lt;BB181,(24*60-(BB181*60+BC181)+(BB182*60+BC182)-BB183)/60,((BB182*60+BC182)-(BB181*60+BC181)-BB183)/60)</f>
        <v>0</v>
      </c>
      <c r="BC184" s="370"/>
      <c r="BD184" s="369">
        <f>IF(BD182&lt;BD181,(24*60-(BD181*60+BE181)+(BD182*60+BE182)-BD183)/60,((BD182*60+BE182)-(BD181*60+BE181)-BD183)/60)</f>
        <v>4</v>
      </c>
      <c r="BE184" s="370"/>
      <c r="BF184" s="369">
        <f>IF(BF182&lt;BF181,(24*60-(BF181*60+BG181)+(BF182*60+BG182)-BF183)/60,((BF182*60+BG182)-(BF181*60+BG181)-BF183)/60)</f>
        <v>4</v>
      </c>
      <c r="BG184" s="370"/>
      <c r="BH184" s="369">
        <f>IF(BH182&lt;BH181,(24*60-(BH181*60+BI181)+(BH182*60+BI182)-BH183)/60,((BH182*60+BI182)-(BH181*60+BI181)-BH183)/60)</f>
        <v>4</v>
      </c>
      <c r="BI184" s="370"/>
      <c r="BJ184" s="369">
        <f>IF(BJ182&lt;BJ181,(24*60-(BJ181*60+BK181)+(BJ182*60+BK182)-BJ183)/60,((BJ182*60+BK182)-(BJ181*60+BK181)-BJ183)/60)</f>
        <v>4</v>
      </c>
      <c r="BK184" s="370"/>
      <c r="BL184" s="369">
        <f>IF(BL182&lt;BL181,(24*60-(BL181*60+BM181)+(BL182*60+BM182)-BL183)/60,((BL182*60+BM182)-(BL181*60+BM181)-BL183)/60)</f>
        <v>4</v>
      </c>
      <c r="BM184" s="370"/>
      <c r="BN184" s="369">
        <f>IF(BN182&lt;BN181,(24*60-(BN181*60+BO181)+(BN182*60+BO182)-BN183)/60,((BN182*60+BO182)-(BN181*60+BO181)-BN183)/60)</f>
        <v>0</v>
      </c>
      <c r="BO184" s="370"/>
      <c r="BP184" s="369">
        <f>IF(BP182&lt;BP181,(24*60-(BP181*60+BQ181)+(BP182*60+BQ182)-BP183)/60,((BP182*60+BQ182)-(BP181*60+BQ181)-BP183)/60)</f>
        <v>0</v>
      </c>
      <c r="BQ184" s="370"/>
      <c r="BR184" s="380">
        <f>SUM(H185:BQ185)+SUM(H187:BP187)/$AR$2</f>
        <v>71</v>
      </c>
      <c r="BS184" s="380"/>
      <c r="BT184" s="112">
        <v>3</v>
      </c>
      <c r="BU184" s="282">
        <f>SUMIFS(H184:BQ184,$H$9:$BQ$9,BT184)</f>
        <v>16</v>
      </c>
      <c r="BV184" s="282">
        <f>SUMIFS(H185:BQ185,$H$9:$BQ$9,BT184)+SUMIFS(H187:BQ187,$H$9:$BQ$9,BT184)/$AR$2</f>
        <v>16</v>
      </c>
      <c r="BW184" s="349"/>
      <c r="BX184" s="116"/>
      <c r="BY184" s="110"/>
    </row>
    <row r="185" spans="1:82" s="103" customFormat="1" ht="12" customHeight="1">
      <c r="B185" s="498"/>
      <c r="C185" s="422"/>
      <c r="D185" s="362"/>
      <c r="E185" s="365"/>
      <c r="F185" s="402"/>
      <c r="G185" s="114" t="s">
        <v>148</v>
      </c>
      <c r="H185" s="373"/>
      <c r="I185" s="374"/>
      <c r="J185" s="373"/>
      <c r="K185" s="374"/>
      <c r="L185" s="373"/>
      <c r="M185" s="374"/>
      <c r="N185" s="373">
        <v>3</v>
      </c>
      <c r="O185" s="374"/>
      <c r="P185" s="373">
        <v>3</v>
      </c>
      <c r="Q185" s="374"/>
      <c r="R185" s="373">
        <v>3</v>
      </c>
      <c r="S185" s="374"/>
      <c r="T185" s="373">
        <v>3</v>
      </c>
      <c r="U185" s="374"/>
      <c r="V185" s="373">
        <v>3</v>
      </c>
      <c r="W185" s="374"/>
      <c r="X185" s="373"/>
      <c r="Y185" s="374"/>
      <c r="Z185" s="373"/>
      <c r="AA185" s="374"/>
      <c r="AB185" s="373">
        <v>3</v>
      </c>
      <c r="AC185" s="374"/>
      <c r="AD185" s="373">
        <v>3</v>
      </c>
      <c r="AE185" s="374"/>
      <c r="AF185" s="373">
        <v>3</v>
      </c>
      <c r="AG185" s="374"/>
      <c r="AH185" s="373">
        <v>3</v>
      </c>
      <c r="AI185" s="374"/>
      <c r="AJ185" s="373">
        <v>4</v>
      </c>
      <c r="AK185" s="374"/>
      <c r="AL185" s="373"/>
      <c r="AM185" s="374"/>
      <c r="AN185" s="373"/>
      <c r="AO185" s="374"/>
      <c r="AP185" s="373">
        <v>4</v>
      </c>
      <c r="AQ185" s="374"/>
      <c r="AR185" s="373">
        <v>4</v>
      </c>
      <c r="AS185" s="374"/>
      <c r="AT185" s="373">
        <v>4</v>
      </c>
      <c r="AU185" s="374"/>
      <c r="AV185" s="373">
        <v>4</v>
      </c>
      <c r="AW185" s="374"/>
      <c r="AX185" s="373">
        <v>4</v>
      </c>
      <c r="AY185" s="374"/>
      <c r="AZ185" s="373"/>
      <c r="BA185" s="374"/>
      <c r="BB185" s="373"/>
      <c r="BC185" s="374"/>
      <c r="BD185" s="373">
        <v>4</v>
      </c>
      <c r="BE185" s="374"/>
      <c r="BF185" s="373">
        <v>4</v>
      </c>
      <c r="BG185" s="374"/>
      <c r="BH185" s="373">
        <v>4</v>
      </c>
      <c r="BI185" s="374"/>
      <c r="BJ185" s="373">
        <v>4</v>
      </c>
      <c r="BK185" s="374"/>
      <c r="BL185" s="373">
        <v>4</v>
      </c>
      <c r="BM185" s="374"/>
      <c r="BN185" s="373"/>
      <c r="BO185" s="374"/>
      <c r="BP185" s="373"/>
      <c r="BQ185" s="374"/>
      <c r="BR185" s="380" t="s">
        <v>132</v>
      </c>
      <c r="BS185" s="380"/>
      <c r="BT185" s="112">
        <v>4</v>
      </c>
      <c r="BU185" s="282">
        <f>SUMIFS(H184:BQ184,$H$9:$BQ$9,BT185)</f>
        <v>20</v>
      </c>
      <c r="BV185" s="282">
        <f>SUMIFS(H185:BQ185,$H$9:$BQ$9,BT185)+SUMIFS(H187:BQ187,$H$9:$BQ$9,BT185)/$AR$2</f>
        <v>20</v>
      </c>
      <c r="BW185" s="115" t="s">
        <v>149</v>
      </c>
      <c r="BX185" s="111"/>
      <c r="BY185" s="110"/>
    </row>
    <row r="186" spans="1:82" s="103" customFormat="1" ht="12" customHeight="1">
      <c r="B186" s="498"/>
      <c r="C186" s="422"/>
      <c r="D186" s="362"/>
      <c r="E186" s="365"/>
      <c r="F186" s="402"/>
      <c r="G186" s="114" t="s">
        <v>150</v>
      </c>
      <c r="H186" s="404" t="s">
        <v>195</v>
      </c>
      <c r="I186" s="405"/>
      <c r="J186" s="404" t="s">
        <v>194</v>
      </c>
      <c r="K186" s="405"/>
      <c r="L186" s="404" t="s">
        <v>194</v>
      </c>
      <c r="M186" s="405"/>
      <c r="N186" s="404" t="s">
        <v>171</v>
      </c>
      <c r="O186" s="405"/>
      <c r="P186" s="404" t="s">
        <v>171</v>
      </c>
      <c r="Q186" s="405"/>
      <c r="R186" s="404" t="s">
        <v>171</v>
      </c>
      <c r="S186" s="405"/>
      <c r="T186" s="404" t="s">
        <v>171</v>
      </c>
      <c r="U186" s="405"/>
      <c r="V186" s="404" t="s">
        <v>171</v>
      </c>
      <c r="W186" s="405"/>
      <c r="X186" s="404" t="s">
        <v>194</v>
      </c>
      <c r="Y186" s="405"/>
      <c r="Z186" s="404" t="s">
        <v>194</v>
      </c>
      <c r="AA186" s="405"/>
      <c r="AB186" s="404" t="s">
        <v>171</v>
      </c>
      <c r="AC186" s="405"/>
      <c r="AD186" s="404" t="s">
        <v>171</v>
      </c>
      <c r="AE186" s="405"/>
      <c r="AF186" s="404" t="s">
        <v>171</v>
      </c>
      <c r="AG186" s="405"/>
      <c r="AH186" s="404" t="s">
        <v>171</v>
      </c>
      <c r="AI186" s="405"/>
      <c r="AJ186" s="404" t="s">
        <v>171</v>
      </c>
      <c r="AK186" s="405"/>
      <c r="AL186" s="404" t="s">
        <v>194</v>
      </c>
      <c r="AM186" s="405"/>
      <c r="AN186" s="404" t="s">
        <v>194</v>
      </c>
      <c r="AO186" s="405"/>
      <c r="AP186" s="404" t="s">
        <v>171</v>
      </c>
      <c r="AQ186" s="405"/>
      <c r="AR186" s="404" t="s">
        <v>171</v>
      </c>
      <c r="AS186" s="405"/>
      <c r="AT186" s="404" t="s">
        <v>171</v>
      </c>
      <c r="AU186" s="405"/>
      <c r="AV186" s="404" t="s">
        <v>171</v>
      </c>
      <c r="AW186" s="405"/>
      <c r="AX186" s="404" t="s">
        <v>171</v>
      </c>
      <c r="AY186" s="405"/>
      <c r="AZ186" s="404" t="s">
        <v>194</v>
      </c>
      <c r="BA186" s="405"/>
      <c r="BB186" s="404" t="s">
        <v>194</v>
      </c>
      <c r="BC186" s="405"/>
      <c r="BD186" s="404" t="s">
        <v>171</v>
      </c>
      <c r="BE186" s="405"/>
      <c r="BF186" s="404" t="s">
        <v>171</v>
      </c>
      <c r="BG186" s="405"/>
      <c r="BH186" s="404" t="s">
        <v>171</v>
      </c>
      <c r="BI186" s="405"/>
      <c r="BJ186" s="404" t="s">
        <v>171</v>
      </c>
      <c r="BK186" s="405"/>
      <c r="BL186" s="404" t="s">
        <v>171</v>
      </c>
      <c r="BM186" s="405"/>
      <c r="BN186" s="404" t="s">
        <v>194</v>
      </c>
      <c r="BO186" s="405"/>
      <c r="BP186" s="404" t="s">
        <v>194</v>
      </c>
      <c r="BQ186" s="405"/>
      <c r="BR186" s="113" t="s">
        <v>151</v>
      </c>
      <c r="BS186" s="282">
        <f>SUMIF($H$5:$BQ$5,1,H184:BQ184)-SUMIFS(H184:BQ184,$H$4:$BQ$4,1,$H$5:$BQ$5,1)</f>
        <v>0</v>
      </c>
      <c r="BT186" s="112">
        <v>5</v>
      </c>
      <c r="BU186" s="282">
        <f>SUMIFS(H184:BQ184,$H$9:$BQ$9,BT186)</f>
        <v>20</v>
      </c>
      <c r="BV186" s="282">
        <f>SUMIFS(H185:BQ185,$H$9:$BQ$9,BT186)+SUMIFS(H187:BQ187,$H$9:$BQ$9,BT186)/$AR$2</f>
        <v>20</v>
      </c>
      <c r="BW186" s="347">
        <f>BR184-SUMIFS(H184:BQ184,H186:BQ186,"&lt;&gt;"&amp;0)</f>
        <v>0</v>
      </c>
      <c r="BX186" s="111"/>
      <c r="BY186" s="110"/>
    </row>
    <row r="187" spans="1:82" s="103" customFormat="1" ht="12" customHeight="1" thickBot="1">
      <c r="A187" s="103" t="str">
        <f>B181</f>
        <v>EQUIPIER</v>
      </c>
      <c r="B187" s="499"/>
      <c r="C187" s="423"/>
      <c r="D187" s="363"/>
      <c r="E187" s="366"/>
      <c r="F187" s="403"/>
      <c r="G187" s="109" t="s">
        <v>152</v>
      </c>
      <c r="H187" s="378"/>
      <c r="I187" s="379"/>
      <c r="J187" s="378"/>
      <c r="K187" s="379"/>
      <c r="L187" s="378"/>
      <c r="M187" s="379"/>
      <c r="N187" s="378"/>
      <c r="O187" s="379"/>
      <c r="P187" s="378"/>
      <c r="Q187" s="379"/>
      <c r="R187" s="378"/>
      <c r="S187" s="379"/>
      <c r="T187" s="378"/>
      <c r="U187" s="379"/>
      <c r="V187" s="378"/>
      <c r="W187" s="379"/>
      <c r="X187" s="378"/>
      <c r="Y187" s="379"/>
      <c r="Z187" s="378"/>
      <c r="AA187" s="379"/>
      <c r="AB187" s="378"/>
      <c r="AC187" s="379"/>
      <c r="AD187" s="378"/>
      <c r="AE187" s="379"/>
      <c r="AF187" s="378"/>
      <c r="AG187" s="379"/>
      <c r="AH187" s="378"/>
      <c r="AI187" s="379"/>
      <c r="AJ187" s="378"/>
      <c r="AK187" s="379"/>
      <c r="AL187" s="378"/>
      <c r="AM187" s="379"/>
      <c r="AN187" s="378"/>
      <c r="AO187" s="379"/>
      <c r="AP187" s="378"/>
      <c r="AQ187" s="379"/>
      <c r="AR187" s="378"/>
      <c r="AS187" s="379"/>
      <c r="AT187" s="378"/>
      <c r="AU187" s="379"/>
      <c r="AV187" s="378"/>
      <c r="AW187" s="379"/>
      <c r="AX187" s="378"/>
      <c r="AY187" s="379"/>
      <c r="AZ187" s="378"/>
      <c r="BA187" s="379"/>
      <c r="BB187" s="378"/>
      <c r="BC187" s="379"/>
      <c r="BD187" s="378"/>
      <c r="BE187" s="379"/>
      <c r="BF187" s="378"/>
      <c r="BG187" s="379"/>
      <c r="BH187" s="378"/>
      <c r="BI187" s="379"/>
      <c r="BJ187" s="378"/>
      <c r="BK187" s="379"/>
      <c r="BL187" s="378"/>
      <c r="BM187" s="379"/>
      <c r="BN187" s="378"/>
      <c r="BO187" s="379"/>
      <c r="BP187" s="378"/>
      <c r="BQ187" s="379"/>
      <c r="BR187" s="108" t="s">
        <v>82</v>
      </c>
      <c r="BS187" s="106">
        <f>SUMIF($H$4:$BP$4,1,H184:BQ184)</f>
        <v>0</v>
      </c>
      <c r="BT187" s="107">
        <v>6</v>
      </c>
      <c r="BU187" s="106">
        <f>SUMIFS(H184:BQ184,$H$9:$BQ$9,BT187)</f>
        <v>0</v>
      </c>
      <c r="BV187" s="106">
        <f>SUMIFS(H184:BQ184,$H$9:$BQ$9,BT187)+SUMIFS(H185:BQ185,$H$9:$BQ$9,BT187)</f>
        <v>0</v>
      </c>
      <c r="BW187" s="377"/>
      <c r="BX187" s="105"/>
      <c r="BY187" s="104"/>
    </row>
    <row r="188" spans="1:82" s="103" customFormat="1" ht="12" customHeight="1">
      <c r="A188" s="103" t="str">
        <f>B188</f>
        <v>FEMME DE CHAMBRE</v>
      </c>
      <c r="B188" s="446" t="s">
        <v>170</v>
      </c>
      <c r="C188" s="409"/>
      <c r="D188" s="449"/>
      <c r="E188" s="415">
        <v>108.33</v>
      </c>
      <c r="F188" s="418">
        <f>IFERROR(VLOOKUP(E188,$CN$3:$CP$15,2,FALSE),"")</f>
        <v>5</v>
      </c>
      <c r="G188" s="122" t="s">
        <v>131</v>
      </c>
      <c r="H188" s="121"/>
      <c r="I188" s="121"/>
      <c r="J188" s="121">
        <v>10</v>
      </c>
      <c r="K188" s="121"/>
      <c r="L188" s="121"/>
      <c r="M188" s="121"/>
      <c r="N188" s="121">
        <v>10</v>
      </c>
      <c r="O188" s="121"/>
      <c r="P188" s="121">
        <v>10</v>
      </c>
      <c r="Q188" s="121"/>
      <c r="R188" s="121"/>
      <c r="S188" s="121"/>
      <c r="T188" s="121"/>
      <c r="U188" s="121"/>
      <c r="V188" s="121"/>
      <c r="W188" s="121"/>
      <c r="X188" s="121">
        <v>10</v>
      </c>
      <c r="Y188" s="121"/>
      <c r="Z188" s="121">
        <v>10</v>
      </c>
      <c r="AA188" s="121"/>
      <c r="AB188" s="121">
        <v>10</v>
      </c>
      <c r="AC188" s="121"/>
      <c r="AD188" s="121">
        <v>10</v>
      </c>
      <c r="AE188" s="121"/>
      <c r="AF188" s="121"/>
      <c r="AG188" s="121"/>
      <c r="AH188" s="121"/>
      <c r="AI188" s="121"/>
      <c r="AJ188" s="121">
        <v>10</v>
      </c>
      <c r="AK188" s="121"/>
      <c r="AL188" s="121">
        <v>10</v>
      </c>
      <c r="AM188" s="121"/>
      <c r="AN188" s="121">
        <v>10</v>
      </c>
      <c r="AO188" s="121"/>
      <c r="AP188" s="121">
        <v>10</v>
      </c>
      <c r="AQ188" s="121"/>
      <c r="AR188" s="121">
        <v>10</v>
      </c>
      <c r="AS188" s="121"/>
      <c r="AT188" s="121"/>
      <c r="AU188" s="121"/>
      <c r="AV188" s="121"/>
      <c r="AW188" s="121"/>
      <c r="AX188" s="121"/>
      <c r="AY188" s="121"/>
      <c r="AZ188" s="121">
        <v>10</v>
      </c>
      <c r="BA188" s="121"/>
      <c r="BB188" s="121"/>
      <c r="BC188" s="121"/>
      <c r="BD188" s="121">
        <v>10</v>
      </c>
      <c r="BE188" s="121"/>
      <c r="BF188" s="121">
        <v>10</v>
      </c>
      <c r="BG188" s="121"/>
      <c r="BH188" s="121"/>
      <c r="BI188" s="121"/>
      <c r="BJ188" s="121"/>
      <c r="BK188" s="121"/>
      <c r="BL188" s="121"/>
      <c r="BM188" s="121"/>
      <c r="BN188" s="121">
        <v>10</v>
      </c>
      <c r="BO188" s="121"/>
      <c r="BP188" s="121">
        <v>10</v>
      </c>
      <c r="BQ188" s="121"/>
      <c r="BR188" s="367" t="s">
        <v>132</v>
      </c>
      <c r="BS188" s="368"/>
      <c r="BT188" s="120" t="s">
        <v>117</v>
      </c>
      <c r="BU188" s="120" t="s">
        <v>133</v>
      </c>
      <c r="BV188" s="120" t="s">
        <v>134</v>
      </c>
      <c r="BW188" s="118" t="s">
        <v>135</v>
      </c>
      <c r="BX188" s="119" t="s">
        <v>169</v>
      </c>
      <c r="BY188" s="118">
        <v>5</v>
      </c>
      <c r="CB188" s="101"/>
      <c r="CC188" s="101"/>
      <c r="CD188" s="101"/>
    </row>
    <row r="189" spans="1:82" s="103" customFormat="1" ht="12" customHeight="1">
      <c r="B189" s="447"/>
      <c r="C189" s="410"/>
      <c r="D189" s="450"/>
      <c r="E189" s="416"/>
      <c r="F189" s="419"/>
      <c r="G189" s="114" t="s">
        <v>140</v>
      </c>
      <c r="H189" s="117"/>
      <c r="I189" s="117"/>
      <c r="J189" s="117">
        <v>15</v>
      </c>
      <c r="K189" s="117"/>
      <c r="L189" s="117"/>
      <c r="M189" s="117"/>
      <c r="N189" s="117">
        <v>15</v>
      </c>
      <c r="O189" s="117"/>
      <c r="P189" s="117">
        <v>15</v>
      </c>
      <c r="Q189" s="117"/>
      <c r="R189" s="117"/>
      <c r="S189" s="117"/>
      <c r="T189" s="117"/>
      <c r="U189" s="117"/>
      <c r="V189" s="117"/>
      <c r="W189" s="117"/>
      <c r="X189" s="117">
        <v>15</v>
      </c>
      <c r="Y189" s="117"/>
      <c r="Z189" s="117">
        <v>14.3</v>
      </c>
      <c r="AA189" s="117"/>
      <c r="AB189" s="117">
        <v>15</v>
      </c>
      <c r="AC189" s="117"/>
      <c r="AD189" s="117">
        <v>15</v>
      </c>
      <c r="AE189" s="117"/>
      <c r="AF189" s="117"/>
      <c r="AG189" s="117"/>
      <c r="AH189" s="117"/>
      <c r="AI189" s="117"/>
      <c r="AJ189" s="117">
        <v>14</v>
      </c>
      <c r="AK189" s="117"/>
      <c r="AL189" s="117">
        <v>14</v>
      </c>
      <c r="AM189" s="117"/>
      <c r="AN189" s="117">
        <v>15</v>
      </c>
      <c r="AO189" s="117"/>
      <c r="AP189" s="117">
        <v>14</v>
      </c>
      <c r="AQ189" s="117">
        <v>30</v>
      </c>
      <c r="AR189" s="117">
        <v>15</v>
      </c>
      <c r="AS189" s="117"/>
      <c r="AT189" s="117"/>
      <c r="AU189" s="117"/>
      <c r="AV189" s="117"/>
      <c r="AW189" s="117"/>
      <c r="AX189" s="117"/>
      <c r="AY189" s="117"/>
      <c r="AZ189" s="117">
        <v>15</v>
      </c>
      <c r="BA189" s="117"/>
      <c r="BB189" s="117"/>
      <c r="BC189" s="117"/>
      <c r="BD189" s="117">
        <v>15</v>
      </c>
      <c r="BE189" s="117"/>
      <c r="BF189" s="117">
        <v>15</v>
      </c>
      <c r="BG189" s="117"/>
      <c r="BH189" s="117"/>
      <c r="BI189" s="117"/>
      <c r="BJ189" s="117"/>
      <c r="BK189" s="117"/>
      <c r="BL189" s="117"/>
      <c r="BM189" s="117"/>
      <c r="BN189" s="117">
        <v>15</v>
      </c>
      <c r="BO189" s="117"/>
      <c r="BP189" s="117">
        <v>15</v>
      </c>
      <c r="BQ189" s="117"/>
      <c r="BR189" s="369">
        <f>SUM(H191:BQ191)</f>
        <v>81.8</v>
      </c>
      <c r="BS189" s="370"/>
      <c r="BT189" s="112">
        <v>1</v>
      </c>
      <c r="BU189" s="282">
        <f>SUMIFS(H191:BQ191,$H$9:$BQ$9,BT189)</f>
        <v>5</v>
      </c>
      <c r="BV189" s="282">
        <f>SUMIFS(H192:BQ192,$H$9:$BQ$9,BT189)+SUMIFS(H194:BQ194,$H$9:$BQ$9,BT189)/$AR$2</f>
        <v>6</v>
      </c>
      <c r="BW189" s="347">
        <f>IFERROR((BR189-E188+((COUNTA(H193:BQ193)-COUNTIF(H193:BQ193,"R")-COUNT(H193:BQ193))*F188)),"")</f>
        <v>8.4699999999999989</v>
      </c>
      <c r="BX189" s="116"/>
      <c r="BY189" s="110"/>
    </row>
    <row r="190" spans="1:82" s="103" customFormat="1" ht="12" customHeight="1">
      <c r="B190" s="447"/>
      <c r="C190" s="410"/>
      <c r="D190" s="450"/>
      <c r="E190" s="416"/>
      <c r="F190" s="419"/>
      <c r="G190" s="114" t="s">
        <v>143</v>
      </c>
      <c r="H190" s="350"/>
      <c r="I190" s="351"/>
      <c r="J190" s="350"/>
      <c r="K190" s="351"/>
      <c r="L190" s="350"/>
      <c r="M190" s="351"/>
      <c r="N190" s="350"/>
      <c r="O190" s="351"/>
      <c r="P190" s="350"/>
      <c r="Q190" s="351"/>
      <c r="R190" s="350"/>
      <c r="S190" s="351"/>
      <c r="T190" s="350"/>
      <c r="U190" s="351"/>
      <c r="V190" s="350"/>
      <c r="W190" s="351"/>
      <c r="X190" s="350"/>
      <c r="Y190" s="351"/>
      <c r="Z190" s="350"/>
      <c r="AA190" s="351"/>
      <c r="AB190" s="350"/>
      <c r="AC190" s="351"/>
      <c r="AD190" s="350"/>
      <c r="AE190" s="351"/>
      <c r="AF190" s="350"/>
      <c r="AG190" s="351"/>
      <c r="AH190" s="350"/>
      <c r="AI190" s="351"/>
      <c r="AJ190" s="350"/>
      <c r="AK190" s="351"/>
      <c r="AL190" s="350"/>
      <c r="AM190" s="351"/>
      <c r="AN190" s="350"/>
      <c r="AO190" s="351"/>
      <c r="AP190" s="350"/>
      <c r="AQ190" s="351"/>
      <c r="AR190" s="350"/>
      <c r="AS190" s="351"/>
      <c r="AT190" s="350"/>
      <c r="AU190" s="351"/>
      <c r="AV190" s="350"/>
      <c r="AW190" s="351"/>
      <c r="AX190" s="350"/>
      <c r="AY190" s="351"/>
      <c r="AZ190" s="350"/>
      <c r="BA190" s="351"/>
      <c r="BB190" s="350"/>
      <c r="BC190" s="351"/>
      <c r="BD190" s="350"/>
      <c r="BE190" s="351"/>
      <c r="BF190" s="350"/>
      <c r="BG190" s="351"/>
      <c r="BH190" s="350"/>
      <c r="BI190" s="351"/>
      <c r="BJ190" s="350"/>
      <c r="BK190" s="351"/>
      <c r="BL190" s="350"/>
      <c r="BM190" s="351"/>
      <c r="BN190" s="350"/>
      <c r="BO190" s="351"/>
      <c r="BP190" s="350"/>
      <c r="BQ190" s="351"/>
      <c r="BR190" s="369" t="s">
        <v>144</v>
      </c>
      <c r="BS190" s="370"/>
      <c r="BT190" s="112">
        <v>2</v>
      </c>
      <c r="BU190" s="282">
        <f>SUMIFS(H191:BQ191,$H$9:$BQ$9,BT190)</f>
        <v>19.3</v>
      </c>
      <c r="BV190" s="282">
        <f>SUMIFS(H192:BQ192,$H$9:$BQ$9,BT190)+SUMIFS(H194:BQ194,$H$9:$BQ$9,BT190)/$AR$2</f>
        <v>19</v>
      </c>
      <c r="BW190" s="348"/>
      <c r="BX190" s="116"/>
      <c r="BY190" s="110"/>
    </row>
    <row r="191" spans="1:82" s="103" customFormat="1" ht="12" customHeight="1">
      <c r="B191" s="447"/>
      <c r="C191" s="410"/>
      <c r="D191" s="450"/>
      <c r="E191" s="416"/>
      <c r="F191" s="419"/>
      <c r="G191" s="114" t="s">
        <v>147</v>
      </c>
      <c r="H191" s="369">
        <f>IF(H189&lt;H188,(24*60-(H188*60+I188)+(H189*60+I189)-H190)/60,((H189*60+I189)-(H188*60+I188)-H190)/60)</f>
        <v>0</v>
      </c>
      <c r="I191" s="370"/>
      <c r="J191" s="369">
        <f>IF(J189&lt;J188,(24*60-(J188*60+K188)+(J189*60+K189)-J190)/60,((J189*60+K189)-(J188*60+K188)-J190)/60)</f>
        <v>5</v>
      </c>
      <c r="K191" s="370"/>
      <c r="L191" s="369">
        <f>IF(L189&lt;L188,(24*60-(L188*60+M188)+(L189*60+M189)-L190)/60,((L189*60+M189)-(L188*60+M188)-L190)/60)</f>
        <v>0</v>
      </c>
      <c r="M191" s="370"/>
      <c r="N191" s="369">
        <v>5</v>
      </c>
      <c r="O191" s="370"/>
      <c r="P191" s="369">
        <v>5</v>
      </c>
      <c r="Q191" s="370"/>
      <c r="R191" s="369">
        <f>IF(R189&lt;R188,(24*60-(R188*60+S188)+(R189*60+S189)-R190)/60,((R189*60+S189)-(R188*60+S188)-R190)/60)</f>
        <v>0</v>
      </c>
      <c r="S191" s="370"/>
      <c r="T191" s="369">
        <f>IF(T189&lt;T188,(24*60-(T188*60+U188)+(T189*60+U189)-T190)/60,((T189*60+U189)-(T188*60+U188)-T190)/60)</f>
        <v>0</v>
      </c>
      <c r="U191" s="370"/>
      <c r="V191" s="369">
        <f>IF(V189&lt;V188,(24*60-(V188*60+W188)+(V189*60+W189)-V190)/60,((V189*60+W189)-(V188*60+W188)-V190)/60)</f>
        <v>0</v>
      </c>
      <c r="W191" s="370"/>
      <c r="X191" s="369">
        <f>IF(X189&lt;X188,(24*60-(X188*60+Y188)+(X189*60+Y189)-X190)/60,((X189*60+Y189)-(X188*60+Y188)-X190)/60)</f>
        <v>5</v>
      </c>
      <c r="Y191" s="370"/>
      <c r="Z191" s="369">
        <f>IF(Z189&lt;Z188,(24*60-(Z188*60+AA188)+(Z189*60+AA189)-Z190)/60,((Z189*60+AA189)-(Z188*60+AA188)-Z190)/60)</f>
        <v>4.3</v>
      </c>
      <c r="AA191" s="370"/>
      <c r="AB191" s="369">
        <f>IF(AB189&lt;AB188,(24*60-(AB188*60+AC188)+(AB189*60+AC189)-AB190)/60,((AB189*60+AC189)-(AB188*60+AC188)-AB190)/60)</f>
        <v>5</v>
      </c>
      <c r="AC191" s="370"/>
      <c r="AD191" s="369">
        <f>IF(AD189&lt;AD188,(24*60-(AD188*60+AE188)+(AD189*60+AE189)-AD190)/60,((AD189*60+AE189)-(AD188*60+AE188)-AD190)/60)</f>
        <v>5</v>
      </c>
      <c r="AE191" s="370"/>
      <c r="AF191" s="369">
        <f>IF(AF189&lt;AF188,(24*60-(AF188*60+AG188)+(AF189*60+AG189)-AF190)/60,((AF189*60+AG189)-(AF188*60+AG188)-AF190)/60)</f>
        <v>0</v>
      </c>
      <c r="AG191" s="370"/>
      <c r="AH191" s="369">
        <f>IF(AH189&lt;AH188,(24*60-(AH188*60+AI188)+(AH189*60+AI189)-AH190)/60,((AH189*60+AI189)-(AH188*60+AI188)-AH190)/60)</f>
        <v>0</v>
      </c>
      <c r="AI191" s="370"/>
      <c r="AJ191" s="369">
        <f>IF(AJ189&lt;AJ188,(24*60-(AJ188*60+AK188)+(AJ189*60+AK189)-AJ190)/60,((AJ189*60+AK189)-(AJ188*60+AK188)-AJ190)/60)</f>
        <v>4</v>
      </c>
      <c r="AK191" s="370"/>
      <c r="AL191" s="369">
        <f>IF(AL189&lt;AL188,(24*60-(AL188*60+AM188)+(AL189*60+AM189)-AL190)/60,((AL189*60+AM189)-(AL188*60+AM188)-AL190)/60)</f>
        <v>4</v>
      </c>
      <c r="AM191" s="370"/>
      <c r="AN191" s="369">
        <f>IF(AN189&lt;AN188,(24*60-(AN188*60+AO188)+(AN189*60+AO189)-AN190)/60,((AN189*60+AO189)-(AN188*60+AO188)-AN190)/60)</f>
        <v>5</v>
      </c>
      <c r="AO191" s="370"/>
      <c r="AP191" s="369">
        <f>IF(AP189&lt;AP188,(24*60-(AP188*60+AQ188)+(AP189*60+AQ189)-AP190)/60,((AP189*60+AQ189)-(AP188*60+AQ188)-AP190)/60)</f>
        <v>4.5</v>
      </c>
      <c r="AQ191" s="370"/>
      <c r="AR191" s="369">
        <f>IF(AR189&lt;AR188,(24*60-(AR188*60+AS188)+(AR189*60+AS189)-AR190)/60,((AR189*60+AS189)-(AR188*60+AS188)-AR190)/60)</f>
        <v>5</v>
      </c>
      <c r="AS191" s="370"/>
      <c r="AT191" s="369">
        <f>IF(AT189&lt;AT188,(24*60-(AT188*60+AU188)+(AT189*60+AU189)-AT190)/60,((AT189*60+AU189)-(AT188*60+AU188)-AT190)/60)</f>
        <v>0</v>
      </c>
      <c r="AU191" s="370"/>
      <c r="AV191" s="369">
        <f>IF(AV189&lt;AV188,(24*60-(AV188*60+AW188)+(AV189*60+AW189)-AV190)/60,((AV189*60+AW189)-(AV188*60+AW188)-AV190)/60)</f>
        <v>0</v>
      </c>
      <c r="AW191" s="370"/>
      <c r="AX191" s="369">
        <f>IF(AX189&lt;AX188,(24*60-(AX188*60+AY188)+(AX189*60+AY189)-AX190)/60,((AX189*60+AY189)-(AX188*60+AY188)-AX190)/60)</f>
        <v>0</v>
      </c>
      <c r="AY191" s="370"/>
      <c r="AZ191" s="369">
        <f>IF(AZ189&lt;AZ188,(24*60-(AZ188*60+BA188)+(AZ189*60+BA189)-AZ190)/60,((AZ189*60+BA189)-(AZ188*60+BA188)-AZ190)/60)</f>
        <v>5</v>
      </c>
      <c r="BA191" s="370"/>
      <c r="BB191" s="369">
        <f>IF(BB189&lt;BB188,(24*60-(BB188*60+BC188)+(BB189*60+BC189)-BB190)/60,((BB189*60+BC189)-(BB188*60+BC188)-BB190)/60)</f>
        <v>0</v>
      </c>
      <c r="BC191" s="370"/>
      <c r="BD191" s="369">
        <f>IF(BD189&lt;BD188,(24*60-(BD188*60+BE188)+(BD189*60+BE189)-BD190)/60,((BD189*60+BE189)-(BD188*60+BE188)-BD190)/60)</f>
        <v>5</v>
      </c>
      <c r="BE191" s="370"/>
      <c r="BF191" s="369">
        <f>IF(BF189&lt;BF188,(24*60-(BF188*60+BG188)+(BF189*60+BG189)-BF190)/60,((BF189*60+BG189)-(BF188*60+BG188)-BF190)/60)</f>
        <v>5</v>
      </c>
      <c r="BG191" s="370"/>
      <c r="BH191" s="369">
        <f>IF(BH189&lt;BH188,(24*60-(BH188*60+BI188)+(BH189*60+BI189)-BH190)/60,((BH189*60+BI189)-(BH188*60+BI188)-BH190)/60)</f>
        <v>0</v>
      </c>
      <c r="BI191" s="370"/>
      <c r="BJ191" s="369">
        <f>IF(BJ189&lt;BJ188,(24*60-(BJ188*60+BK188)+(BJ189*60+BK189)-BJ190)/60,((BJ189*60+BK189)-(BJ188*60+BK188)-BJ190)/60)</f>
        <v>0</v>
      </c>
      <c r="BK191" s="370"/>
      <c r="BL191" s="369">
        <f>IF(BL189&lt;BL188,(24*60-(BL188*60+BM188)+(BL189*60+BM189)-BL190)/60,((BL189*60+BM189)-(BL188*60+BM188)-BL190)/60)</f>
        <v>0</v>
      </c>
      <c r="BM191" s="370"/>
      <c r="BN191" s="369">
        <f>IF(BN189&lt;BN188,(24*60-(BN188*60+BO188)+(BN189*60+BO189)-BN190)/60,((BN189*60+BO189)-(BN188*60+BO188)-BN190)/60)</f>
        <v>5</v>
      </c>
      <c r="BO191" s="370"/>
      <c r="BP191" s="369">
        <f>IF(BP189&lt;BP188,(24*60-(BP188*60+BQ188)+(BP189*60+BQ189)-BP190)/60,((BP189*60+BQ189)-(BP188*60+BQ188)-BP190)/60)</f>
        <v>5</v>
      </c>
      <c r="BQ191" s="370"/>
      <c r="BR191" s="380">
        <f>SUM(H192:BQ192)+SUM(H194:BP194)/$AR$2</f>
        <v>85.333333333333329</v>
      </c>
      <c r="BS191" s="380"/>
      <c r="BT191" s="112">
        <v>3</v>
      </c>
      <c r="BU191" s="282">
        <f>SUMIFS(H191:BQ191,$H$9:$BQ$9,BT191)</f>
        <v>23</v>
      </c>
      <c r="BV191" s="282">
        <f>SUMIFS(H192:BQ192,$H$9:$BQ$9,BT191)+SUMIFS(H194:BQ194,$H$9:$BQ$9,BT191)/$AR$2</f>
        <v>23.666666666666668</v>
      </c>
      <c r="BW191" s="349"/>
      <c r="BX191" s="116"/>
      <c r="BY191" s="110"/>
    </row>
    <row r="192" spans="1:82" s="103" customFormat="1" ht="12" customHeight="1">
      <c r="B192" s="447"/>
      <c r="C192" s="410"/>
      <c r="D192" s="450"/>
      <c r="E192" s="416"/>
      <c r="F192" s="419"/>
      <c r="G192" s="114" t="s">
        <v>148</v>
      </c>
      <c r="H192" s="373"/>
      <c r="I192" s="374"/>
      <c r="J192" s="373"/>
      <c r="K192" s="374"/>
      <c r="L192" s="373"/>
      <c r="M192" s="374"/>
      <c r="N192" s="373"/>
      <c r="O192" s="374"/>
      <c r="P192" s="373"/>
      <c r="Q192" s="374"/>
      <c r="R192" s="373"/>
      <c r="S192" s="374"/>
      <c r="T192" s="373"/>
      <c r="U192" s="374"/>
      <c r="V192" s="373"/>
      <c r="W192" s="374"/>
      <c r="X192" s="373"/>
      <c r="Y192" s="374"/>
      <c r="Z192" s="373"/>
      <c r="AA192" s="374"/>
      <c r="AB192" s="373"/>
      <c r="AC192" s="374"/>
      <c r="AD192" s="373"/>
      <c r="AE192" s="374"/>
      <c r="AF192" s="373"/>
      <c r="AG192" s="374"/>
      <c r="AH192" s="373"/>
      <c r="AI192" s="374"/>
      <c r="AJ192" s="373"/>
      <c r="AK192" s="374"/>
      <c r="AL192" s="373"/>
      <c r="AM192" s="374"/>
      <c r="AN192" s="373"/>
      <c r="AO192" s="374"/>
      <c r="AP192" s="373"/>
      <c r="AQ192" s="374"/>
      <c r="AR192" s="373"/>
      <c r="AS192" s="374"/>
      <c r="AT192" s="373"/>
      <c r="AU192" s="374"/>
      <c r="AV192" s="373"/>
      <c r="AW192" s="374"/>
      <c r="AX192" s="373"/>
      <c r="AY192" s="374"/>
      <c r="AZ192" s="373"/>
      <c r="BA192" s="374"/>
      <c r="BB192" s="373"/>
      <c r="BC192" s="374"/>
      <c r="BD192" s="373">
        <v>5</v>
      </c>
      <c r="BE192" s="374"/>
      <c r="BF192" s="373"/>
      <c r="BG192" s="374"/>
      <c r="BH192" s="373"/>
      <c r="BI192" s="374"/>
      <c r="BJ192" s="373"/>
      <c r="BK192" s="374"/>
      <c r="BL192" s="373"/>
      <c r="BM192" s="374"/>
      <c r="BN192" s="373"/>
      <c r="BO192" s="374"/>
      <c r="BP192" s="373"/>
      <c r="BQ192" s="374"/>
      <c r="BR192" s="380" t="s">
        <v>132</v>
      </c>
      <c r="BS192" s="380"/>
      <c r="BT192" s="112">
        <v>4</v>
      </c>
      <c r="BU192" s="282">
        <f>SUMIFS(H191:BQ191,$H$9:$BQ$9,BT192)</f>
        <v>14.5</v>
      </c>
      <c r="BV192" s="282">
        <f>SUMIFS(H192:BQ192,$H$9:$BQ$9,BT192)+SUMIFS(H194:BQ194,$H$9:$BQ$9,BT192)/$AR$2</f>
        <v>15</v>
      </c>
      <c r="BW192" s="115" t="s">
        <v>149</v>
      </c>
      <c r="BX192" s="111"/>
      <c r="BY192" s="110"/>
    </row>
    <row r="193" spans="1:82" s="103" customFormat="1" ht="12" customHeight="1">
      <c r="B193" s="447"/>
      <c r="C193" s="410"/>
      <c r="D193" s="450"/>
      <c r="E193" s="416"/>
      <c r="F193" s="419"/>
      <c r="G193" s="114" t="s">
        <v>150</v>
      </c>
      <c r="H193" s="404" t="s">
        <v>195</v>
      </c>
      <c r="I193" s="405"/>
      <c r="J193" s="404"/>
      <c r="K193" s="405"/>
      <c r="L193" s="404" t="s">
        <v>195</v>
      </c>
      <c r="M193" s="405"/>
      <c r="N193" s="404"/>
      <c r="O193" s="405"/>
      <c r="P193" s="404"/>
      <c r="Q193" s="405"/>
      <c r="R193" s="404" t="s">
        <v>194</v>
      </c>
      <c r="S193" s="405"/>
      <c r="T193" s="404" t="s">
        <v>194</v>
      </c>
      <c r="U193" s="405"/>
      <c r="V193" s="404" t="s">
        <v>195</v>
      </c>
      <c r="W193" s="405"/>
      <c r="X193" s="404"/>
      <c r="Y193" s="405"/>
      <c r="Z193" s="404"/>
      <c r="AA193" s="405"/>
      <c r="AB193" s="404"/>
      <c r="AC193" s="405"/>
      <c r="AD193" s="404"/>
      <c r="AE193" s="405"/>
      <c r="AF193" s="404" t="s">
        <v>194</v>
      </c>
      <c r="AG193" s="405"/>
      <c r="AH193" s="404" t="s">
        <v>194</v>
      </c>
      <c r="AI193" s="405"/>
      <c r="AJ193" s="404"/>
      <c r="AK193" s="405"/>
      <c r="AL193" s="404"/>
      <c r="AM193" s="405"/>
      <c r="AN193" s="404"/>
      <c r="AO193" s="405"/>
      <c r="AP193" s="404"/>
      <c r="AQ193" s="405"/>
      <c r="AR193" s="404"/>
      <c r="AS193" s="405"/>
      <c r="AT193" s="404" t="s">
        <v>194</v>
      </c>
      <c r="AU193" s="405"/>
      <c r="AV193" s="404" t="s">
        <v>194</v>
      </c>
      <c r="AW193" s="405"/>
      <c r="AX193" s="404" t="s">
        <v>195</v>
      </c>
      <c r="AY193" s="405"/>
      <c r="AZ193" s="404"/>
      <c r="BA193" s="405"/>
      <c r="BB193" s="404" t="s">
        <v>195</v>
      </c>
      <c r="BC193" s="405"/>
      <c r="BD193" s="404" t="s">
        <v>169</v>
      </c>
      <c r="BE193" s="405"/>
      <c r="BF193" s="404"/>
      <c r="BG193" s="405"/>
      <c r="BH193" s="404" t="s">
        <v>194</v>
      </c>
      <c r="BI193" s="405"/>
      <c r="BJ193" s="404" t="s">
        <v>194</v>
      </c>
      <c r="BK193" s="405"/>
      <c r="BL193" s="404" t="s">
        <v>195</v>
      </c>
      <c r="BM193" s="405"/>
      <c r="BN193" s="404"/>
      <c r="BO193" s="405"/>
      <c r="BP193" s="350"/>
      <c r="BQ193" s="351"/>
      <c r="BR193" s="113" t="s">
        <v>151</v>
      </c>
      <c r="BS193" s="282">
        <f>SUMIF($H$5:$BQ$5,1,H191:BQ191)-SUMIFS(H191:BQ191,$H$4:$BQ$4,1,$H$5:$BQ$5,1)</f>
        <v>14.3</v>
      </c>
      <c r="BT193" s="112">
        <v>5</v>
      </c>
      <c r="BU193" s="282">
        <f>SUMIFS(H191:BQ191,$H$9:$BQ$9,BT193)</f>
        <v>20</v>
      </c>
      <c r="BV193" s="282">
        <f>SUMIFS(H192:BQ192,$H$9:$BQ$9,BT193)+SUMIFS(H194:BQ194,$H$9:$BQ$9,BT193)/$AR$2</f>
        <v>21.666666666666668</v>
      </c>
      <c r="BW193" s="347">
        <f>BR191-SUMIFS(H191:BQ191,H193:BQ193,"&lt;&gt;"&amp;0)</f>
        <v>3.5333333333333314</v>
      </c>
      <c r="BX193" s="111"/>
      <c r="BY193" s="110"/>
    </row>
    <row r="194" spans="1:82" s="103" customFormat="1" ht="12" customHeight="1" thickBot="1">
      <c r="A194" s="103" t="str">
        <f>B188</f>
        <v>FEMME DE CHAMBRE</v>
      </c>
      <c r="B194" s="448"/>
      <c r="C194" s="411"/>
      <c r="D194" s="451"/>
      <c r="E194" s="417"/>
      <c r="F194" s="420"/>
      <c r="G194" s="109" t="s">
        <v>152</v>
      </c>
      <c r="H194" s="378"/>
      <c r="I194" s="379"/>
      <c r="J194" s="378">
        <v>18</v>
      </c>
      <c r="K194" s="379"/>
      <c r="L194" s="378"/>
      <c r="M194" s="379"/>
      <c r="N194" s="378">
        <v>13</v>
      </c>
      <c r="O194" s="379"/>
      <c r="P194" s="378">
        <v>17</v>
      </c>
      <c r="Q194" s="379"/>
      <c r="R194" s="378"/>
      <c r="S194" s="379"/>
      <c r="T194" s="378"/>
      <c r="U194" s="379"/>
      <c r="V194" s="378"/>
      <c r="W194" s="379"/>
      <c r="X194" s="378">
        <v>15</v>
      </c>
      <c r="Y194" s="379"/>
      <c r="Z194" s="378">
        <v>12</v>
      </c>
      <c r="AA194" s="379"/>
      <c r="AB194" s="378">
        <v>14</v>
      </c>
      <c r="AC194" s="379"/>
      <c r="AD194" s="378">
        <v>15</v>
      </c>
      <c r="AE194" s="379"/>
      <c r="AF194" s="378"/>
      <c r="AG194" s="379"/>
      <c r="AH194" s="378"/>
      <c r="AI194" s="379"/>
      <c r="AJ194" s="378">
        <v>13</v>
      </c>
      <c r="AK194" s="379"/>
      <c r="AL194" s="381">
        <v>13</v>
      </c>
      <c r="AM194" s="382"/>
      <c r="AN194" s="378">
        <v>16</v>
      </c>
      <c r="AO194" s="379"/>
      <c r="AP194" s="378">
        <v>14</v>
      </c>
      <c r="AQ194" s="379"/>
      <c r="AR194" s="378">
        <v>16</v>
      </c>
      <c r="AS194" s="379"/>
      <c r="AT194" s="378"/>
      <c r="AU194" s="379"/>
      <c r="AV194" s="378"/>
      <c r="AW194" s="379"/>
      <c r="AX194" s="378"/>
      <c r="AY194" s="379"/>
      <c r="AZ194" s="381">
        <v>15</v>
      </c>
      <c r="BA194" s="382"/>
      <c r="BB194" s="378"/>
      <c r="BC194" s="379"/>
      <c r="BD194" s="378"/>
      <c r="BE194" s="379"/>
      <c r="BF194" s="378">
        <v>15</v>
      </c>
      <c r="BG194" s="379"/>
      <c r="BH194" s="381"/>
      <c r="BI194" s="382"/>
      <c r="BJ194" s="381"/>
      <c r="BK194" s="382"/>
      <c r="BL194" s="378"/>
      <c r="BM194" s="379"/>
      <c r="BN194" s="378">
        <v>19</v>
      </c>
      <c r="BO194" s="379"/>
      <c r="BP194" s="378">
        <v>16</v>
      </c>
      <c r="BQ194" s="379"/>
      <c r="BR194" s="108" t="s">
        <v>82</v>
      </c>
      <c r="BS194" s="106">
        <f>SUMIF($H$4:$BP$4,1,H191:BQ191)</f>
        <v>0</v>
      </c>
      <c r="BT194" s="107">
        <v>6</v>
      </c>
      <c r="BU194" s="106">
        <f>SUMIFS(H191:BQ191,$H$9:$BQ$9,BT194)</f>
        <v>0</v>
      </c>
      <c r="BV194" s="106">
        <f>SUMIFS(H191:BQ191,$H$9:$BQ$9,BT194)+SUMIFS(H192:BQ192,$H$9:$BQ$9,BT194)</f>
        <v>0</v>
      </c>
      <c r="BW194" s="377"/>
      <c r="BX194" s="105"/>
      <c r="BY194" s="104"/>
    </row>
    <row r="195" spans="1:82" s="103" customFormat="1" ht="12" customHeight="1">
      <c r="A195" s="103" t="str">
        <f>B195</f>
        <v>FEMME DE CHAMBRE</v>
      </c>
      <c r="B195" s="446" t="s">
        <v>170</v>
      </c>
      <c r="C195" s="409"/>
      <c r="D195" s="449"/>
      <c r="E195" s="415">
        <v>108.33</v>
      </c>
      <c r="F195" s="418">
        <f>IFERROR(VLOOKUP(E195,$CN$3:$CP$15,2,FALSE),"")</f>
        <v>5</v>
      </c>
      <c r="G195" s="122" t="s">
        <v>131</v>
      </c>
      <c r="H195" s="121">
        <v>9</v>
      </c>
      <c r="I195" s="121">
        <v>30</v>
      </c>
      <c r="J195" s="121">
        <v>10</v>
      </c>
      <c r="K195" s="121"/>
      <c r="L195" s="121">
        <v>10</v>
      </c>
      <c r="M195" s="121"/>
      <c r="N195" s="121"/>
      <c r="O195" s="121"/>
      <c r="P195" s="121"/>
      <c r="Q195" s="121"/>
      <c r="R195" s="121"/>
      <c r="S195" s="121"/>
      <c r="T195" s="121"/>
      <c r="U195" s="121"/>
      <c r="V195" s="121">
        <v>10</v>
      </c>
      <c r="W195" s="121"/>
      <c r="X195" s="121">
        <v>10</v>
      </c>
      <c r="Y195" s="121"/>
      <c r="Z195" s="121">
        <v>10</v>
      </c>
      <c r="AA195" s="121"/>
      <c r="AB195" s="121">
        <v>9</v>
      </c>
      <c r="AC195" s="121"/>
      <c r="AD195" s="121"/>
      <c r="AE195" s="121"/>
      <c r="AF195" s="121">
        <v>9</v>
      </c>
      <c r="AG195" s="121"/>
      <c r="AH195" s="121">
        <v>9</v>
      </c>
      <c r="AI195" s="121"/>
      <c r="AJ195" s="121">
        <v>9</v>
      </c>
      <c r="AK195" s="121"/>
      <c r="AL195" s="121">
        <v>10</v>
      </c>
      <c r="AM195" s="121"/>
      <c r="AN195" s="121"/>
      <c r="AO195" s="121"/>
      <c r="AP195" s="121"/>
      <c r="AQ195" s="121"/>
      <c r="AR195" s="121"/>
      <c r="AS195" s="121"/>
      <c r="AT195" s="121"/>
      <c r="AU195" s="121"/>
      <c r="AV195" s="121"/>
      <c r="AW195" s="121"/>
      <c r="AX195" s="121">
        <v>10</v>
      </c>
      <c r="AY195" s="121"/>
      <c r="AZ195" s="121">
        <v>10</v>
      </c>
      <c r="BA195" s="121"/>
      <c r="BB195" s="121">
        <v>10</v>
      </c>
      <c r="BC195" s="121"/>
      <c r="BD195" s="121">
        <v>10</v>
      </c>
      <c r="BE195" s="121"/>
      <c r="BF195" s="121"/>
      <c r="BG195" s="121"/>
      <c r="BH195" s="121"/>
      <c r="BI195" s="121"/>
      <c r="BJ195" s="121"/>
      <c r="BK195" s="121"/>
      <c r="BL195" s="121">
        <v>10</v>
      </c>
      <c r="BM195" s="121"/>
      <c r="BN195" s="121">
        <v>10</v>
      </c>
      <c r="BO195" s="121"/>
      <c r="BP195" s="121">
        <v>10</v>
      </c>
      <c r="BQ195" s="121"/>
      <c r="BR195" s="367" t="s">
        <v>132</v>
      </c>
      <c r="BS195" s="368"/>
      <c r="BT195" s="120" t="s">
        <v>117</v>
      </c>
      <c r="BU195" s="120" t="s">
        <v>133</v>
      </c>
      <c r="BV195" s="120" t="s">
        <v>134</v>
      </c>
      <c r="BW195" s="118" t="s">
        <v>135</v>
      </c>
      <c r="BX195" s="119" t="s">
        <v>223</v>
      </c>
      <c r="BY195" s="118">
        <v>35</v>
      </c>
      <c r="CB195" s="101"/>
      <c r="CC195" s="101"/>
      <c r="CD195" s="101"/>
    </row>
    <row r="196" spans="1:82" s="103" customFormat="1" ht="12" customHeight="1">
      <c r="B196" s="447"/>
      <c r="C196" s="410"/>
      <c r="D196" s="450"/>
      <c r="E196" s="416"/>
      <c r="F196" s="419"/>
      <c r="G196" s="114" t="s">
        <v>140</v>
      </c>
      <c r="H196" s="117">
        <v>12</v>
      </c>
      <c r="I196" s="117">
        <v>30</v>
      </c>
      <c r="J196" s="117">
        <v>12</v>
      </c>
      <c r="K196" s="117"/>
      <c r="L196" s="117">
        <v>15</v>
      </c>
      <c r="M196" s="117">
        <v>45</v>
      </c>
      <c r="N196" s="117"/>
      <c r="O196" s="117"/>
      <c r="P196" s="117"/>
      <c r="Q196" s="117"/>
      <c r="R196" s="117"/>
      <c r="S196" s="117"/>
      <c r="T196" s="117"/>
      <c r="U196" s="117"/>
      <c r="V196" s="117">
        <v>15</v>
      </c>
      <c r="W196" s="117"/>
      <c r="X196" s="117">
        <v>15</v>
      </c>
      <c r="Y196" s="117"/>
      <c r="Z196" s="117">
        <v>14.3</v>
      </c>
      <c r="AA196" s="117"/>
      <c r="AB196" s="117">
        <v>14</v>
      </c>
      <c r="AC196" s="117"/>
      <c r="AD196" s="117"/>
      <c r="AE196" s="117"/>
      <c r="AF196" s="117">
        <v>13</v>
      </c>
      <c r="AG196" s="117">
        <v>30</v>
      </c>
      <c r="AH196" s="117">
        <v>14</v>
      </c>
      <c r="AI196" s="117">
        <v>45</v>
      </c>
      <c r="AJ196" s="117">
        <v>15</v>
      </c>
      <c r="AK196" s="117"/>
      <c r="AL196" s="117">
        <v>13</v>
      </c>
      <c r="AM196" s="117"/>
      <c r="AN196" s="117"/>
      <c r="AO196" s="117"/>
      <c r="AP196" s="117"/>
      <c r="AQ196" s="117"/>
      <c r="AR196" s="117"/>
      <c r="AS196" s="117"/>
      <c r="AT196" s="117"/>
      <c r="AU196" s="117"/>
      <c r="AV196" s="117"/>
      <c r="AW196" s="117"/>
      <c r="AX196" s="117">
        <v>15</v>
      </c>
      <c r="AY196" s="117"/>
      <c r="AZ196" s="117">
        <v>15</v>
      </c>
      <c r="BA196" s="117"/>
      <c r="BB196" s="117">
        <v>15</v>
      </c>
      <c r="BC196" s="117"/>
      <c r="BD196" s="117">
        <v>14</v>
      </c>
      <c r="BE196" s="117"/>
      <c r="BF196" s="117"/>
      <c r="BG196" s="117"/>
      <c r="BH196" s="117"/>
      <c r="BI196" s="117"/>
      <c r="BJ196" s="117"/>
      <c r="BK196" s="117"/>
      <c r="BL196" s="117">
        <v>15</v>
      </c>
      <c r="BM196" s="117"/>
      <c r="BN196" s="117">
        <v>15</v>
      </c>
      <c r="BO196" s="117"/>
      <c r="BP196" s="117">
        <v>15</v>
      </c>
      <c r="BQ196" s="117"/>
      <c r="BR196" s="369">
        <f>SUM(H198:BQ198)</f>
        <v>83.3</v>
      </c>
      <c r="BS196" s="370"/>
      <c r="BT196" s="112">
        <v>1</v>
      </c>
      <c r="BU196" s="282">
        <f>SUMIFS(H198:BQ198,$H$9:$BQ$9,BT196)</f>
        <v>10.75</v>
      </c>
      <c r="BV196" s="282">
        <f>SUMIFS(H199:BQ199,$H$9:$BQ$9,BT196)+SUMIFS(H201:BQ201,$H$9:$BQ$9,BT196)/$AR$2</f>
        <v>10.75</v>
      </c>
      <c r="BW196" s="347">
        <f>IFERROR((BR196-E195+((COUNTA(H200:BQ200)-COUNTIF(H200:BQ200,"R")-COUNT(H200:BQ200))*F195)),"")</f>
        <v>34.97</v>
      </c>
      <c r="BX196" s="116"/>
      <c r="BY196" s="110"/>
    </row>
    <row r="197" spans="1:82" s="103" customFormat="1" ht="12" customHeight="1">
      <c r="B197" s="447"/>
      <c r="C197" s="410"/>
      <c r="D197" s="450"/>
      <c r="E197" s="416"/>
      <c r="F197" s="419"/>
      <c r="G197" s="114" t="s">
        <v>143</v>
      </c>
      <c r="H197" s="350"/>
      <c r="I197" s="351"/>
      <c r="J197" s="350"/>
      <c r="K197" s="351"/>
      <c r="L197" s="350"/>
      <c r="M197" s="351"/>
      <c r="N197" s="350"/>
      <c r="O197" s="351"/>
      <c r="P197" s="350"/>
      <c r="Q197" s="351"/>
      <c r="R197" s="350"/>
      <c r="S197" s="351"/>
      <c r="T197" s="350"/>
      <c r="U197" s="351"/>
      <c r="V197" s="350"/>
      <c r="W197" s="351"/>
      <c r="X197" s="350"/>
      <c r="Y197" s="351"/>
      <c r="Z197" s="350"/>
      <c r="AA197" s="351"/>
      <c r="AB197" s="350"/>
      <c r="AC197" s="351"/>
      <c r="AD197" s="350"/>
      <c r="AE197" s="351"/>
      <c r="AF197" s="350"/>
      <c r="AG197" s="351"/>
      <c r="AH197" s="350"/>
      <c r="AI197" s="351"/>
      <c r="AJ197" s="350"/>
      <c r="AK197" s="351"/>
      <c r="AL197" s="350"/>
      <c r="AM197" s="351"/>
      <c r="AN197" s="350"/>
      <c r="AO197" s="351"/>
      <c r="AP197" s="350"/>
      <c r="AQ197" s="351"/>
      <c r="AR197" s="350"/>
      <c r="AS197" s="351"/>
      <c r="AT197" s="350"/>
      <c r="AU197" s="351"/>
      <c r="AV197" s="350"/>
      <c r="AW197" s="351"/>
      <c r="AX197" s="350"/>
      <c r="AY197" s="351"/>
      <c r="AZ197" s="350"/>
      <c r="BA197" s="351"/>
      <c r="BB197" s="350"/>
      <c r="BC197" s="351"/>
      <c r="BD197" s="350"/>
      <c r="BE197" s="351"/>
      <c r="BF197" s="350"/>
      <c r="BG197" s="351"/>
      <c r="BH197" s="350"/>
      <c r="BI197" s="351"/>
      <c r="BJ197" s="350"/>
      <c r="BK197" s="351"/>
      <c r="BL197" s="350"/>
      <c r="BM197" s="351"/>
      <c r="BN197" s="350"/>
      <c r="BO197" s="351"/>
      <c r="BP197" s="350"/>
      <c r="BQ197" s="351"/>
      <c r="BR197" s="369" t="s">
        <v>144</v>
      </c>
      <c r="BS197" s="370"/>
      <c r="BT197" s="112">
        <v>2</v>
      </c>
      <c r="BU197" s="282">
        <f>SUMIFS(H198:BQ198,$H$9:$BQ$9,BT197)</f>
        <v>14.3</v>
      </c>
      <c r="BV197" s="282">
        <f>SUMIFS(H199:BQ199,$H$9:$BQ$9,BT197)+SUMIFS(H201:BQ201,$H$9:$BQ$9,BT197)/$AR$2</f>
        <v>14</v>
      </c>
      <c r="BW197" s="348"/>
      <c r="BX197" s="116"/>
      <c r="BY197" s="110"/>
    </row>
    <row r="198" spans="1:82" s="103" customFormat="1" ht="12" customHeight="1">
      <c r="B198" s="447"/>
      <c r="C198" s="410"/>
      <c r="D198" s="450"/>
      <c r="E198" s="416"/>
      <c r="F198" s="419"/>
      <c r="G198" s="114" t="s">
        <v>147</v>
      </c>
      <c r="H198" s="369">
        <f>IF(H196&lt;H195,(24*60-(H195*60+I195)+(H196*60+I196)-H197)/60,((H196*60+I196)-(H195*60+I195)-H197)/60)</f>
        <v>3</v>
      </c>
      <c r="I198" s="370"/>
      <c r="J198" s="369">
        <f>IF(J196&lt;J195,(24*60-(J195*60+K195)+(J196*60+K196)-J197)/60,((J196*60+K196)-(J195*60+K195)-J197)/60)</f>
        <v>2</v>
      </c>
      <c r="K198" s="370"/>
      <c r="L198" s="369">
        <f>IF(L196&lt;L195,(24*60-(L195*60+M195)+(L196*60+M196)-L197)/60,((L196*60+M196)-(L195*60+M195)-L197)/60)</f>
        <v>5.75</v>
      </c>
      <c r="M198" s="370"/>
      <c r="N198" s="369">
        <f>IF(N196&lt;N195,(24*60-(N195*60+O195)+(N196*60+O196)-N197)/60,((N196*60+O196)-(N195*60+O195)-N197)/60)</f>
        <v>0</v>
      </c>
      <c r="O198" s="370"/>
      <c r="P198" s="369">
        <f>IF(P196&lt;P195,(24*60-(P195*60+Q195)+(P196*60+Q196)-P197)/60,((P196*60+Q196)-(P195*60+Q195)-P197)/60)</f>
        <v>0</v>
      </c>
      <c r="Q198" s="370"/>
      <c r="R198" s="369">
        <f>IF(R196&lt;R195,(24*60-(R195*60+S195)+(R196*60+S196)-R197)/60,((R196*60+S196)-(R195*60+S195)-R197)/60)</f>
        <v>0</v>
      </c>
      <c r="S198" s="370"/>
      <c r="T198" s="369">
        <f>IF(T196&lt;T195,(24*60-(T195*60+U195)+(T196*60+U196)-T197)/60,((T196*60+U196)-(T195*60+U195)-T197)/60)</f>
        <v>0</v>
      </c>
      <c r="U198" s="370"/>
      <c r="V198" s="369">
        <f>IF(V196&lt;V195,(24*60-(V195*60+W195)+(V196*60+W196)-V197)/60,((V196*60+W196)-(V195*60+W195)-V197)/60)</f>
        <v>5</v>
      </c>
      <c r="W198" s="370"/>
      <c r="X198" s="369">
        <f>IF(X196&lt;X195,(24*60-(X195*60+Y195)+(X196*60+Y196)-X197)/60,((X196*60+Y196)-(X195*60+Y195)-X197)/60)</f>
        <v>5</v>
      </c>
      <c r="Y198" s="370"/>
      <c r="Z198" s="369">
        <f>IF(Z196&lt;Z195,(24*60-(Z195*60+AA195)+(Z196*60+AA196)-Z197)/60,((Z196*60+AA196)-(Z195*60+AA195)-Z197)/60)</f>
        <v>4.3</v>
      </c>
      <c r="AA198" s="370"/>
      <c r="AB198" s="369">
        <f>IF(AB196&lt;AB195,(24*60-(AB195*60+AC195)+(AB196*60+AC196)-AB197)/60,((AB196*60+AC196)-(AB195*60+AC195)-AB197)/60)</f>
        <v>5</v>
      </c>
      <c r="AC198" s="370"/>
      <c r="AD198" s="369">
        <f>IF(AD196&lt;AD195,(24*60-(AD195*60+AE195)+(AD196*60+AE196)-AD197)/60,((AD196*60+AE196)-(AD195*60+AE195)-AD197)/60)</f>
        <v>0</v>
      </c>
      <c r="AE198" s="370"/>
      <c r="AF198" s="369">
        <f>IF(AF196&lt;AF195,(24*60-(AF195*60+AG195)+(AF196*60+AG196)-AF197)/60,((AF196*60+AG196)-(AF195*60+AG195)-AF197)/60)</f>
        <v>4.5</v>
      </c>
      <c r="AG198" s="370"/>
      <c r="AH198" s="369">
        <f>IF(AH196&lt;AH195,(24*60-(AH195*60+AI195)+(AH196*60+AI196)-AH197)/60,((AH196*60+AI196)-(AH195*60+AI195)-AH197)/60)</f>
        <v>5.75</v>
      </c>
      <c r="AI198" s="370"/>
      <c r="AJ198" s="369">
        <f>IF(AJ196&lt;AJ195,(24*60-(AJ195*60+AK195)+(AJ196*60+AK196)-AJ197)/60,((AJ196*60+AK196)-(AJ195*60+AK195)-AJ197)/60)</f>
        <v>6</v>
      </c>
      <c r="AK198" s="370"/>
      <c r="AL198" s="369">
        <f>IF(AL196&lt;AL195,(24*60-(AL195*60+AM195)+(AL196*60+AM196)-AL197)/60,((AL196*60+AM196)-(AL195*60+AM195)-AL197)/60)</f>
        <v>3</v>
      </c>
      <c r="AM198" s="370"/>
      <c r="AN198" s="369">
        <f>IF(AN196&lt;AN195,(24*60-(AN195*60+AO195)+(AN196*60+AO196)-AN197)/60,((AN196*60+AO196)-(AN195*60+AO195)-AN197)/60)</f>
        <v>0</v>
      </c>
      <c r="AO198" s="370"/>
      <c r="AP198" s="369">
        <f>IF(AP196&lt;AP195,(24*60-(AP195*60+AQ195)+(AP196*60+AQ196)-AP197)/60,((AP196*60+AQ196)-(AP195*60+AQ195)-AP197)/60)</f>
        <v>0</v>
      </c>
      <c r="AQ198" s="370"/>
      <c r="AR198" s="369">
        <f>IF(AR196&lt;AR195,(24*60-(AR195*60+AS195)+(AR196*60+AS196)-AR197)/60,((AR196*60+AS196)-(AR195*60+AS195)-AR197)/60)</f>
        <v>0</v>
      </c>
      <c r="AS198" s="370"/>
      <c r="AT198" s="369">
        <f>IF(AT196&lt;AT195,(24*60-(AT195*60+AU195)+(AT196*60+AU196)-AT197)/60,((AT196*60+AU196)-(AT195*60+AU195)-AT197)/60)</f>
        <v>0</v>
      </c>
      <c r="AU198" s="370"/>
      <c r="AV198" s="369">
        <f>IF(AV196&lt;AV195,(24*60-(AV195*60+AW195)+(AV196*60+AW196)-AV197)/60,((AV196*60+AW196)-(AV195*60+AW195)-AV197)/60)</f>
        <v>0</v>
      </c>
      <c r="AW198" s="370"/>
      <c r="AX198" s="369">
        <f>IF(AX196&lt;AX195,(24*60-(AX195*60+AY195)+(AX196*60+AY196)-AX197)/60,((AX196*60+AY196)-(AX195*60+AY195)-AX197)/60)</f>
        <v>5</v>
      </c>
      <c r="AY198" s="370"/>
      <c r="AZ198" s="369">
        <f>IF(AZ196&lt;AZ195,(24*60-(AZ195*60+BA195)+(AZ196*60+BA196)-AZ197)/60,((AZ196*60+BA196)-(AZ195*60+BA195)-AZ197)/60)</f>
        <v>5</v>
      </c>
      <c r="BA198" s="370"/>
      <c r="BB198" s="369">
        <f>IF(BB196&lt;BB195,(24*60-(BB195*60+BC195)+(BB196*60+BC196)-BB197)/60,((BB196*60+BC196)-(BB195*60+BC195)-BB197)/60)</f>
        <v>5</v>
      </c>
      <c r="BC198" s="370"/>
      <c r="BD198" s="369">
        <f>IF(BD196&lt;BD195,(24*60-(BD195*60+BE195)+(BD196*60+BE196)-BD197)/60,((BD196*60+BE196)-(BD195*60+BE195)-BD197)/60)</f>
        <v>4</v>
      </c>
      <c r="BE198" s="370"/>
      <c r="BF198" s="369">
        <f>IF(BF196&lt;BF195,(24*60-(BF195*60+BG195)+(BF196*60+BG196)-BF197)/60,((BF196*60+BG196)-(BF195*60+BG195)-BF197)/60)</f>
        <v>0</v>
      </c>
      <c r="BG198" s="370"/>
      <c r="BH198" s="369">
        <f>IF(BH196&lt;BH195,(24*60-(BH195*60+BI195)+(BH196*60+BI196)-BH197)/60,((BH196*60+BI196)-(BH195*60+BI195)-BH197)/60)</f>
        <v>0</v>
      </c>
      <c r="BI198" s="370"/>
      <c r="BJ198" s="369">
        <f>IF(BJ196&lt;BJ195,(24*60-(BJ195*60+BK195)+(BJ196*60+BK196)-BJ197)/60,((BJ196*60+BK196)-(BJ195*60+BK195)-BJ197)/60)</f>
        <v>0</v>
      </c>
      <c r="BK198" s="370"/>
      <c r="BL198" s="369">
        <f>IF(BL196&lt;BL195,(24*60-(BL195*60+BM195)+(BL196*60+BM196)-BL197)/60,((BL196*60+BM196)-(BL195*60+BM195)-BL197)/60)</f>
        <v>5</v>
      </c>
      <c r="BM198" s="370"/>
      <c r="BN198" s="369">
        <f>IF(BN196&lt;BN195,(24*60-(BN195*60+BO195)+(BN196*60+BO196)-BN197)/60,((BN196*60+BO196)-(BN195*60+BO195)-BN197)/60)</f>
        <v>5</v>
      </c>
      <c r="BO198" s="370"/>
      <c r="BP198" s="369">
        <f>IF(BP196&lt;BP195,(24*60-(BP195*60+BQ195)+(BP196*60+BQ196)-BP197)/60,((BP196*60+BQ196)-(BP195*60+BQ195)-BP197)/60)</f>
        <v>5</v>
      </c>
      <c r="BQ198" s="370"/>
      <c r="BR198" s="380">
        <f>SUM(H199:BQ199)+SUM(H201:BP201)/$AR$2</f>
        <v>86</v>
      </c>
      <c r="BS198" s="380"/>
      <c r="BT198" s="112">
        <v>3</v>
      </c>
      <c r="BU198" s="282">
        <f>SUMIFS(H198:BQ198,$H$9:$BQ$9,BT198)</f>
        <v>24.25</v>
      </c>
      <c r="BV198" s="282">
        <f>SUMIFS(H199:BQ199,$H$9:$BQ$9,BT198)+SUMIFS(H201:BQ201,$H$9:$BQ$9,BT198)/$AR$2</f>
        <v>24.25</v>
      </c>
      <c r="BW198" s="349"/>
      <c r="BX198" s="116"/>
      <c r="BY198" s="110"/>
    </row>
    <row r="199" spans="1:82" s="103" customFormat="1" ht="12" customHeight="1">
      <c r="B199" s="447"/>
      <c r="C199" s="410"/>
      <c r="D199" s="450"/>
      <c r="E199" s="416"/>
      <c r="F199" s="419"/>
      <c r="G199" s="114" t="s">
        <v>148</v>
      </c>
      <c r="H199" s="373">
        <v>3</v>
      </c>
      <c r="I199" s="374"/>
      <c r="J199" s="373">
        <v>2</v>
      </c>
      <c r="K199" s="374"/>
      <c r="L199" s="373">
        <v>5.75</v>
      </c>
      <c r="M199" s="374"/>
      <c r="N199" s="373"/>
      <c r="O199" s="374"/>
      <c r="P199" s="373"/>
      <c r="Q199" s="374"/>
      <c r="R199" s="373"/>
      <c r="S199" s="374"/>
      <c r="T199" s="373"/>
      <c r="U199" s="374"/>
      <c r="V199" s="373"/>
      <c r="W199" s="374"/>
      <c r="X199" s="373"/>
      <c r="Y199" s="374"/>
      <c r="Z199" s="373"/>
      <c r="AA199" s="374"/>
      <c r="AB199" s="373">
        <v>5</v>
      </c>
      <c r="AC199" s="374"/>
      <c r="AD199" s="373"/>
      <c r="AE199" s="374"/>
      <c r="AF199" s="373">
        <v>4.5</v>
      </c>
      <c r="AG199" s="374"/>
      <c r="AH199" s="373">
        <v>5.75</v>
      </c>
      <c r="AI199" s="374"/>
      <c r="AJ199" s="373">
        <v>6</v>
      </c>
      <c r="AK199" s="374"/>
      <c r="AL199" s="373">
        <v>3</v>
      </c>
      <c r="AM199" s="374"/>
      <c r="AN199" s="373"/>
      <c r="AO199" s="374"/>
      <c r="AP199" s="373"/>
      <c r="AQ199" s="374"/>
      <c r="AR199" s="373"/>
      <c r="AS199" s="374"/>
      <c r="AT199" s="373"/>
      <c r="AU199" s="374"/>
      <c r="AV199" s="373"/>
      <c r="AW199" s="374"/>
      <c r="AX199" s="373"/>
      <c r="AY199" s="374"/>
      <c r="AZ199" s="373"/>
      <c r="BA199" s="374"/>
      <c r="BB199" s="373"/>
      <c r="BC199" s="374"/>
      <c r="BD199" s="373">
        <v>0</v>
      </c>
      <c r="BE199" s="374"/>
      <c r="BF199" s="373"/>
      <c r="BG199" s="374"/>
      <c r="BH199" s="373"/>
      <c r="BI199" s="374"/>
      <c r="BJ199" s="373"/>
      <c r="BK199" s="374"/>
      <c r="BL199" s="373"/>
      <c r="BM199" s="374"/>
      <c r="BN199" s="373"/>
      <c r="BO199" s="374"/>
      <c r="BP199" s="373"/>
      <c r="BQ199" s="374"/>
      <c r="BR199" s="380" t="s">
        <v>132</v>
      </c>
      <c r="BS199" s="380"/>
      <c r="BT199" s="112">
        <v>4</v>
      </c>
      <c r="BU199" s="282">
        <f>SUMIFS(H198:BQ198,$H$9:$BQ$9,BT199)</f>
        <v>15</v>
      </c>
      <c r="BV199" s="282">
        <f>SUMIFS(H199:BQ199,$H$9:$BQ$9,BT199)+SUMIFS(H201:BQ201,$H$9:$BQ$9,BT199)/$AR$2</f>
        <v>16</v>
      </c>
      <c r="BW199" s="115" t="s">
        <v>149</v>
      </c>
      <c r="BX199" s="111"/>
      <c r="BY199" s="110"/>
    </row>
    <row r="200" spans="1:82" s="103" customFormat="1" ht="12" customHeight="1">
      <c r="B200" s="447"/>
      <c r="C200" s="410"/>
      <c r="D200" s="450"/>
      <c r="E200" s="416"/>
      <c r="F200" s="419"/>
      <c r="G200" s="114" t="s">
        <v>150</v>
      </c>
      <c r="H200" s="404" t="s">
        <v>196</v>
      </c>
      <c r="I200" s="405"/>
      <c r="J200" s="404" t="s">
        <v>196</v>
      </c>
      <c r="K200" s="405"/>
      <c r="L200" s="404" t="s">
        <v>196</v>
      </c>
      <c r="M200" s="405"/>
      <c r="N200" s="404" t="s">
        <v>194</v>
      </c>
      <c r="O200" s="405"/>
      <c r="P200" s="404" t="s">
        <v>195</v>
      </c>
      <c r="Q200" s="405"/>
      <c r="R200" s="404" t="s">
        <v>194</v>
      </c>
      <c r="S200" s="405"/>
      <c r="T200" s="404" t="s">
        <v>194</v>
      </c>
      <c r="U200" s="405"/>
      <c r="V200" s="404"/>
      <c r="W200" s="405"/>
      <c r="X200" s="404"/>
      <c r="Y200" s="405"/>
      <c r="Z200" s="404"/>
      <c r="AA200" s="405"/>
      <c r="AB200" s="404" t="s">
        <v>196</v>
      </c>
      <c r="AC200" s="405"/>
      <c r="AD200" s="404" t="s">
        <v>194</v>
      </c>
      <c r="AE200" s="405"/>
      <c r="AF200" s="404" t="s">
        <v>196</v>
      </c>
      <c r="AG200" s="405"/>
      <c r="AH200" s="404" t="s">
        <v>196</v>
      </c>
      <c r="AI200" s="405"/>
      <c r="AJ200" s="404" t="s">
        <v>196</v>
      </c>
      <c r="AK200" s="405"/>
      <c r="AL200" s="404" t="s">
        <v>196</v>
      </c>
      <c r="AM200" s="405"/>
      <c r="AN200" s="404" t="s">
        <v>194</v>
      </c>
      <c r="AO200" s="405"/>
      <c r="AP200" s="404" t="s">
        <v>195</v>
      </c>
      <c r="AQ200" s="405"/>
      <c r="AR200" s="404" t="s">
        <v>195</v>
      </c>
      <c r="AS200" s="405"/>
      <c r="AT200" s="404" t="s">
        <v>194</v>
      </c>
      <c r="AU200" s="405"/>
      <c r="AV200" s="404" t="s">
        <v>194</v>
      </c>
      <c r="AW200" s="405"/>
      <c r="AX200" s="404"/>
      <c r="AY200" s="405"/>
      <c r="AZ200" s="404"/>
      <c r="BA200" s="405"/>
      <c r="BB200" s="404"/>
      <c r="BC200" s="405"/>
      <c r="BD200" s="404"/>
      <c r="BE200" s="405"/>
      <c r="BF200" s="404" t="s">
        <v>195</v>
      </c>
      <c r="BG200" s="405"/>
      <c r="BH200" s="404" t="s">
        <v>194</v>
      </c>
      <c r="BI200" s="405"/>
      <c r="BJ200" s="404" t="s">
        <v>194</v>
      </c>
      <c r="BK200" s="405"/>
      <c r="BL200" s="404"/>
      <c r="BM200" s="405"/>
      <c r="BN200" s="404"/>
      <c r="BO200" s="405"/>
      <c r="BP200" s="404"/>
      <c r="BQ200" s="405"/>
      <c r="BR200" s="113" t="s">
        <v>151</v>
      </c>
      <c r="BS200" s="282">
        <f>SUMIF($H$5:$BQ$5,1,H198:BQ198)-SUMIFS(H198:BQ198,$H$4:$BQ$4,1,$H$5:$BQ$5,1)</f>
        <v>20.05</v>
      </c>
      <c r="BT200" s="112">
        <v>5</v>
      </c>
      <c r="BU200" s="282">
        <f>SUMIFS(H198:BQ198,$H$9:$BQ$9,BT200)</f>
        <v>19</v>
      </c>
      <c r="BV200" s="282">
        <f>SUMIFS(H199:BQ199,$H$9:$BQ$9,BT200)+SUMIFS(H201:BQ201,$H$9:$BQ$9,BT200)/$AR$2</f>
        <v>21</v>
      </c>
      <c r="BW200" s="347">
        <f>BR198-SUMIFS(H198:BQ198,H200:BQ200,"&lt;&gt;"&amp;0)</f>
        <v>2.7000000000000028</v>
      </c>
      <c r="BX200" s="111"/>
      <c r="BY200" s="110"/>
    </row>
    <row r="201" spans="1:82" s="103" customFormat="1" ht="12" customHeight="1" thickBot="1">
      <c r="A201" s="103" t="str">
        <f>B195</f>
        <v>FEMME DE CHAMBRE</v>
      </c>
      <c r="B201" s="448"/>
      <c r="C201" s="411"/>
      <c r="D201" s="451"/>
      <c r="E201" s="417"/>
      <c r="F201" s="420"/>
      <c r="G201" s="109" t="s">
        <v>152</v>
      </c>
      <c r="H201" s="378"/>
      <c r="I201" s="379"/>
      <c r="J201" s="378"/>
      <c r="K201" s="379"/>
      <c r="L201" s="378"/>
      <c r="M201" s="379"/>
      <c r="N201" s="378"/>
      <c r="O201" s="379"/>
      <c r="P201" s="378"/>
      <c r="Q201" s="379"/>
      <c r="R201" s="378"/>
      <c r="S201" s="379"/>
      <c r="T201" s="378"/>
      <c r="U201" s="379"/>
      <c r="V201" s="378">
        <v>14</v>
      </c>
      <c r="W201" s="379"/>
      <c r="X201" s="378">
        <v>16</v>
      </c>
      <c r="Y201" s="379"/>
      <c r="Z201" s="381">
        <v>12</v>
      </c>
      <c r="AA201" s="382"/>
      <c r="AB201" s="378"/>
      <c r="AC201" s="379"/>
      <c r="AD201" s="378"/>
      <c r="AE201" s="379"/>
      <c r="AF201" s="378"/>
      <c r="AG201" s="379"/>
      <c r="AH201" s="378"/>
      <c r="AI201" s="379"/>
      <c r="AJ201" s="378"/>
      <c r="AK201" s="379"/>
      <c r="AL201" s="381"/>
      <c r="AM201" s="382"/>
      <c r="AN201" s="378"/>
      <c r="AO201" s="379"/>
      <c r="AP201" s="378"/>
      <c r="AQ201" s="379"/>
      <c r="AR201" s="378"/>
      <c r="AS201" s="379"/>
      <c r="AT201" s="381"/>
      <c r="AU201" s="382"/>
      <c r="AV201" s="378"/>
      <c r="AW201" s="379"/>
      <c r="AX201" s="378">
        <v>16</v>
      </c>
      <c r="AY201" s="379"/>
      <c r="AZ201" s="381">
        <v>16</v>
      </c>
      <c r="BA201" s="382"/>
      <c r="BB201" s="378">
        <v>16</v>
      </c>
      <c r="BC201" s="379"/>
      <c r="BD201" s="378">
        <v>13</v>
      </c>
      <c r="BE201" s="379"/>
      <c r="BF201" s="378"/>
      <c r="BG201" s="379"/>
      <c r="BH201" s="381"/>
      <c r="BI201" s="382"/>
      <c r="BJ201" s="381"/>
      <c r="BK201" s="382"/>
      <c r="BL201" s="381">
        <v>16</v>
      </c>
      <c r="BM201" s="382"/>
      <c r="BN201" s="378">
        <v>18</v>
      </c>
      <c r="BO201" s="379"/>
      <c r="BP201" s="378">
        <v>16</v>
      </c>
      <c r="BQ201" s="379"/>
      <c r="BR201" s="108" t="s">
        <v>82</v>
      </c>
      <c r="BS201" s="106">
        <f>SUMIF($H$4:$BP$4,1,H198:BQ198)</f>
        <v>3</v>
      </c>
      <c r="BT201" s="107">
        <v>6</v>
      </c>
      <c r="BU201" s="106">
        <f>SUMIFS(H198:BQ198,$H$9:$BQ$9,BT201)</f>
        <v>0</v>
      </c>
      <c r="BV201" s="106">
        <f>SUMIFS(H198:BQ198,$H$9:$BQ$9,BT201)+SUMIFS(H199:BQ199,$H$9:$BQ$9,BT201)</f>
        <v>0</v>
      </c>
      <c r="BW201" s="377"/>
      <c r="BX201" s="105"/>
      <c r="BY201" s="104"/>
    </row>
    <row r="202" spans="1:82" s="103" customFormat="1" ht="12" customHeight="1">
      <c r="A202" s="103" t="str">
        <f>B202</f>
        <v>FEMME DE CHAMBRE</v>
      </c>
      <c r="B202" s="355" t="s">
        <v>170</v>
      </c>
      <c r="C202" s="421"/>
      <c r="D202" s="398"/>
      <c r="E202" s="401">
        <v>108.33</v>
      </c>
      <c r="F202" s="401">
        <f>IFERROR(VLOOKUP(E202,$CN$3:$CP$15,2,FALSE),"")</f>
        <v>5</v>
      </c>
      <c r="G202" s="122" t="s">
        <v>131</v>
      </c>
      <c r="H202" s="121">
        <v>9</v>
      </c>
      <c r="I202" s="121">
        <v>30</v>
      </c>
      <c r="J202" s="121"/>
      <c r="K202" s="121"/>
      <c r="L202" s="121"/>
      <c r="M202" s="121"/>
      <c r="N202" s="121">
        <v>9</v>
      </c>
      <c r="O202" s="121">
        <v>30</v>
      </c>
      <c r="P202" s="121">
        <v>9</v>
      </c>
      <c r="Q202" s="121">
        <v>30</v>
      </c>
      <c r="R202" s="121">
        <v>9</v>
      </c>
      <c r="S202" s="121">
        <v>30</v>
      </c>
      <c r="T202" s="121">
        <v>10</v>
      </c>
      <c r="U202" s="121"/>
      <c r="V202" s="121">
        <v>9</v>
      </c>
      <c r="W202" s="121">
        <v>30</v>
      </c>
      <c r="X202" s="121"/>
      <c r="Y202" s="121"/>
      <c r="Z202" s="121"/>
      <c r="AA202" s="121"/>
      <c r="AB202" s="121">
        <v>9</v>
      </c>
      <c r="AC202" s="121">
        <v>30</v>
      </c>
      <c r="AD202" s="121">
        <v>9</v>
      </c>
      <c r="AE202" s="121">
        <v>30</v>
      </c>
      <c r="AF202" s="121">
        <v>9</v>
      </c>
      <c r="AG202" s="121">
        <v>30</v>
      </c>
      <c r="AH202" s="121">
        <v>9</v>
      </c>
      <c r="AI202" s="121">
        <v>30</v>
      </c>
      <c r="AJ202" s="121">
        <v>9</v>
      </c>
      <c r="AK202" s="121">
        <v>30</v>
      </c>
      <c r="AL202" s="121"/>
      <c r="AM202" s="121"/>
      <c r="AN202" s="121"/>
      <c r="AO202" s="121"/>
      <c r="AP202" s="121">
        <v>9</v>
      </c>
      <c r="AQ202" s="121">
        <v>30</v>
      </c>
      <c r="AR202" s="121">
        <v>9</v>
      </c>
      <c r="AS202" s="121">
        <v>30</v>
      </c>
      <c r="AT202" s="121">
        <v>9</v>
      </c>
      <c r="AU202" s="121">
        <v>30</v>
      </c>
      <c r="AV202" s="121"/>
      <c r="AW202" s="121"/>
      <c r="AX202" s="121">
        <v>9</v>
      </c>
      <c r="AY202" s="121">
        <v>30</v>
      </c>
      <c r="AZ202" s="121"/>
      <c r="BA202" s="121"/>
      <c r="BB202" s="121"/>
      <c r="BC202" s="121"/>
      <c r="BD202" s="121">
        <v>9</v>
      </c>
      <c r="BE202" s="121">
        <v>30</v>
      </c>
      <c r="BF202" s="121">
        <v>9</v>
      </c>
      <c r="BG202" s="121">
        <v>45</v>
      </c>
      <c r="BH202" s="121">
        <v>9</v>
      </c>
      <c r="BI202" s="121">
        <v>30</v>
      </c>
      <c r="BJ202" s="121">
        <v>9</v>
      </c>
      <c r="BK202" s="121">
        <v>30</v>
      </c>
      <c r="BL202" s="121">
        <v>9</v>
      </c>
      <c r="BM202" s="121">
        <v>30</v>
      </c>
      <c r="BN202" s="121"/>
      <c r="BO202" s="121"/>
      <c r="BP202" s="121"/>
      <c r="BQ202" s="121"/>
      <c r="BR202" s="367" t="s">
        <v>132</v>
      </c>
      <c r="BS202" s="368"/>
      <c r="BT202" s="120" t="s">
        <v>117</v>
      </c>
      <c r="BU202" s="120" t="s">
        <v>133</v>
      </c>
      <c r="BV202" s="120" t="s">
        <v>134</v>
      </c>
      <c r="BW202" s="118" t="s">
        <v>135</v>
      </c>
      <c r="BX202" s="119" t="s">
        <v>171</v>
      </c>
      <c r="BY202" s="118">
        <v>85.77</v>
      </c>
      <c r="CB202" s="101"/>
      <c r="CC202" s="101"/>
      <c r="CD202" s="101"/>
    </row>
    <row r="203" spans="1:82" s="103" customFormat="1" ht="12" customHeight="1">
      <c r="B203" s="356"/>
      <c r="C203" s="422"/>
      <c r="D203" s="399"/>
      <c r="E203" s="402"/>
      <c r="F203" s="402"/>
      <c r="G203" s="114" t="s">
        <v>140</v>
      </c>
      <c r="H203" s="117">
        <v>12</v>
      </c>
      <c r="I203" s="117">
        <v>11</v>
      </c>
      <c r="J203" s="117"/>
      <c r="K203" s="117"/>
      <c r="L203" s="117"/>
      <c r="M203" s="117"/>
      <c r="N203" s="117">
        <v>13</v>
      </c>
      <c r="O203" s="117">
        <v>30</v>
      </c>
      <c r="P203" s="117">
        <v>13</v>
      </c>
      <c r="Q203" s="117">
        <v>55</v>
      </c>
      <c r="R203" s="117">
        <v>13</v>
      </c>
      <c r="S203" s="117">
        <v>40</v>
      </c>
      <c r="T203" s="117">
        <v>14</v>
      </c>
      <c r="U203" s="117"/>
      <c r="V203" s="117">
        <v>13</v>
      </c>
      <c r="W203" s="117">
        <v>45</v>
      </c>
      <c r="X203" s="117"/>
      <c r="Y203" s="117"/>
      <c r="Z203" s="117"/>
      <c r="AA203" s="117"/>
      <c r="AB203" s="117">
        <v>14</v>
      </c>
      <c r="AC203" s="117">
        <v>9</v>
      </c>
      <c r="AD203" s="117">
        <v>13</v>
      </c>
      <c r="AE203" s="117">
        <v>45</v>
      </c>
      <c r="AF203" s="117">
        <v>13</v>
      </c>
      <c r="AG203" s="117">
        <v>30</v>
      </c>
      <c r="AH203" s="117">
        <v>13</v>
      </c>
      <c r="AI203" s="117">
        <v>35</v>
      </c>
      <c r="AJ203" s="117">
        <v>14</v>
      </c>
      <c r="AK203" s="117">
        <v>13</v>
      </c>
      <c r="AL203" s="117"/>
      <c r="AM203" s="117"/>
      <c r="AN203" s="117"/>
      <c r="AO203" s="117"/>
      <c r="AP203" s="117">
        <v>14</v>
      </c>
      <c r="AQ203" s="117"/>
      <c r="AR203" s="117">
        <v>13</v>
      </c>
      <c r="AS203" s="117">
        <v>54</v>
      </c>
      <c r="AT203" s="117">
        <v>14</v>
      </c>
      <c r="AU203" s="117"/>
      <c r="AV203" s="117"/>
      <c r="AW203" s="117"/>
      <c r="AX203" s="117">
        <v>13</v>
      </c>
      <c r="AY203" s="117">
        <v>45</v>
      </c>
      <c r="AZ203" s="117"/>
      <c r="BA203" s="117"/>
      <c r="BB203" s="117"/>
      <c r="BC203" s="117"/>
      <c r="BD203" s="117">
        <v>14</v>
      </c>
      <c r="BE203" s="117">
        <v>50</v>
      </c>
      <c r="BF203" s="117">
        <v>14</v>
      </c>
      <c r="BG203" s="117"/>
      <c r="BH203" s="117">
        <v>13</v>
      </c>
      <c r="BI203" s="117">
        <v>44</v>
      </c>
      <c r="BJ203" s="117">
        <v>14</v>
      </c>
      <c r="BK203" s="117"/>
      <c r="BL203" s="117">
        <v>14</v>
      </c>
      <c r="BM203" s="117">
        <v>5</v>
      </c>
      <c r="BN203" s="117"/>
      <c r="BO203" s="117"/>
      <c r="BP203" s="117"/>
      <c r="BQ203" s="117"/>
      <c r="BR203" s="369">
        <f>SUM(H205:BQ205)</f>
        <v>85.766666666666666</v>
      </c>
      <c r="BS203" s="370"/>
      <c r="BT203" s="112">
        <v>1</v>
      </c>
      <c r="BU203" s="282">
        <f>SUMIFS(H205:BQ205,$H$9:$BQ$9,BT203)</f>
        <v>2.6833333333333331</v>
      </c>
      <c r="BV203" s="282">
        <f>SUMIFS(H206:BQ206,$H$9:$BQ$9,BT203)+SUMIFS(H208:BQ208,$H$9:$BQ$9,BT203)/$AR$2</f>
        <v>2.68</v>
      </c>
      <c r="BW203" s="347">
        <f>IFERROR((BR203-E202+((COUNTA(H207:BQ207)-COUNTIF(H207:BQ207,"R")-COUNT(H207:BQ207))*F202)),"")</f>
        <v>82.436666666666667</v>
      </c>
      <c r="BX203" s="116"/>
      <c r="BY203" s="110"/>
    </row>
    <row r="204" spans="1:82" s="103" customFormat="1" ht="12" customHeight="1">
      <c r="B204" s="356"/>
      <c r="C204" s="422"/>
      <c r="D204" s="399"/>
      <c r="E204" s="402"/>
      <c r="F204" s="402"/>
      <c r="G204" s="114" t="s">
        <v>143</v>
      </c>
      <c r="H204" s="350"/>
      <c r="I204" s="351"/>
      <c r="J204" s="350"/>
      <c r="K204" s="351"/>
      <c r="L204" s="350"/>
      <c r="M204" s="351"/>
      <c r="N204" s="350"/>
      <c r="O204" s="351"/>
      <c r="P204" s="350"/>
      <c r="Q204" s="351"/>
      <c r="R204" s="350"/>
      <c r="S204" s="351"/>
      <c r="T204" s="350"/>
      <c r="U204" s="351"/>
      <c r="V204" s="350"/>
      <c r="W204" s="351"/>
      <c r="X204" s="350"/>
      <c r="Y204" s="351"/>
      <c r="Z204" s="350"/>
      <c r="AA204" s="351"/>
      <c r="AB204" s="350"/>
      <c r="AC204" s="351"/>
      <c r="AD204" s="350"/>
      <c r="AE204" s="351"/>
      <c r="AF204" s="350"/>
      <c r="AG204" s="351"/>
      <c r="AH204" s="350"/>
      <c r="AI204" s="351"/>
      <c r="AJ204" s="350"/>
      <c r="AK204" s="351"/>
      <c r="AL204" s="350"/>
      <c r="AM204" s="351"/>
      <c r="AN204" s="350"/>
      <c r="AO204" s="351"/>
      <c r="AP204" s="350"/>
      <c r="AQ204" s="351"/>
      <c r="AR204" s="350"/>
      <c r="AS204" s="351"/>
      <c r="AT204" s="350"/>
      <c r="AU204" s="351"/>
      <c r="AV204" s="350"/>
      <c r="AW204" s="351"/>
      <c r="AX204" s="350"/>
      <c r="AY204" s="351"/>
      <c r="AZ204" s="350"/>
      <c r="BA204" s="351"/>
      <c r="BB204" s="350"/>
      <c r="BC204" s="351"/>
      <c r="BD204" s="350"/>
      <c r="BE204" s="351"/>
      <c r="BF204" s="350"/>
      <c r="BG204" s="351"/>
      <c r="BH204" s="350"/>
      <c r="BI204" s="351"/>
      <c r="BJ204" s="350"/>
      <c r="BK204" s="351"/>
      <c r="BL204" s="350"/>
      <c r="BM204" s="351"/>
      <c r="BN204" s="350"/>
      <c r="BO204" s="351"/>
      <c r="BP204" s="350"/>
      <c r="BQ204" s="351"/>
      <c r="BR204" s="369" t="s">
        <v>144</v>
      </c>
      <c r="BS204" s="370"/>
      <c r="BT204" s="112">
        <v>2</v>
      </c>
      <c r="BU204" s="282">
        <f>SUMIFS(H205:BQ205,$H$9:$BQ$9,BT204)</f>
        <v>20.833333333333336</v>
      </c>
      <c r="BV204" s="282">
        <f>SUMIFS(H206:BQ206,$H$9:$BQ$9,BT204)+SUMIFS(H208:BQ208,$H$9:$BQ$9,BT204)/$AR$2</f>
        <v>20.84</v>
      </c>
      <c r="BW204" s="348"/>
      <c r="BX204" s="116"/>
      <c r="BY204" s="110"/>
    </row>
    <row r="205" spans="1:82" s="103" customFormat="1" ht="12" customHeight="1">
      <c r="B205" s="356"/>
      <c r="C205" s="422"/>
      <c r="D205" s="399"/>
      <c r="E205" s="402"/>
      <c r="F205" s="402"/>
      <c r="G205" s="114" t="s">
        <v>147</v>
      </c>
      <c r="H205" s="369">
        <f>IF(H203&lt;H202,(24*60-(H202*60+I202)+(H203*60+I203)-H204)/60,((H203*60+I203)-(H202*60+I202)-H204)/60)</f>
        <v>2.6833333333333331</v>
      </c>
      <c r="I205" s="370"/>
      <c r="J205" s="369">
        <f>IF(J203&lt;J202,(24*60-(J202*60+K202)+(J203*60+K203)-J204)/60,((J203*60+K203)-(J202*60+K202)-J204)/60)</f>
        <v>0</v>
      </c>
      <c r="K205" s="370"/>
      <c r="L205" s="369">
        <f>IF(L203&lt;L202,(24*60-(L202*60+M202)+(L203*60+M203)-L204)/60,((L203*60+M203)-(L202*60+M202)-L204)/60)</f>
        <v>0</v>
      </c>
      <c r="M205" s="370"/>
      <c r="N205" s="369">
        <f>IF(N203&lt;N202,(24*60-(N202*60+O202)+(N203*60+O203)-N204)/60,((N203*60+O203)-(N202*60+O202)-N204)/60)</f>
        <v>4</v>
      </c>
      <c r="O205" s="370"/>
      <c r="P205" s="369">
        <f>IF(P203&lt;P202,(24*60-(P202*60+Q202)+(P203*60+Q203)-P204)/60,((P203*60+Q203)-(P202*60+Q202)-P204)/60)</f>
        <v>4.416666666666667</v>
      </c>
      <c r="Q205" s="370"/>
      <c r="R205" s="369">
        <f>IF(R203&lt;R202,(24*60-(R202*60+S202)+(R203*60+S203)-R204)/60,((R203*60+S203)-(R202*60+S202)-R204)/60)</f>
        <v>4.166666666666667</v>
      </c>
      <c r="S205" s="370"/>
      <c r="T205" s="369">
        <f>IF(T203&lt;T202,(24*60-(T202*60+U202)+(T203*60+U203)-T204)/60,((T203*60+U203)-(T202*60+U202)-T204)/60)</f>
        <v>4</v>
      </c>
      <c r="U205" s="370"/>
      <c r="V205" s="369">
        <f>IF(V203&lt;V202,(24*60-(V202*60+W202)+(V203*60+W203)-V204)/60,((V203*60+W203)-(V202*60+W202)-V204)/60)</f>
        <v>4.25</v>
      </c>
      <c r="W205" s="370"/>
      <c r="X205" s="369">
        <f>IF(X203&lt;X202,(24*60-(X202*60+Y202)+(X203*60+Y203)-X204)/60,((X203*60+Y203)-(X202*60+Y202)-X204)/60)</f>
        <v>0</v>
      </c>
      <c r="Y205" s="370"/>
      <c r="Z205" s="369">
        <f>IF(Z203&lt;Z202,(24*60-(Z202*60+AA202)+(Z203*60+AA203)-Z204)/60,((Z203*60+AA203)-(Z202*60+AA202)-Z204)/60)</f>
        <v>0</v>
      </c>
      <c r="AA205" s="370"/>
      <c r="AB205" s="369">
        <f>IF(AB203&lt;AB202,(24*60-(AB202*60+AC202)+(AB203*60+AC203)-AB204)/60,((AB203*60+AC203)-(AB202*60+AC202)-AB204)/60)</f>
        <v>4.6500000000000004</v>
      </c>
      <c r="AC205" s="370"/>
      <c r="AD205" s="369">
        <f>IF(AD203&lt;AD202,(24*60-(AD202*60+AE202)+(AD203*60+AE203)-AD204)/60,((AD203*60+AE203)-(AD202*60+AE202)-AD204)/60)</f>
        <v>4.25</v>
      </c>
      <c r="AE205" s="370"/>
      <c r="AF205" s="369">
        <f>IF(AF203&lt;AF202,(24*60-(AF202*60+AG202)+(AF203*60+AG203)-AF204)/60,((AF203*60+AG203)-(AF202*60+AG202)-AF204)/60)</f>
        <v>4</v>
      </c>
      <c r="AG205" s="370"/>
      <c r="AH205" s="369">
        <f>IF(AH203&lt;AH202,(24*60-(AH202*60+AI202)+(AH203*60+AI203)-AH204)/60,((AH203*60+AI203)-(AH202*60+AI202)-AH204)/60)</f>
        <v>4.083333333333333</v>
      </c>
      <c r="AI205" s="370"/>
      <c r="AJ205" s="369">
        <f>IF(AJ203&lt;AJ202,(24*60-(AJ202*60+AK202)+(AJ203*60+AK203)-AJ204)/60,((AJ203*60+AK203)-(AJ202*60+AK202)-AJ204)/60)</f>
        <v>4.7166666666666668</v>
      </c>
      <c r="AK205" s="370"/>
      <c r="AL205" s="369">
        <f>IF(AL203&lt;AL202,(24*60-(AL202*60+AM202)+(AL203*60+AM203)-AL204)/60,((AL203*60+AM203)-(AL202*60+AM202)-AL204)/60)</f>
        <v>0</v>
      </c>
      <c r="AM205" s="370"/>
      <c r="AN205" s="369">
        <f>IF(AN203&lt;AN202,(24*60-(AN202*60+AO202)+(AN203*60+AO203)-AN204)/60,((AN203*60+AO203)-(AN202*60+AO202)-AN204)/60)</f>
        <v>0</v>
      </c>
      <c r="AO205" s="370"/>
      <c r="AP205" s="369">
        <f>IF(AP203&lt;AP202,(24*60-(AP202*60+AQ202)+(AP203*60+AQ203)-AP204)/60,((AP203*60+AQ203)-(AP202*60+AQ202)-AP204)/60)</f>
        <v>4.5</v>
      </c>
      <c r="AQ205" s="370"/>
      <c r="AR205" s="369">
        <f>IF(AR203&lt;AR202,(24*60-(AR202*60+AS202)+(AR203*60+AS203)-AR204)/60,((AR203*60+AS203)-(AR202*60+AS202)-AR204)/60)</f>
        <v>4.4000000000000004</v>
      </c>
      <c r="AS205" s="370"/>
      <c r="AT205" s="369">
        <f>IF(AT203&lt;AT202,(24*60-(AT202*60+AU202)+(AT203*60+AU203)-AT204)/60,((AT203*60+AU203)-(AT202*60+AU202)-AT204)/60)</f>
        <v>4.5</v>
      </c>
      <c r="AU205" s="370"/>
      <c r="AV205" s="369">
        <f>IF(AV203&lt;AV202,(24*60-(AV202*60+AW202)+(AV203*60+AW203)-AV204)/60,((AV203*60+AW203)-(AV202*60+AW202)-AV204)/60)</f>
        <v>0</v>
      </c>
      <c r="AW205" s="370"/>
      <c r="AX205" s="369">
        <f>IF(AX203&lt;AX202,(24*60-(AX202*60+AY202)+(AX203*60+AY203)-AX204)/60,((AX203*60+AY203)-(AX202*60+AY202)-AX204)/60)</f>
        <v>4.25</v>
      </c>
      <c r="AY205" s="370"/>
      <c r="AZ205" s="369">
        <f>IF(AZ203&lt;AZ202,(24*60-(AZ202*60+BA202)+(AZ203*60+BA203)-AZ204)/60,((AZ203*60+BA203)-(AZ202*60+BA202)-AZ204)/60)</f>
        <v>0</v>
      </c>
      <c r="BA205" s="370"/>
      <c r="BB205" s="369">
        <f>IF(BB203&lt;BB202,(24*60-(BB202*60+BC202)+(BB203*60+BC203)-BB204)/60,((BB203*60+BC203)-(BB202*60+BC202)-BB204)/60)</f>
        <v>0</v>
      </c>
      <c r="BC205" s="370"/>
      <c r="BD205" s="369">
        <f>IF(BD203&lt;BD202,(24*60-(BD202*60+BE202)+(BD203*60+BE203)-BD204)/60,((BD203*60+BE203)-(BD202*60+BE202)-BD204)/60)</f>
        <v>5.333333333333333</v>
      </c>
      <c r="BE205" s="370"/>
      <c r="BF205" s="369">
        <f>IF(BF203&lt;BF202,(24*60-(BF202*60+BG202)+(BF203*60+BG203)-BF204)/60,((BF203*60+BG203)-(BF202*60+BG202)-BF204)/60)</f>
        <v>4.25</v>
      </c>
      <c r="BG205" s="370"/>
      <c r="BH205" s="369">
        <f>IF(BH203&lt;BH202,(24*60-(BH202*60+BI202)+(BH203*60+BI203)-BH204)/60,((BH203*60+BI203)-(BH202*60+BI202)-BH204)/60)</f>
        <v>4.2333333333333334</v>
      </c>
      <c r="BI205" s="370"/>
      <c r="BJ205" s="369">
        <f>IF(BJ203&lt;BJ202,(24*60-(BJ202*60+BK202)+(BJ203*60+BK203)-BJ204)/60,((BJ203*60+BK203)-(BJ202*60+BK202)-BJ204)/60)</f>
        <v>4.5</v>
      </c>
      <c r="BK205" s="370"/>
      <c r="BL205" s="369">
        <f>IF(BL203&lt;BL202,(24*60-(BL202*60+BM202)+(BL203*60+BM203)-BL204)/60,((BL203*60+BM203)-(BL202*60+BM202)-BL204)/60)</f>
        <v>4.583333333333333</v>
      </c>
      <c r="BM205" s="370"/>
      <c r="BN205" s="369">
        <f>IF(BN203&lt;BN202,(24*60-(BN202*60+BO202)+(BN203*60+BO203)-BN204)/60,((BN203*60+BO203)-(BN202*60+BO202)-BN204)/60)</f>
        <v>0</v>
      </c>
      <c r="BO205" s="370"/>
      <c r="BP205" s="369">
        <f>IF(BP203&lt;BP202,(24*60-(BP202*60+BQ202)+(BP203*60+BQ203)-BP204)/60,((BP203*60+BQ203)-(BP202*60+BQ202)-BP204)/60)</f>
        <v>0</v>
      </c>
      <c r="BQ205" s="370"/>
      <c r="BR205" s="380">
        <f>SUM(H206:BQ206)+SUM(H208:BP208)/$AR$2</f>
        <v>85.76</v>
      </c>
      <c r="BS205" s="380"/>
      <c r="BT205" s="112">
        <v>3</v>
      </c>
      <c r="BU205" s="282">
        <f>SUMIFS(H205:BQ205,$H$9:$BQ$9,BT205)</f>
        <v>21.700000000000003</v>
      </c>
      <c r="BV205" s="282">
        <f>SUMIFS(H206:BQ206,$H$9:$BQ$9,BT205)+SUMIFS(H208:BQ208,$H$9:$BQ$9,BT205)/$AR$2</f>
        <v>21.7</v>
      </c>
      <c r="BW205" s="349"/>
      <c r="BX205" s="116"/>
      <c r="BY205" s="110"/>
    </row>
    <row r="206" spans="1:82" s="103" customFormat="1" ht="12" customHeight="1">
      <c r="B206" s="356"/>
      <c r="C206" s="422"/>
      <c r="D206" s="399"/>
      <c r="E206" s="402"/>
      <c r="F206" s="402"/>
      <c r="G206" s="114" t="s">
        <v>148</v>
      </c>
      <c r="H206" s="373">
        <v>2.68</v>
      </c>
      <c r="I206" s="374"/>
      <c r="J206" s="373"/>
      <c r="K206" s="374"/>
      <c r="L206" s="373"/>
      <c r="M206" s="374"/>
      <c r="N206" s="373">
        <v>4</v>
      </c>
      <c r="O206" s="374"/>
      <c r="P206" s="373">
        <v>4.42</v>
      </c>
      <c r="Q206" s="374"/>
      <c r="R206" s="373">
        <v>4.17</v>
      </c>
      <c r="S206" s="374"/>
      <c r="T206" s="373">
        <v>4</v>
      </c>
      <c r="U206" s="374"/>
      <c r="V206" s="373">
        <v>4.25</v>
      </c>
      <c r="W206" s="374"/>
      <c r="X206" s="373"/>
      <c r="Y206" s="374"/>
      <c r="Z206" s="373"/>
      <c r="AA206" s="374"/>
      <c r="AB206" s="373">
        <v>4.6500000000000004</v>
      </c>
      <c r="AC206" s="374"/>
      <c r="AD206" s="373">
        <v>4.25</v>
      </c>
      <c r="AE206" s="374"/>
      <c r="AF206" s="373">
        <v>4</v>
      </c>
      <c r="AG206" s="374"/>
      <c r="AH206" s="373">
        <v>4.08</v>
      </c>
      <c r="AI206" s="374"/>
      <c r="AJ206" s="373">
        <v>4.72</v>
      </c>
      <c r="AK206" s="374"/>
      <c r="AL206" s="373"/>
      <c r="AM206" s="374"/>
      <c r="AN206" s="373"/>
      <c r="AO206" s="374"/>
      <c r="AP206" s="373">
        <v>4.5</v>
      </c>
      <c r="AQ206" s="374"/>
      <c r="AR206" s="373">
        <v>4.4000000000000004</v>
      </c>
      <c r="AS206" s="374"/>
      <c r="AT206" s="373">
        <v>4.5</v>
      </c>
      <c r="AU206" s="374"/>
      <c r="AV206" s="373"/>
      <c r="AW206" s="374"/>
      <c r="AX206" s="373">
        <v>4.25</v>
      </c>
      <c r="AY206" s="374"/>
      <c r="AZ206" s="373"/>
      <c r="BA206" s="374"/>
      <c r="BB206" s="373"/>
      <c r="BC206" s="374"/>
      <c r="BD206" s="373">
        <v>5.33</v>
      </c>
      <c r="BE206" s="374"/>
      <c r="BF206" s="373">
        <v>4.25</v>
      </c>
      <c r="BG206" s="374"/>
      <c r="BH206" s="373">
        <v>4.2300000000000004</v>
      </c>
      <c r="BI206" s="374"/>
      <c r="BJ206" s="373">
        <v>4.5</v>
      </c>
      <c r="BK206" s="374"/>
      <c r="BL206" s="373">
        <v>4.58</v>
      </c>
      <c r="BM206" s="374"/>
      <c r="BN206" s="373"/>
      <c r="BO206" s="374"/>
      <c r="BP206" s="373"/>
      <c r="BQ206" s="374"/>
      <c r="BR206" s="380" t="s">
        <v>132</v>
      </c>
      <c r="BS206" s="380"/>
      <c r="BT206" s="112">
        <v>4</v>
      </c>
      <c r="BU206" s="282">
        <f>SUMIFS(H205:BQ205,$H$9:$BQ$9,BT206)</f>
        <v>17.649999999999999</v>
      </c>
      <c r="BV206" s="282">
        <f>SUMIFS(H206:BQ206,$H$9:$BQ$9,BT206)+SUMIFS(H208:BQ208,$H$9:$BQ$9,BT206)/$AR$2</f>
        <v>17.649999999999999</v>
      </c>
      <c r="BW206" s="115" t="s">
        <v>149</v>
      </c>
      <c r="BX206" s="111"/>
      <c r="BY206" s="110"/>
    </row>
    <row r="207" spans="1:82" s="103" customFormat="1" ht="12" customHeight="1">
      <c r="B207" s="356"/>
      <c r="C207" s="422"/>
      <c r="D207" s="399"/>
      <c r="E207" s="402"/>
      <c r="F207" s="402"/>
      <c r="G207" s="114" t="s">
        <v>150</v>
      </c>
      <c r="H207" s="404" t="s">
        <v>171</v>
      </c>
      <c r="I207" s="405"/>
      <c r="J207" s="404" t="s">
        <v>194</v>
      </c>
      <c r="K207" s="405"/>
      <c r="L207" s="404" t="s">
        <v>194</v>
      </c>
      <c r="M207" s="405"/>
      <c r="N207" s="404" t="s">
        <v>171</v>
      </c>
      <c r="O207" s="405"/>
      <c r="P207" s="404" t="s">
        <v>171</v>
      </c>
      <c r="Q207" s="405"/>
      <c r="R207" s="404" t="s">
        <v>171</v>
      </c>
      <c r="S207" s="405"/>
      <c r="T207" s="404" t="s">
        <v>171</v>
      </c>
      <c r="U207" s="405"/>
      <c r="V207" s="404" t="s">
        <v>171</v>
      </c>
      <c r="W207" s="405"/>
      <c r="X207" s="404" t="s">
        <v>194</v>
      </c>
      <c r="Y207" s="405"/>
      <c r="Z207" s="404" t="s">
        <v>194</v>
      </c>
      <c r="AA207" s="405"/>
      <c r="AB207" s="404" t="s">
        <v>171</v>
      </c>
      <c r="AC207" s="405"/>
      <c r="AD207" s="404" t="s">
        <v>171</v>
      </c>
      <c r="AE207" s="405"/>
      <c r="AF207" s="404" t="s">
        <v>171</v>
      </c>
      <c r="AG207" s="405"/>
      <c r="AH207" s="404" t="s">
        <v>171</v>
      </c>
      <c r="AI207" s="405"/>
      <c r="AJ207" s="404" t="s">
        <v>171</v>
      </c>
      <c r="AK207" s="405"/>
      <c r="AL207" s="404" t="s">
        <v>194</v>
      </c>
      <c r="AM207" s="405"/>
      <c r="AN207" s="404" t="s">
        <v>194</v>
      </c>
      <c r="AO207" s="405"/>
      <c r="AP207" s="404" t="s">
        <v>171</v>
      </c>
      <c r="AQ207" s="405"/>
      <c r="AR207" s="404" t="s">
        <v>171</v>
      </c>
      <c r="AS207" s="405"/>
      <c r="AT207" s="404" t="s">
        <v>171</v>
      </c>
      <c r="AU207" s="405"/>
      <c r="AV207" s="404" t="s">
        <v>195</v>
      </c>
      <c r="AW207" s="405"/>
      <c r="AX207" s="404" t="s">
        <v>171</v>
      </c>
      <c r="AY207" s="405"/>
      <c r="AZ207" s="404" t="s">
        <v>194</v>
      </c>
      <c r="BA207" s="405"/>
      <c r="BB207" s="404" t="s">
        <v>194</v>
      </c>
      <c r="BC207" s="405"/>
      <c r="BD207" s="404" t="s">
        <v>171</v>
      </c>
      <c r="BE207" s="405"/>
      <c r="BF207" s="404" t="s">
        <v>171</v>
      </c>
      <c r="BG207" s="405"/>
      <c r="BH207" s="404" t="s">
        <v>171</v>
      </c>
      <c r="BI207" s="405"/>
      <c r="BJ207" s="404" t="s">
        <v>171</v>
      </c>
      <c r="BK207" s="405"/>
      <c r="BL207" s="404" t="s">
        <v>171</v>
      </c>
      <c r="BM207" s="405"/>
      <c r="BN207" s="404" t="s">
        <v>194</v>
      </c>
      <c r="BO207" s="405"/>
      <c r="BP207" s="404" t="s">
        <v>194</v>
      </c>
      <c r="BQ207" s="405"/>
      <c r="BR207" s="113" t="s">
        <v>151</v>
      </c>
      <c r="BS207" s="282">
        <f>SUMIF($H$5:$BQ$5,1,H205:BQ205)-SUMIFS(H205:BQ205,$H$4:$BQ$4,1,$H$5:$BQ$5,1)</f>
        <v>0</v>
      </c>
      <c r="BT207" s="112">
        <v>5</v>
      </c>
      <c r="BU207" s="282">
        <f>SUMIFS(H205:BQ205,$H$9:$BQ$9,BT207)</f>
        <v>22.9</v>
      </c>
      <c r="BV207" s="282">
        <f>SUMIFS(H206:BQ206,$H$9:$BQ$9,BT207)+SUMIFS(H208:BQ208,$H$9:$BQ$9,BT207)/$AR$2</f>
        <v>22.89</v>
      </c>
      <c r="BW207" s="347">
        <f>BR205-SUMIFS(H205:BQ205,H207:BQ207,"&lt;&gt;"&amp;0)</f>
        <v>-6.6666666666606034E-3</v>
      </c>
      <c r="BX207" s="111"/>
      <c r="BY207" s="110"/>
    </row>
    <row r="208" spans="1:82" s="103" customFormat="1" ht="12" customHeight="1" thickBot="1">
      <c r="A208" s="103" t="str">
        <f>B202</f>
        <v>FEMME DE CHAMBRE</v>
      </c>
      <c r="B208" s="357"/>
      <c r="C208" s="423"/>
      <c r="D208" s="400"/>
      <c r="E208" s="403"/>
      <c r="F208" s="403"/>
      <c r="G208" s="109" t="s">
        <v>152</v>
      </c>
      <c r="H208" s="378"/>
      <c r="I208" s="379"/>
      <c r="J208" s="378"/>
      <c r="K208" s="379"/>
      <c r="L208" s="378"/>
      <c r="M208" s="379"/>
      <c r="N208" s="378"/>
      <c r="O208" s="379"/>
      <c r="P208" s="378"/>
      <c r="Q208" s="379"/>
      <c r="R208" s="378"/>
      <c r="S208" s="379"/>
      <c r="T208" s="378"/>
      <c r="U208" s="379"/>
      <c r="V208" s="378"/>
      <c r="W208" s="379"/>
      <c r="X208" s="378"/>
      <c r="Y208" s="379"/>
      <c r="Z208" s="378"/>
      <c r="AA208" s="379"/>
      <c r="AB208" s="378"/>
      <c r="AC208" s="379"/>
      <c r="AD208" s="378"/>
      <c r="AE208" s="379"/>
      <c r="AF208" s="378"/>
      <c r="AG208" s="379"/>
      <c r="AH208" s="378"/>
      <c r="AI208" s="379"/>
      <c r="AJ208" s="378"/>
      <c r="AK208" s="379"/>
      <c r="AL208" s="378"/>
      <c r="AM208" s="379"/>
      <c r="AN208" s="378"/>
      <c r="AO208" s="379"/>
      <c r="AP208" s="378"/>
      <c r="AQ208" s="379"/>
      <c r="AR208" s="378"/>
      <c r="AS208" s="379"/>
      <c r="AT208" s="378"/>
      <c r="AU208" s="379"/>
      <c r="AV208" s="378"/>
      <c r="AW208" s="379"/>
      <c r="AX208" s="378"/>
      <c r="AY208" s="379"/>
      <c r="AZ208" s="378"/>
      <c r="BA208" s="379"/>
      <c r="BB208" s="378"/>
      <c r="BC208" s="379"/>
      <c r="BD208" s="378"/>
      <c r="BE208" s="379"/>
      <c r="BF208" s="378"/>
      <c r="BG208" s="379"/>
      <c r="BH208" s="378"/>
      <c r="BI208" s="379"/>
      <c r="BJ208" s="378"/>
      <c r="BK208" s="379"/>
      <c r="BL208" s="378"/>
      <c r="BM208" s="379"/>
      <c r="BN208" s="378"/>
      <c r="BO208" s="379"/>
      <c r="BP208" s="378"/>
      <c r="BQ208" s="379"/>
      <c r="BR208" s="108" t="s">
        <v>82</v>
      </c>
      <c r="BS208" s="106">
        <f>SUMIF($H$4:$BP$4,1,H205:BQ205)</f>
        <v>2.6833333333333331</v>
      </c>
      <c r="BT208" s="107">
        <v>6</v>
      </c>
      <c r="BU208" s="106">
        <f>SUMIFS(H205:BQ205,$H$9:$BQ$9,BT208)</f>
        <v>0</v>
      </c>
      <c r="BV208" s="106">
        <f>SUMIFS(H205:BQ205,$H$9:$BQ$9,BT208)+SUMIFS(H206:BQ206,$H$9:$BQ$9,BT208)</f>
        <v>0</v>
      </c>
      <c r="BW208" s="377"/>
      <c r="BX208" s="105"/>
      <c r="BY208" s="104"/>
    </row>
    <row r="209" spans="1:82" s="103" customFormat="1" ht="12" customHeight="1">
      <c r="A209" s="103" t="str">
        <f>B209</f>
        <v>FEMME DE CHAMBRE</v>
      </c>
      <c r="B209" s="446" t="s">
        <v>170</v>
      </c>
      <c r="C209" s="409"/>
      <c r="D209" s="449"/>
      <c r="E209" s="418">
        <v>108.33</v>
      </c>
      <c r="F209" s="418">
        <f>IFERROR(VLOOKUP(E209,$CN$3:$CP$15,2,FALSE),"")</f>
        <v>5</v>
      </c>
      <c r="G209" s="122" t="s">
        <v>131</v>
      </c>
      <c r="H209" s="121">
        <v>10</v>
      </c>
      <c r="I209" s="121"/>
      <c r="J209" s="121"/>
      <c r="K209" s="121"/>
      <c r="L209" s="121"/>
      <c r="M209" s="121"/>
      <c r="N209" s="121">
        <v>10</v>
      </c>
      <c r="O209" s="121"/>
      <c r="P209" s="121">
        <v>10</v>
      </c>
      <c r="Q209" s="121"/>
      <c r="R209" s="121">
        <v>10</v>
      </c>
      <c r="S209" s="121"/>
      <c r="T209" s="121">
        <v>10</v>
      </c>
      <c r="U209" s="121"/>
      <c r="V209" s="121"/>
      <c r="W209" s="121"/>
      <c r="X209" s="121"/>
      <c r="Y209" s="121"/>
      <c r="Z209" s="121"/>
      <c r="AA209" s="121"/>
      <c r="AB209" s="121">
        <v>10</v>
      </c>
      <c r="AC209" s="121"/>
      <c r="AD209" s="121">
        <v>10</v>
      </c>
      <c r="AE209" s="121"/>
      <c r="AF209" s="121">
        <v>10</v>
      </c>
      <c r="AG209" s="121"/>
      <c r="AH209" s="121">
        <v>10</v>
      </c>
      <c r="AI209" s="121"/>
      <c r="AJ209" s="121"/>
      <c r="AK209" s="121"/>
      <c r="AL209" s="121"/>
      <c r="AM209" s="121"/>
      <c r="AN209" s="121"/>
      <c r="AO209" s="121"/>
      <c r="AP209" s="121">
        <v>10</v>
      </c>
      <c r="AQ209" s="121"/>
      <c r="AR209" s="121">
        <v>10</v>
      </c>
      <c r="AS209" s="121"/>
      <c r="AT209" s="121">
        <v>10</v>
      </c>
      <c r="AU209" s="121"/>
      <c r="AV209" s="121">
        <v>10</v>
      </c>
      <c r="AW209" s="121"/>
      <c r="AX209" s="121"/>
      <c r="AY209" s="121"/>
      <c r="AZ209" s="121"/>
      <c r="BA209" s="121"/>
      <c r="BB209" s="121"/>
      <c r="BC209" s="121"/>
      <c r="BD209" s="121">
        <v>10</v>
      </c>
      <c r="BE209" s="121"/>
      <c r="BF209" s="121">
        <v>10</v>
      </c>
      <c r="BG209" s="121"/>
      <c r="BH209" s="121">
        <v>10</v>
      </c>
      <c r="BI209" s="121"/>
      <c r="BJ209" s="121">
        <v>10</v>
      </c>
      <c r="BK209" s="121"/>
      <c r="BL209" s="121"/>
      <c r="BM209" s="121"/>
      <c r="BN209" s="121"/>
      <c r="BO209" s="121"/>
      <c r="BP209" s="121"/>
      <c r="BQ209" s="121"/>
      <c r="BR209" s="367" t="s">
        <v>132</v>
      </c>
      <c r="BS209" s="368"/>
      <c r="BT209" s="120" t="s">
        <v>117</v>
      </c>
      <c r="BU209" s="120" t="s">
        <v>133</v>
      </c>
      <c r="BV209" s="120" t="s">
        <v>134</v>
      </c>
      <c r="BW209" s="118" t="s">
        <v>135</v>
      </c>
      <c r="BX209" s="119" t="s">
        <v>169</v>
      </c>
      <c r="BY209" s="118">
        <v>6.15</v>
      </c>
      <c r="CB209" s="101"/>
      <c r="CC209" s="101"/>
      <c r="CD209" s="101"/>
    </row>
    <row r="210" spans="1:82" s="103" customFormat="1" ht="12" customHeight="1">
      <c r="B210" s="447"/>
      <c r="C210" s="410"/>
      <c r="D210" s="450"/>
      <c r="E210" s="419"/>
      <c r="F210" s="419"/>
      <c r="G210" s="114" t="s">
        <v>140</v>
      </c>
      <c r="H210" s="117">
        <v>15</v>
      </c>
      <c r="I210" s="117">
        <v>30</v>
      </c>
      <c r="J210" s="117"/>
      <c r="K210" s="117"/>
      <c r="L210" s="117"/>
      <c r="M210" s="117"/>
      <c r="N210" s="117">
        <v>15</v>
      </c>
      <c r="O210" s="117"/>
      <c r="P210" s="117">
        <v>15</v>
      </c>
      <c r="Q210" s="117"/>
      <c r="R210" s="117">
        <v>15</v>
      </c>
      <c r="S210" s="117"/>
      <c r="T210" s="117">
        <v>15</v>
      </c>
      <c r="U210" s="117"/>
      <c r="V210" s="117"/>
      <c r="W210" s="117"/>
      <c r="X210" s="117"/>
      <c r="Y210" s="117"/>
      <c r="Z210" s="117"/>
      <c r="AA210" s="117"/>
      <c r="AB210" s="117">
        <v>16.149999999999999</v>
      </c>
      <c r="AC210" s="117"/>
      <c r="AD210" s="117">
        <v>15</v>
      </c>
      <c r="AE210" s="117"/>
      <c r="AF210" s="117">
        <v>15</v>
      </c>
      <c r="AG210" s="117"/>
      <c r="AH210" s="117">
        <v>15</v>
      </c>
      <c r="AI210" s="117"/>
      <c r="AJ210" s="117"/>
      <c r="AK210" s="117"/>
      <c r="AL210" s="117"/>
      <c r="AM210" s="117"/>
      <c r="AN210" s="117"/>
      <c r="AO210" s="117"/>
      <c r="AP210" s="117">
        <v>14</v>
      </c>
      <c r="AQ210" s="117">
        <v>30</v>
      </c>
      <c r="AR210" s="117">
        <v>15</v>
      </c>
      <c r="AS210" s="117"/>
      <c r="AT210" s="117">
        <v>15</v>
      </c>
      <c r="AU210" s="117"/>
      <c r="AV210" s="117">
        <v>15</v>
      </c>
      <c r="AW210" s="117"/>
      <c r="AX210" s="117"/>
      <c r="AY210" s="117"/>
      <c r="AZ210" s="117"/>
      <c r="BA210" s="117"/>
      <c r="BB210" s="117"/>
      <c r="BC210" s="117"/>
      <c r="BD210" s="117">
        <v>14</v>
      </c>
      <c r="BE210" s="117"/>
      <c r="BF210" s="117">
        <v>15</v>
      </c>
      <c r="BG210" s="117"/>
      <c r="BH210" s="117">
        <v>15</v>
      </c>
      <c r="BI210" s="117">
        <v>30</v>
      </c>
      <c r="BJ210" s="117">
        <v>14</v>
      </c>
      <c r="BK210" s="117"/>
      <c r="BL210" s="117"/>
      <c r="BM210" s="117"/>
      <c r="BN210" s="117"/>
      <c r="BO210" s="117"/>
      <c r="BP210" s="117"/>
      <c r="BQ210" s="117"/>
      <c r="BR210" s="369">
        <f>SUM(H212:BQ212)</f>
        <v>84.65</v>
      </c>
      <c r="BS210" s="370"/>
      <c r="BT210" s="112">
        <v>1</v>
      </c>
      <c r="BU210" s="282">
        <f>SUMIFS(H212:BQ212,$H$9:$BQ$9,BT210)</f>
        <v>5.5</v>
      </c>
      <c r="BV210" s="282">
        <f>SUMIFS(H213:BQ213,$H$9:$BQ$9,BT210)+SUMIFS(H215:BQ215,$H$9:$BQ$9,BT210)/$AR$2</f>
        <v>7</v>
      </c>
      <c r="BW210" s="347">
        <f>IFERROR((BR210-E209+((COUNTA(H214:BQ214)-COUNTIF(H214:BQ214,"R")-COUNT(H214:BQ214))*F209)),"")</f>
        <v>6.3200000000000074</v>
      </c>
      <c r="BX210" s="116" t="s">
        <v>221</v>
      </c>
      <c r="BY210" s="110">
        <v>5.5</v>
      </c>
    </row>
    <row r="211" spans="1:82" s="103" customFormat="1" ht="12" customHeight="1">
      <c r="B211" s="447"/>
      <c r="C211" s="410"/>
      <c r="D211" s="450"/>
      <c r="E211" s="419"/>
      <c r="F211" s="419"/>
      <c r="G211" s="114" t="s">
        <v>143</v>
      </c>
      <c r="H211" s="350"/>
      <c r="I211" s="351"/>
      <c r="J211" s="350"/>
      <c r="K211" s="351"/>
      <c r="L211" s="350"/>
      <c r="M211" s="351"/>
      <c r="N211" s="350"/>
      <c r="O211" s="351"/>
      <c r="P211" s="350"/>
      <c r="Q211" s="351"/>
      <c r="R211" s="350"/>
      <c r="S211" s="351"/>
      <c r="T211" s="350"/>
      <c r="U211" s="351"/>
      <c r="V211" s="350"/>
      <c r="W211" s="351"/>
      <c r="X211" s="350"/>
      <c r="Y211" s="351"/>
      <c r="Z211" s="350"/>
      <c r="AA211" s="351"/>
      <c r="AB211" s="350"/>
      <c r="AC211" s="351"/>
      <c r="AD211" s="350"/>
      <c r="AE211" s="351"/>
      <c r="AF211" s="350"/>
      <c r="AG211" s="351"/>
      <c r="AH211" s="350"/>
      <c r="AI211" s="351"/>
      <c r="AJ211" s="350"/>
      <c r="AK211" s="351"/>
      <c r="AL211" s="350"/>
      <c r="AM211" s="351"/>
      <c r="AN211" s="350"/>
      <c r="AO211" s="351"/>
      <c r="AP211" s="350"/>
      <c r="AQ211" s="351"/>
      <c r="AR211" s="350"/>
      <c r="AS211" s="351"/>
      <c r="AT211" s="350"/>
      <c r="AU211" s="351"/>
      <c r="AV211" s="350"/>
      <c r="AW211" s="351"/>
      <c r="AX211" s="350"/>
      <c r="AY211" s="351"/>
      <c r="AZ211" s="350"/>
      <c r="BA211" s="351"/>
      <c r="BB211" s="350"/>
      <c r="BC211" s="351"/>
      <c r="BD211" s="350"/>
      <c r="BE211" s="351"/>
      <c r="BF211" s="350"/>
      <c r="BG211" s="351"/>
      <c r="BH211" s="350"/>
      <c r="BI211" s="351"/>
      <c r="BJ211" s="350"/>
      <c r="BK211" s="351"/>
      <c r="BL211" s="350"/>
      <c r="BM211" s="351"/>
      <c r="BN211" s="350"/>
      <c r="BO211" s="351"/>
      <c r="BP211" s="350"/>
      <c r="BQ211" s="351"/>
      <c r="BR211" s="369" t="s">
        <v>144</v>
      </c>
      <c r="BS211" s="370"/>
      <c r="BT211" s="112">
        <v>2</v>
      </c>
      <c r="BU211" s="282">
        <f>SUMIFS(H212:BQ212,$H$9:$BQ$9,BT211)</f>
        <v>20</v>
      </c>
      <c r="BV211" s="282">
        <f>SUMIFS(H213:BQ213,$H$9:$BQ$9,BT211)+SUMIFS(H215:BQ215,$H$9:$BQ$9,BT211)/$AR$2</f>
        <v>19.666666666666668</v>
      </c>
      <c r="BW211" s="348"/>
      <c r="BX211" s="116"/>
      <c r="BY211" s="110"/>
    </row>
    <row r="212" spans="1:82" s="103" customFormat="1" ht="12" customHeight="1">
      <c r="B212" s="447"/>
      <c r="C212" s="410"/>
      <c r="D212" s="450"/>
      <c r="E212" s="419"/>
      <c r="F212" s="419"/>
      <c r="G212" s="114" t="s">
        <v>147</v>
      </c>
      <c r="H212" s="369">
        <f>IF(H210&lt;H209,(24*60-(H209*60+I209)+(H210*60+I210)-H211)/60,((H210*60+I210)-(H209*60+I209)-H211)/60)</f>
        <v>5.5</v>
      </c>
      <c r="I212" s="370"/>
      <c r="J212" s="369">
        <f>IF(J210&lt;J209,(24*60-(J209*60+K209)+(J210*60+K210)-J211)/60,((J210*60+K210)-(J209*60+K209)-J211)/60)</f>
        <v>0</v>
      </c>
      <c r="K212" s="370"/>
      <c r="L212" s="369">
        <f>IF(L210&lt;L209,(24*60-(L209*60+M209)+(L210*60+M210)-L211)/60,((L210*60+M210)-(L209*60+M209)-L211)/60)</f>
        <v>0</v>
      </c>
      <c r="M212" s="370"/>
      <c r="N212" s="369">
        <v>5</v>
      </c>
      <c r="O212" s="370"/>
      <c r="P212" s="369">
        <v>5</v>
      </c>
      <c r="Q212" s="370"/>
      <c r="R212" s="369">
        <v>5</v>
      </c>
      <c r="S212" s="370"/>
      <c r="T212" s="369">
        <v>5</v>
      </c>
      <c r="U212" s="370"/>
      <c r="V212" s="369">
        <f>IF(V210&lt;V209,(24*60-(V209*60+W209)+(V210*60+W210)-V211)/60,((V210*60+W210)-(V209*60+W209)-V211)/60)</f>
        <v>0</v>
      </c>
      <c r="W212" s="370"/>
      <c r="X212" s="369">
        <f>IF(X210&lt;X209,(24*60-(X209*60+Y209)+(X210*60+Y210)-X211)/60,((X210*60+Y210)-(X209*60+Y209)-X211)/60)</f>
        <v>0</v>
      </c>
      <c r="Y212" s="370"/>
      <c r="Z212" s="369">
        <f>IF(Z210&lt;Z209,(24*60-(Z209*60+AA209)+(Z210*60+AA210)-Z211)/60,((Z210*60+AA210)-(Z209*60+AA209)-Z211)/60)</f>
        <v>0</v>
      </c>
      <c r="AA212" s="370"/>
      <c r="AB212" s="369">
        <f>IF(AB210&lt;AB209,(24*60-(AB209*60+AC209)+(AB210*60+AC210)-AB211)/60,((AB210*60+AC210)-(AB209*60+AC209)-AB211)/60)</f>
        <v>6.1499999999999977</v>
      </c>
      <c r="AC212" s="370"/>
      <c r="AD212" s="369">
        <f>IF(AD210&lt;AD209,(24*60-(AD209*60+AE209)+(AD210*60+AE210)-AD211)/60,((AD210*60+AE210)-(AD209*60+AE209)-AD211)/60)</f>
        <v>5</v>
      </c>
      <c r="AE212" s="370"/>
      <c r="AF212" s="369">
        <f>IF(AF210&lt;AF209,(24*60-(AF209*60+AG209)+(AF210*60+AG210)-AF211)/60,((AF210*60+AG210)-(AF209*60+AG209)-AF211)/60)</f>
        <v>5</v>
      </c>
      <c r="AG212" s="370"/>
      <c r="AH212" s="369">
        <f>IF(AH210&lt;AH209,(24*60-(AH209*60+AI209)+(AH210*60+AI210)-AH211)/60,((AH210*60+AI210)-(AH209*60+AI209)-AH211)/60)</f>
        <v>5</v>
      </c>
      <c r="AI212" s="370"/>
      <c r="AJ212" s="369">
        <f>IF(AJ210&lt;AJ209,(24*60-(AJ209*60+AK209)+(AJ210*60+AK210)-AJ211)/60,((AJ210*60+AK210)-(AJ209*60+AK209)-AJ211)/60)</f>
        <v>0</v>
      </c>
      <c r="AK212" s="370"/>
      <c r="AL212" s="369">
        <f>IF(AL210&lt;AL209,(24*60-(AL209*60+AM209)+(AL210*60+AM210)-AL211)/60,((AL210*60+AM210)-(AL209*60+AM209)-AL211)/60)</f>
        <v>0</v>
      </c>
      <c r="AM212" s="370"/>
      <c r="AN212" s="369">
        <f>IF(AN210&lt;AN209,(24*60-(AN209*60+AO209)+(AN210*60+AO210)-AN211)/60,((AN210*60+AO210)-(AN209*60+AO209)-AN211)/60)</f>
        <v>0</v>
      </c>
      <c r="AO212" s="370"/>
      <c r="AP212" s="369">
        <f>IF(AP210&lt;AP209,(24*60-(AP209*60+AQ209)+(AP210*60+AQ210)-AP211)/60,((AP210*60+AQ210)-(AP209*60+AQ209)-AP211)/60)</f>
        <v>4.5</v>
      </c>
      <c r="AQ212" s="370"/>
      <c r="AR212" s="369">
        <f>IF(AR210&lt;AR209,(24*60-(AR209*60+AS209)+(AR210*60+AS210)-AR211)/60,((AR210*60+AS210)-(AR209*60+AS209)-AR211)/60)</f>
        <v>5</v>
      </c>
      <c r="AS212" s="370"/>
      <c r="AT212" s="369">
        <f>IF(AT210&lt;AT209,(24*60-(AT209*60+AU209)+(AT210*60+AU210)-AT211)/60,((AT210*60+AU210)-(AT209*60+AU209)-AT211)/60)</f>
        <v>5</v>
      </c>
      <c r="AU212" s="370"/>
      <c r="AV212" s="369">
        <f>IF(AV210&lt;AV209,(24*60-(AV209*60+AW209)+(AV210*60+AW210)-AV211)/60,((AV210*60+AW210)-(AV209*60+AW209)-AV211)/60)</f>
        <v>5</v>
      </c>
      <c r="AW212" s="370"/>
      <c r="AX212" s="369">
        <f>IF(AX210&lt;AX209,(24*60-(AX209*60+AY209)+(AX210*60+AY210)-AX211)/60,((AX210*60+AY210)-(AX209*60+AY209)-AX211)/60)</f>
        <v>0</v>
      </c>
      <c r="AY212" s="370"/>
      <c r="AZ212" s="369">
        <f>IF(AZ210&lt;AZ209,(24*60-(AZ209*60+BA209)+(AZ210*60+BA210)-AZ211)/60,((AZ210*60+BA210)-(AZ209*60+BA209)-AZ211)/60)</f>
        <v>0</v>
      </c>
      <c r="BA212" s="370"/>
      <c r="BB212" s="369">
        <f>IF(BB210&lt;BB209,(24*60-(BB209*60+BC209)+(BB210*60+BC210)-BB211)/60,((BB210*60+BC210)-(BB209*60+BC209)-BB211)/60)</f>
        <v>0</v>
      </c>
      <c r="BC212" s="370"/>
      <c r="BD212" s="369">
        <f>IF(BD210&lt;BD209,(24*60-(BD209*60+BE209)+(BD210*60+BE210)-BD211)/60,((BD210*60+BE210)-(BD209*60+BE209)-BD211)/60)</f>
        <v>4</v>
      </c>
      <c r="BE212" s="370"/>
      <c r="BF212" s="369">
        <f>IF(BF210&lt;BF209,(24*60-(BF209*60+BG209)+(BF210*60+BG210)-BF211)/60,((BF210*60+BG210)-(BF209*60+BG209)-BF211)/60)</f>
        <v>5</v>
      </c>
      <c r="BG212" s="370"/>
      <c r="BH212" s="369">
        <f>IF(BH210&lt;BH209,(24*60-(BH209*60+BI209)+(BH210*60+BI210)-BH211)/60,((BH210*60+BI210)-(BH209*60+BI209)-BH211)/60)</f>
        <v>5.5</v>
      </c>
      <c r="BI212" s="370"/>
      <c r="BJ212" s="369">
        <f>IF(BJ210&lt;BJ209,(24*60-(BJ209*60+BK209)+(BJ210*60+BK210)-BJ211)/60,((BJ210*60+BK210)-(BJ209*60+BK209)-BJ211)/60)</f>
        <v>4</v>
      </c>
      <c r="BK212" s="370"/>
      <c r="BL212" s="369">
        <f>IF(BL210&lt;BL209,(24*60-(BL209*60+BM209)+(BL210*60+BM210)-BL211)/60,((BL210*60+BM210)-(BL209*60+BM209)-BL211)/60)</f>
        <v>0</v>
      </c>
      <c r="BM212" s="370"/>
      <c r="BN212" s="369">
        <f>IF(BN210&lt;BN209,(24*60-(BN209*60+BO209)+(BN210*60+BO210)-BN211)/60,((BN210*60+BO210)-(BN209*60+BO209)-BN211)/60)</f>
        <v>0</v>
      </c>
      <c r="BO212" s="370"/>
      <c r="BP212" s="369">
        <f>IF(BP210&lt;BP209,(24*60-(BP209*60+BQ209)+(BP210*60+BQ210)-BP211)/60,((BP210*60+BQ210)-(BP209*60+BQ209)-BP211)/60)</f>
        <v>0</v>
      </c>
      <c r="BQ212" s="370"/>
      <c r="BR212" s="380">
        <f>SUM(H213:BQ213)+SUM(H215:BP215)/$AR$2</f>
        <v>87.65</v>
      </c>
      <c r="BS212" s="380"/>
      <c r="BT212" s="112">
        <v>3</v>
      </c>
      <c r="BU212" s="282">
        <f>SUMIFS(H212:BQ212,$H$9:$BQ$9,BT212)</f>
        <v>21.15</v>
      </c>
      <c r="BV212" s="282">
        <f>SUMIFS(H213:BQ213,$H$9:$BQ$9,BT212)+SUMIFS(H215:BQ215,$H$9:$BQ$9,BT212)/$AR$2</f>
        <v>20.816666666666666</v>
      </c>
      <c r="BW212" s="349"/>
      <c r="BX212" s="116"/>
      <c r="BY212" s="110"/>
    </row>
    <row r="213" spans="1:82" s="103" customFormat="1" ht="12" customHeight="1">
      <c r="B213" s="447"/>
      <c r="C213" s="410"/>
      <c r="D213" s="450"/>
      <c r="E213" s="419"/>
      <c r="F213" s="419"/>
      <c r="G213" s="114" t="s">
        <v>148</v>
      </c>
      <c r="H213" s="373"/>
      <c r="I213" s="374"/>
      <c r="J213" s="373"/>
      <c r="K213" s="374"/>
      <c r="L213" s="373"/>
      <c r="M213" s="374"/>
      <c r="N213" s="373"/>
      <c r="O213" s="374"/>
      <c r="P213" s="373"/>
      <c r="Q213" s="374"/>
      <c r="R213" s="373"/>
      <c r="S213" s="374"/>
      <c r="T213" s="373"/>
      <c r="U213" s="374"/>
      <c r="V213" s="373"/>
      <c r="W213" s="374"/>
      <c r="X213" s="373"/>
      <c r="Y213" s="374"/>
      <c r="Z213" s="373"/>
      <c r="AA213" s="374"/>
      <c r="AB213" s="373">
        <v>6.15</v>
      </c>
      <c r="AC213" s="374"/>
      <c r="AD213" s="373"/>
      <c r="AE213" s="374"/>
      <c r="AF213" s="373"/>
      <c r="AG213" s="374"/>
      <c r="AH213" s="373"/>
      <c r="AI213" s="374"/>
      <c r="AJ213" s="373"/>
      <c r="AK213" s="374"/>
      <c r="AL213" s="373"/>
      <c r="AM213" s="374"/>
      <c r="AN213" s="373"/>
      <c r="AO213" s="374"/>
      <c r="AP213" s="373"/>
      <c r="AQ213" s="374"/>
      <c r="AR213" s="373"/>
      <c r="AS213" s="374"/>
      <c r="AT213" s="373"/>
      <c r="AU213" s="374"/>
      <c r="AV213" s="373"/>
      <c r="AW213" s="374"/>
      <c r="AX213" s="373"/>
      <c r="AY213" s="374"/>
      <c r="AZ213" s="373"/>
      <c r="BA213" s="374"/>
      <c r="BB213" s="373"/>
      <c r="BC213" s="374"/>
      <c r="BD213" s="373"/>
      <c r="BE213" s="374"/>
      <c r="BF213" s="373"/>
      <c r="BG213" s="374"/>
      <c r="BH213" s="373">
        <v>5.5</v>
      </c>
      <c r="BI213" s="374"/>
      <c r="BJ213" s="373"/>
      <c r="BK213" s="374"/>
      <c r="BL213" s="373"/>
      <c r="BM213" s="374"/>
      <c r="BN213" s="373"/>
      <c r="BO213" s="374"/>
      <c r="BP213" s="373"/>
      <c r="BQ213" s="374"/>
      <c r="BR213" s="380" t="s">
        <v>132</v>
      </c>
      <c r="BS213" s="380"/>
      <c r="BT213" s="112">
        <v>4</v>
      </c>
      <c r="BU213" s="282">
        <f>SUMIFS(H212:BQ212,$H$9:$BQ$9,BT213)</f>
        <v>19.5</v>
      </c>
      <c r="BV213" s="282">
        <f>SUMIFS(H213:BQ213,$H$9:$BQ$9,BT213)+SUMIFS(H215:BQ215,$H$9:$BQ$9,BT213)/$AR$2</f>
        <v>21.333333333333332</v>
      </c>
      <c r="BW213" s="115" t="s">
        <v>149</v>
      </c>
      <c r="BX213" s="111"/>
      <c r="BY213" s="110"/>
    </row>
    <row r="214" spans="1:82" s="103" customFormat="1" ht="12" customHeight="1">
      <c r="B214" s="447"/>
      <c r="C214" s="410"/>
      <c r="D214" s="450"/>
      <c r="E214" s="419"/>
      <c r="F214" s="419"/>
      <c r="G214" s="114" t="s">
        <v>150</v>
      </c>
      <c r="H214" s="404"/>
      <c r="I214" s="405"/>
      <c r="J214" s="404" t="s">
        <v>194</v>
      </c>
      <c r="K214" s="405"/>
      <c r="L214" s="404" t="s">
        <v>194</v>
      </c>
      <c r="M214" s="405"/>
      <c r="N214" s="404"/>
      <c r="O214" s="405"/>
      <c r="P214" s="404"/>
      <c r="Q214" s="405"/>
      <c r="R214" s="404"/>
      <c r="S214" s="405"/>
      <c r="T214" s="404"/>
      <c r="U214" s="405"/>
      <c r="V214" s="404" t="s">
        <v>195</v>
      </c>
      <c r="W214" s="405"/>
      <c r="X214" s="404" t="s">
        <v>194</v>
      </c>
      <c r="Y214" s="405"/>
      <c r="Z214" s="404" t="s">
        <v>194</v>
      </c>
      <c r="AA214" s="405"/>
      <c r="AB214" s="404" t="s">
        <v>169</v>
      </c>
      <c r="AC214" s="405"/>
      <c r="AD214" s="404"/>
      <c r="AE214" s="405"/>
      <c r="AF214" s="404"/>
      <c r="AG214" s="405"/>
      <c r="AH214" s="404"/>
      <c r="AI214" s="405"/>
      <c r="AJ214" s="404" t="s">
        <v>195</v>
      </c>
      <c r="AK214" s="405"/>
      <c r="AL214" s="404" t="s">
        <v>194</v>
      </c>
      <c r="AM214" s="405"/>
      <c r="AN214" s="404" t="s">
        <v>194</v>
      </c>
      <c r="AO214" s="405"/>
      <c r="AP214" s="404"/>
      <c r="AQ214" s="405"/>
      <c r="AR214" s="404"/>
      <c r="AS214" s="405"/>
      <c r="AT214" s="404"/>
      <c r="AU214" s="405"/>
      <c r="AV214" s="404"/>
      <c r="AW214" s="405"/>
      <c r="AX214" s="404" t="s">
        <v>195</v>
      </c>
      <c r="AY214" s="405"/>
      <c r="AZ214" s="404" t="s">
        <v>194</v>
      </c>
      <c r="BA214" s="405"/>
      <c r="BB214" s="404" t="s">
        <v>194</v>
      </c>
      <c r="BC214" s="405"/>
      <c r="BD214" s="404"/>
      <c r="BE214" s="405"/>
      <c r="BF214" s="404"/>
      <c r="BG214" s="405"/>
      <c r="BH214" s="404" t="s">
        <v>224</v>
      </c>
      <c r="BI214" s="405"/>
      <c r="BJ214" s="404"/>
      <c r="BK214" s="405"/>
      <c r="BL214" s="404" t="s">
        <v>195</v>
      </c>
      <c r="BM214" s="405"/>
      <c r="BN214" s="404" t="s">
        <v>194</v>
      </c>
      <c r="BO214" s="405"/>
      <c r="BP214" s="350" t="s">
        <v>194</v>
      </c>
      <c r="BQ214" s="351"/>
      <c r="BR214" s="113" t="s">
        <v>151</v>
      </c>
      <c r="BS214" s="282">
        <f>SUMIF($H$5:$BQ$5,1,H212:BQ212)-SUMIFS(H212:BQ212,$H$4:$BQ$4,1,$H$5:$BQ$5,1)</f>
        <v>0</v>
      </c>
      <c r="BT214" s="112">
        <v>5</v>
      </c>
      <c r="BU214" s="282">
        <f>SUMIFS(H212:BQ212,$H$9:$BQ$9,BT214)</f>
        <v>18.5</v>
      </c>
      <c r="BV214" s="282">
        <f>SUMIFS(H213:BQ213,$H$9:$BQ$9,BT214)+SUMIFS(H215:BQ215,$H$9:$BQ$9,BT214)/$AR$2</f>
        <v>18.833333333333336</v>
      </c>
      <c r="BW214" s="347">
        <f>BR212-SUMIFS(H212:BQ212,H214:BQ214,"&lt;&gt;"&amp;0)</f>
        <v>3</v>
      </c>
      <c r="BX214" s="111"/>
      <c r="BY214" s="110"/>
    </row>
    <row r="215" spans="1:82" s="103" customFormat="1" ht="12" customHeight="1" thickBot="1">
      <c r="A215" s="103" t="str">
        <f>B209</f>
        <v>FEMME DE CHAMBRE</v>
      </c>
      <c r="B215" s="448"/>
      <c r="C215" s="411"/>
      <c r="D215" s="451"/>
      <c r="E215" s="420"/>
      <c r="F215" s="420"/>
      <c r="G215" s="109" t="s">
        <v>152</v>
      </c>
      <c r="H215" s="378">
        <v>21</v>
      </c>
      <c r="I215" s="379"/>
      <c r="J215" s="378"/>
      <c r="K215" s="379"/>
      <c r="L215" s="378"/>
      <c r="M215" s="379"/>
      <c r="N215" s="378">
        <v>13</v>
      </c>
      <c r="O215" s="379"/>
      <c r="P215" s="381">
        <v>16</v>
      </c>
      <c r="Q215" s="382"/>
      <c r="R215" s="378">
        <v>15</v>
      </c>
      <c r="S215" s="379"/>
      <c r="T215" s="381">
        <v>15</v>
      </c>
      <c r="U215" s="382"/>
      <c r="V215" s="381"/>
      <c r="W215" s="382"/>
      <c r="X215" s="381"/>
      <c r="Y215" s="382"/>
      <c r="Z215" s="381"/>
      <c r="AA215" s="382"/>
      <c r="AB215" s="378"/>
      <c r="AC215" s="379"/>
      <c r="AD215" s="378">
        <v>15</v>
      </c>
      <c r="AE215" s="379"/>
      <c r="AF215" s="378">
        <v>15</v>
      </c>
      <c r="AG215" s="379"/>
      <c r="AH215" s="378">
        <v>14</v>
      </c>
      <c r="AI215" s="379"/>
      <c r="AJ215" s="381"/>
      <c r="AK215" s="382"/>
      <c r="AL215" s="381"/>
      <c r="AM215" s="382"/>
      <c r="AN215" s="378"/>
      <c r="AO215" s="379"/>
      <c r="AP215" s="378">
        <v>14</v>
      </c>
      <c r="AQ215" s="379"/>
      <c r="AR215" s="381">
        <v>16</v>
      </c>
      <c r="AS215" s="382"/>
      <c r="AT215" s="378">
        <v>16</v>
      </c>
      <c r="AU215" s="379"/>
      <c r="AV215" s="378">
        <v>18</v>
      </c>
      <c r="AW215" s="379"/>
      <c r="AX215" s="378"/>
      <c r="AY215" s="379"/>
      <c r="AZ215" s="378"/>
      <c r="BA215" s="379"/>
      <c r="BB215" s="378"/>
      <c r="BC215" s="379"/>
      <c r="BD215" s="381">
        <v>13</v>
      </c>
      <c r="BE215" s="382"/>
      <c r="BF215" s="381">
        <v>14</v>
      </c>
      <c r="BG215" s="382"/>
      <c r="BH215" s="378"/>
      <c r="BI215" s="379"/>
      <c r="BJ215" s="381">
        <v>13</v>
      </c>
      <c r="BK215" s="382"/>
      <c r="BL215" s="381"/>
      <c r="BM215" s="382"/>
      <c r="BN215" s="378"/>
      <c r="BO215" s="379"/>
      <c r="BP215" s="378"/>
      <c r="BQ215" s="379"/>
      <c r="BR215" s="108" t="s">
        <v>82</v>
      </c>
      <c r="BS215" s="106">
        <f>SUMIF($H$4:$BP$4,1,H212:BQ212)</f>
        <v>5.5</v>
      </c>
      <c r="BT215" s="107">
        <v>6</v>
      </c>
      <c r="BU215" s="106">
        <f>SUMIFS(H212:BQ212,$H$9:$BQ$9,BT215)</f>
        <v>0</v>
      </c>
      <c r="BV215" s="106">
        <f>SUMIFS(H212:BQ212,$H$9:$BQ$9,BT215)+SUMIFS(H213:BQ213,$H$9:$BQ$9,BT215)</f>
        <v>0</v>
      </c>
      <c r="BW215" s="377"/>
      <c r="BX215" s="105"/>
      <c r="BY215" s="104"/>
    </row>
    <row r="216" spans="1:82" s="103" customFormat="1" ht="12" customHeight="1">
      <c r="A216" s="103" t="str">
        <f>B216</f>
        <v>EQUIPIER</v>
      </c>
      <c r="B216" s="500" t="s">
        <v>168</v>
      </c>
      <c r="C216" s="503"/>
      <c r="D216" s="506"/>
      <c r="E216" s="509" t="s">
        <v>225</v>
      </c>
      <c r="F216" s="509" t="str">
        <f>IFERROR(VLOOKUP(E216,$CN$3:$CP$15,2,FALSE),"")</f>
        <v/>
      </c>
      <c r="G216" s="122" t="s">
        <v>131</v>
      </c>
      <c r="H216" s="121"/>
      <c r="I216" s="121"/>
      <c r="J216" s="125"/>
      <c r="K216" s="125"/>
      <c r="L216" s="121"/>
      <c r="M216" s="121"/>
      <c r="N216" s="121"/>
      <c r="O216" s="121"/>
      <c r="P216" s="121"/>
      <c r="Q216" s="121"/>
      <c r="R216" s="121"/>
      <c r="S216" s="121"/>
      <c r="T216" s="121"/>
      <c r="U216" s="121"/>
      <c r="V216" s="121"/>
      <c r="W216" s="121"/>
      <c r="X216" s="125"/>
      <c r="Y216" s="125"/>
      <c r="Z216" s="121"/>
      <c r="AA216" s="121"/>
      <c r="AB216" s="121"/>
      <c r="AC216" s="121"/>
      <c r="AD216" s="121"/>
      <c r="AE216" s="121"/>
      <c r="AF216" s="121"/>
      <c r="AG216" s="121"/>
      <c r="AH216" s="121"/>
      <c r="AI216" s="121"/>
      <c r="AJ216" s="121"/>
      <c r="AK216" s="121"/>
      <c r="AL216" s="121"/>
      <c r="AM216" s="121"/>
      <c r="AN216" s="121"/>
      <c r="AO216" s="121"/>
      <c r="AP216" s="121"/>
      <c r="AQ216" s="121"/>
      <c r="AR216" s="121"/>
      <c r="AS216" s="121"/>
      <c r="AT216" s="121"/>
      <c r="AU216" s="121"/>
      <c r="AV216" s="121"/>
      <c r="AW216" s="121"/>
      <c r="AX216" s="121"/>
      <c r="AY216" s="121"/>
      <c r="AZ216" s="121"/>
      <c r="BA216" s="121"/>
      <c r="BB216" s="121"/>
      <c r="BC216" s="121"/>
      <c r="BD216" s="121"/>
      <c r="BE216" s="121"/>
      <c r="BF216" s="121"/>
      <c r="BG216" s="121"/>
      <c r="BH216" s="121"/>
      <c r="BI216" s="121"/>
      <c r="BJ216" s="125"/>
      <c r="BK216" s="125"/>
      <c r="BL216" s="125"/>
      <c r="BM216" s="125"/>
      <c r="BN216" s="121"/>
      <c r="BO216" s="121"/>
      <c r="BP216" s="121"/>
      <c r="BQ216" s="121"/>
      <c r="BR216" s="367" t="s">
        <v>132</v>
      </c>
      <c r="BS216" s="368"/>
      <c r="BT216" s="120" t="s">
        <v>117</v>
      </c>
      <c r="BU216" s="120" t="s">
        <v>133</v>
      </c>
      <c r="BV216" s="120" t="s">
        <v>134</v>
      </c>
      <c r="BW216" s="118" t="s">
        <v>135</v>
      </c>
      <c r="BX216" s="119"/>
      <c r="BY216" s="118"/>
      <c r="CB216" s="101"/>
      <c r="CC216" s="101"/>
      <c r="CD216" s="101"/>
    </row>
    <row r="217" spans="1:82" s="103" customFormat="1" ht="12" customHeight="1">
      <c r="B217" s="501"/>
      <c r="C217" s="504"/>
      <c r="D217" s="507"/>
      <c r="E217" s="510"/>
      <c r="F217" s="510"/>
      <c r="G217" s="114" t="s">
        <v>140</v>
      </c>
      <c r="H217" s="117"/>
      <c r="I217" s="117"/>
      <c r="J217" s="124"/>
      <c r="K217" s="124"/>
      <c r="L217" s="117"/>
      <c r="M217" s="117"/>
      <c r="N217" s="117"/>
      <c r="O217" s="117"/>
      <c r="P217" s="117"/>
      <c r="Q217" s="117"/>
      <c r="R217" s="117"/>
      <c r="S217" s="117"/>
      <c r="T217" s="117"/>
      <c r="U217" s="117"/>
      <c r="V217" s="117"/>
      <c r="W217" s="117"/>
      <c r="X217" s="124"/>
      <c r="Y217" s="124"/>
      <c r="Z217" s="117"/>
      <c r="AA217" s="117"/>
      <c r="AB217" s="117"/>
      <c r="AC217" s="117"/>
      <c r="AD217" s="117"/>
      <c r="AE217" s="117"/>
      <c r="AF217" s="117"/>
      <c r="AG217" s="117"/>
      <c r="AH217" s="117"/>
      <c r="AI217" s="117"/>
      <c r="AJ217" s="117"/>
      <c r="AK217" s="117"/>
      <c r="AL217" s="117"/>
      <c r="AM217" s="117"/>
      <c r="AN217" s="117"/>
      <c r="AO217" s="117"/>
      <c r="AP217" s="117"/>
      <c r="AQ217" s="117"/>
      <c r="AR217" s="117"/>
      <c r="AS217" s="117"/>
      <c r="AT217" s="117"/>
      <c r="AU217" s="117"/>
      <c r="AV217" s="117"/>
      <c r="AW217" s="117"/>
      <c r="AX217" s="117"/>
      <c r="AY217" s="117"/>
      <c r="AZ217" s="117"/>
      <c r="BA217" s="117"/>
      <c r="BB217" s="117"/>
      <c r="BC217" s="117"/>
      <c r="BD217" s="117"/>
      <c r="BE217" s="117"/>
      <c r="BF217" s="117"/>
      <c r="BG217" s="117"/>
      <c r="BH217" s="117"/>
      <c r="BI217" s="117"/>
      <c r="BJ217" s="124"/>
      <c r="BK217" s="124"/>
      <c r="BL217" s="124"/>
      <c r="BM217" s="124"/>
      <c r="BN217" s="117"/>
      <c r="BO217" s="117"/>
      <c r="BP217" s="117"/>
      <c r="BQ217" s="117"/>
      <c r="BR217" s="369">
        <f>SUM(H219:BQ219)</f>
        <v>0</v>
      </c>
      <c r="BS217" s="370"/>
      <c r="BT217" s="112">
        <v>1</v>
      </c>
      <c r="BU217" s="282">
        <f>SUMIFS(H219:BQ219,$H$9:$BQ$9,BT217)</f>
        <v>0</v>
      </c>
      <c r="BV217" s="282">
        <f>SUMIFS(H220:BQ220,$H$9:$BQ$9,BT217)+SUMIFS(H222:BQ222,$H$9:$BQ$9,BT217)/$AR$2</f>
        <v>0</v>
      </c>
      <c r="BW217" s="347" t="str">
        <f>IFERROR((BR217-E216+((COUNTA(H221:BQ221)-COUNTIF(H221:BQ221,"R")-COUNT(H221:BQ221))*F216)),"")</f>
        <v/>
      </c>
      <c r="BX217" s="116"/>
      <c r="BY217" s="110"/>
    </row>
    <row r="218" spans="1:82" s="103" customFormat="1" ht="12" customHeight="1">
      <c r="B218" s="501"/>
      <c r="C218" s="504"/>
      <c r="D218" s="507"/>
      <c r="E218" s="510"/>
      <c r="F218" s="510"/>
      <c r="G218" s="114" t="s">
        <v>143</v>
      </c>
      <c r="H218" s="350"/>
      <c r="I218" s="351"/>
      <c r="J218" s="470"/>
      <c r="K218" s="471"/>
      <c r="L218" s="350"/>
      <c r="M218" s="351"/>
      <c r="N218" s="350"/>
      <c r="O218" s="351"/>
      <c r="P218" s="350"/>
      <c r="Q218" s="351"/>
      <c r="R218" s="350"/>
      <c r="S218" s="351"/>
      <c r="T218" s="350"/>
      <c r="U218" s="351"/>
      <c r="V218" s="350"/>
      <c r="W218" s="351"/>
      <c r="X218" s="470"/>
      <c r="Y218" s="471"/>
      <c r="Z218" s="350"/>
      <c r="AA218" s="351"/>
      <c r="AB218" s="350"/>
      <c r="AC218" s="351"/>
      <c r="AD218" s="350"/>
      <c r="AE218" s="351"/>
      <c r="AF218" s="350"/>
      <c r="AG218" s="351"/>
      <c r="AH218" s="350"/>
      <c r="AI218" s="351"/>
      <c r="AJ218" s="350"/>
      <c r="AK218" s="351"/>
      <c r="AL218" s="350"/>
      <c r="AM218" s="351"/>
      <c r="AN218" s="350"/>
      <c r="AO218" s="351"/>
      <c r="AP218" s="350"/>
      <c r="AQ218" s="351"/>
      <c r="AR218" s="350"/>
      <c r="AS218" s="351"/>
      <c r="AT218" s="350"/>
      <c r="AU218" s="351"/>
      <c r="AV218" s="350"/>
      <c r="AW218" s="351"/>
      <c r="AX218" s="350"/>
      <c r="AY218" s="351"/>
      <c r="AZ218" s="350"/>
      <c r="BA218" s="351"/>
      <c r="BB218" s="350"/>
      <c r="BC218" s="351"/>
      <c r="BD218" s="350"/>
      <c r="BE218" s="351"/>
      <c r="BF218" s="350"/>
      <c r="BG218" s="351"/>
      <c r="BH218" s="350"/>
      <c r="BI218" s="351"/>
      <c r="BJ218" s="470"/>
      <c r="BK218" s="471"/>
      <c r="BL218" s="470"/>
      <c r="BM218" s="471"/>
      <c r="BN218" s="350"/>
      <c r="BO218" s="351"/>
      <c r="BP218" s="350"/>
      <c r="BQ218" s="351"/>
      <c r="BR218" s="369" t="s">
        <v>144</v>
      </c>
      <c r="BS218" s="370"/>
      <c r="BT218" s="112">
        <v>2</v>
      </c>
      <c r="BU218" s="282">
        <f>SUMIFS(H219:BQ219,$H$9:$BQ$9,BT218)</f>
        <v>0</v>
      </c>
      <c r="BV218" s="282">
        <f>SUMIFS(H220:BQ220,$H$9:$BQ$9,BT218)+SUMIFS(H222:BQ222,$H$9:$BQ$9,BT218)/$AR$2</f>
        <v>0</v>
      </c>
      <c r="BW218" s="348"/>
      <c r="BX218" s="116"/>
      <c r="BY218" s="110"/>
    </row>
    <row r="219" spans="1:82" s="103" customFormat="1" ht="12" customHeight="1">
      <c r="B219" s="501"/>
      <c r="C219" s="504"/>
      <c r="D219" s="507"/>
      <c r="E219" s="510"/>
      <c r="F219" s="510"/>
      <c r="G219" s="114" t="s">
        <v>147</v>
      </c>
      <c r="H219" s="369">
        <f>IF(H217&lt;H216,(24*60-(H216*60+I216)+(H217*60+I217)-H218)/60,((H217*60+I217)-(H216*60+I216)-H218)/60)</f>
        <v>0</v>
      </c>
      <c r="I219" s="370"/>
      <c r="J219" s="472">
        <f>IF(J217&lt;J216,(24*60-(J216*60+K216)+(J217*60+K217)-J218)/60,((J217*60+K217)-(J216*60+K216)-J218)/60)</f>
        <v>0</v>
      </c>
      <c r="K219" s="473"/>
      <c r="L219" s="369">
        <f>IF(L217&lt;L216,(24*60-(L216*60+M216)+(L217*60+M217)-L218)/60,((L217*60+M217)-(L216*60+M216)-L218)/60)</f>
        <v>0</v>
      </c>
      <c r="M219" s="370"/>
      <c r="N219" s="369">
        <f>IF(N217&lt;N216,(24*60-(N216*60+O216)+(N217*60+O217)-N218)/60,((N217*60+O217)-(N216*60+O216)-N218)/60)</f>
        <v>0</v>
      </c>
      <c r="O219" s="370"/>
      <c r="P219" s="369">
        <f>IF(P217&lt;P216,(24*60-(P216*60+Q216)+(P217*60+Q217)-P218)/60,((P217*60+Q217)-(P216*60+Q216)-P218)/60)</f>
        <v>0</v>
      </c>
      <c r="Q219" s="370"/>
      <c r="R219" s="369">
        <f>IF(R217&lt;R216,(24*60-(R216*60+S216)+(R217*60+S217)-R218)/60,((R217*60+S217)-(R216*60+S216)-R218)/60)</f>
        <v>0</v>
      </c>
      <c r="S219" s="370"/>
      <c r="T219" s="369">
        <f>IF(T217&lt;T216,(24*60-(T216*60+U216)+(T217*60+U217)-T218)/60,((T217*60+U217)-(T216*60+U216)-T218)/60)</f>
        <v>0</v>
      </c>
      <c r="U219" s="370"/>
      <c r="V219" s="369">
        <f>IF(V217&lt;V216,(24*60-(V216*60+W216)+(V217*60+W217)-V218)/60,((V217*60+W217)-(V216*60+W216)-V218)/60)</f>
        <v>0</v>
      </c>
      <c r="W219" s="370"/>
      <c r="X219" s="472">
        <f>IF(X217&lt;X216,(24*60-(X216*60+Y216)+(X217*60+Y217)-X218)/60,((X217*60+Y217)-(X216*60+Y216)-X218)/60)</f>
        <v>0</v>
      </c>
      <c r="Y219" s="473"/>
      <c r="Z219" s="369">
        <f>IF(Z217&lt;Z216,(24*60-(Z216*60+AA216)+(Z217*60+AA217)-Z218)/60,((Z217*60+AA217)-(Z216*60+AA216)-Z218)/60)</f>
        <v>0</v>
      </c>
      <c r="AA219" s="370"/>
      <c r="AB219" s="369">
        <f>IF(AB217&lt;AB216,(24*60-(AB216*60+AC216)+(AB217*60+AC217)-AB218)/60,((AB217*60+AC217)-(AB216*60+AC216)-AB218)/60)</f>
        <v>0</v>
      </c>
      <c r="AC219" s="370"/>
      <c r="AD219" s="369">
        <f>IF(AD217&lt;AD216,(24*60-(AD216*60+AE216)+(AD217*60+AE217)-AD218)/60,((AD217*60+AE217)-(AD216*60+AE216)-AD218)/60)</f>
        <v>0</v>
      </c>
      <c r="AE219" s="370"/>
      <c r="AF219" s="369">
        <f>IF(AF217&lt;AF216,(24*60-(AF216*60+AG216)+(AF217*60+AG217)-AF218)/60,((AF217*60+AG217)-(AF216*60+AG216)-AF218)/60)</f>
        <v>0</v>
      </c>
      <c r="AG219" s="370"/>
      <c r="AH219" s="369">
        <f>IF(AH217&lt;AH216,(24*60-(AH216*60+AI216)+(AH217*60+AI217)-AH218)/60,((AH217*60+AI217)-(AH216*60+AI216)-AH218)/60)</f>
        <v>0</v>
      </c>
      <c r="AI219" s="370"/>
      <c r="AJ219" s="369">
        <f>IF(AJ217&lt;AJ216,(24*60-(AJ216*60+AK216)+(AJ217*60+AK217)-AJ218)/60,((AJ217*60+AK217)-(AJ216*60+AK216)-AJ218)/60)</f>
        <v>0</v>
      </c>
      <c r="AK219" s="370"/>
      <c r="AL219" s="369">
        <f>IF(AL217&lt;AL216,(24*60-(AL216*60+AM216)+(AL217*60+AM217)-AL218)/60,((AL217*60+AM217)-(AL216*60+AM216)-AL218)/60)</f>
        <v>0</v>
      </c>
      <c r="AM219" s="370"/>
      <c r="AN219" s="369">
        <f>IF(AN217&lt;AN216,(24*60-(AN216*60+AO216)+(AN217*60+AO217)-AN218)/60,((AN217*60+AO217)-(AN216*60+AO216)-AN218)/60)</f>
        <v>0</v>
      </c>
      <c r="AO219" s="370"/>
      <c r="AP219" s="369">
        <f>IF(AP217&lt;AP216,(24*60-(AP216*60+AQ216)+(AP217*60+AQ217)-AP218)/60,((AP217*60+AQ217)-(AP216*60+AQ216)-AP218)/60)</f>
        <v>0</v>
      </c>
      <c r="AQ219" s="370"/>
      <c r="AR219" s="369">
        <f>IF(AR217&lt;AR216,(24*60-(AR216*60+AS216)+(AR217*60+AS217)-AR218)/60,((AR217*60+AS217)-(AR216*60+AS216)-AR218)/60)</f>
        <v>0</v>
      </c>
      <c r="AS219" s="370"/>
      <c r="AT219" s="369">
        <f>IF(AT217&lt;AT216,(24*60-(AT216*60+AU216)+(AT217*60+AU217)-AT218)/60,((AT217*60+AU217)-(AT216*60+AU216)-AT218)/60)</f>
        <v>0</v>
      </c>
      <c r="AU219" s="370"/>
      <c r="AV219" s="369">
        <f>IF(AV217&lt;AV216,(24*60-(AV216*60+AW216)+(AV217*60+AW217)-AV218)/60,((AV217*60+AW217)-(AV216*60+AW216)-AV218)/60)</f>
        <v>0</v>
      </c>
      <c r="AW219" s="370"/>
      <c r="AX219" s="369">
        <f>IF(AX217&lt;AX216,(24*60-(AX216*60+AY216)+(AX217*60+AY217)-AX218)/60,((AX217*60+AY217)-(AX216*60+AY216)-AX218)/60)</f>
        <v>0</v>
      </c>
      <c r="AY219" s="370"/>
      <c r="AZ219" s="369">
        <f>IF(AZ217&lt;AZ216,(24*60-(AZ216*60+BA216)+(AZ217*60+BA217)-AZ218)/60,((AZ217*60+BA217)-(AZ216*60+BA216)-AZ218)/60)</f>
        <v>0</v>
      </c>
      <c r="BA219" s="370"/>
      <c r="BB219" s="369">
        <f>IF(BB217&lt;BB216,(24*60-(BB216*60+BC216)+(BB217*60+BC217)-BB218)/60,((BB217*60+BC217)-(BB216*60+BC216)-BB218)/60)</f>
        <v>0</v>
      </c>
      <c r="BC219" s="370"/>
      <c r="BD219" s="369">
        <f>IF(BD217&lt;BD216,(24*60-(BD216*60+BE216)+(BD217*60+BE217)-BD218)/60,((BD217*60+BE217)-(BD216*60+BE216)-BD218)/60)</f>
        <v>0</v>
      </c>
      <c r="BE219" s="370"/>
      <c r="BF219" s="369">
        <f>IF(BF217&lt;BF216,(24*60-(BF216*60+BG216)+(BF217*60+BG217)-BF218)/60,((BF217*60+BG217)-(BF216*60+BG216)-BF218)/60)</f>
        <v>0</v>
      </c>
      <c r="BG219" s="370"/>
      <c r="BH219" s="369">
        <f>IF(BH217&lt;BH216,(24*60-(BH216*60+BI216)+(BH217*60+BI217)-BH218)/60,((BH217*60+BI217)-(BH216*60+BI216)-BH218)/60)</f>
        <v>0</v>
      </c>
      <c r="BI219" s="370"/>
      <c r="BJ219" s="472">
        <f>IF(BJ217&lt;BJ216,(24*60-(BJ216*60+BK216)+(BJ217*60+BK217)-BJ218)/60,((BJ217*60+BK217)-(BJ216*60+BK216)-BJ218)/60)</f>
        <v>0</v>
      </c>
      <c r="BK219" s="473"/>
      <c r="BL219" s="472">
        <f>IF(BL217&lt;BL216,(24*60-(BL216*60+BM216)+(BL217*60+BM217)-BL218)/60,((BL217*60+BM217)-(BL216*60+BM216)-BL218)/60)</f>
        <v>0</v>
      </c>
      <c r="BM219" s="473"/>
      <c r="BN219" s="369">
        <f>IF(BN217&lt;BN216,(24*60-(BN216*60+BO216)+(BN217*60+BO217)-BN218)/60,((BN217*60+BO217)-(BN216*60+BO216)-BN218)/60)</f>
        <v>0</v>
      </c>
      <c r="BO219" s="370"/>
      <c r="BP219" s="369">
        <f>IF(BP217&lt;BP216,(24*60-(BP216*60+BQ216)+(BP217*60+BQ217)-BP218)/60,((BP217*60+BQ217)-(BP216*60+BQ216)-BP218)/60)</f>
        <v>0</v>
      </c>
      <c r="BQ219" s="370"/>
      <c r="BR219" s="380">
        <f>SUM(H220:BQ220)+SUM(H222:BP222)/$AR$2</f>
        <v>0</v>
      </c>
      <c r="BS219" s="380"/>
      <c r="BT219" s="112">
        <v>3</v>
      </c>
      <c r="BU219" s="282">
        <f>SUMIFS(H219:BQ219,$H$9:$BQ$9,BT219)</f>
        <v>0</v>
      </c>
      <c r="BV219" s="282">
        <f>SUMIFS(H220:BQ220,$H$9:$BQ$9,BT219)+SUMIFS(H222:BQ222,$H$9:$BQ$9,BT219)/$AR$2</f>
        <v>0</v>
      </c>
      <c r="BW219" s="349"/>
      <c r="BX219" s="116"/>
      <c r="BY219" s="110"/>
    </row>
    <row r="220" spans="1:82" s="103" customFormat="1" ht="12" customHeight="1">
      <c r="B220" s="501"/>
      <c r="C220" s="504"/>
      <c r="D220" s="507"/>
      <c r="E220" s="510"/>
      <c r="F220" s="510"/>
      <c r="G220" s="114" t="s">
        <v>148</v>
      </c>
      <c r="H220" s="373"/>
      <c r="I220" s="374"/>
      <c r="J220" s="474"/>
      <c r="K220" s="475"/>
      <c r="L220" s="373"/>
      <c r="M220" s="374"/>
      <c r="N220" s="373"/>
      <c r="O220" s="374"/>
      <c r="P220" s="373"/>
      <c r="Q220" s="374"/>
      <c r="R220" s="373"/>
      <c r="S220" s="374"/>
      <c r="T220" s="373"/>
      <c r="U220" s="374"/>
      <c r="V220" s="373"/>
      <c r="W220" s="374"/>
      <c r="X220" s="474"/>
      <c r="Y220" s="475"/>
      <c r="Z220" s="373"/>
      <c r="AA220" s="374"/>
      <c r="AB220" s="373"/>
      <c r="AC220" s="374"/>
      <c r="AD220" s="373"/>
      <c r="AE220" s="374"/>
      <c r="AF220" s="373"/>
      <c r="AG220" s="374"/>
      <c r="AH220" s="373"/>
      <c r="AI220" s="374"/>
      <c r="AJ220" s="373"/>
      <c r="AK220" s="374"/>
      <c r="AL220" s="373"/>
      <c r="AM220" s="374"/>
      <c r="AN220" s="373"/>
      <c r="AO220" s="374"/>
      <c r="AP220" s="373"/>
      <c r="AQ220" s="374"/>
      <c r="AR220" s="373"/>
      <c r="AS220" s="374"/>
      <c r="AT220" s="373"/>
      <c r="AU220" s="374"/>
      <c r="AV220" s="373"/>
      <c r="AW220" s="374"/>
      <c r="AX220" s="373"/>
      <c r="AY220" s="374"/>
      <c r="AZ220" s="373"/>
      <c r="BA220" s="374"/>
      <c r="BB220" s="373"/>
      <c r="BC220" s="374"/>
      <c r="BD220" s="373"/>
      <c r="BE220" s="374"/>
      <c r="BF220" s="373"/>
      <c r="BG220" s="374"/>
      <c r="BH220" s="373"/>
      <c r="BI220" s="374"/>
      <c r="BJ220" s="474"/>
      <c r="BK220" s="475"/>
      <c r="BL220" s="474"/>
      <c r="BM220" s="475"/>
      <c r="BN220" s="373"/>
      <c r="BO220" s="374"/>
      <c r="BP220" s="373"/>
      <c r="BQ220" s="374"/>
      <c r="BR220" s="380" t="s">
        <v>132</v>
      </c>
      <c r="BS220" s="380"/>
      <c r="BT220" s="112">
        <v>4</v>
      </c>
      <c r="BU220" s="282">
        <f>SUMIFS(H219:BQ219,$H$9:$BQ$9,BT220)</f>
        <v>0</v>
      </c>
      <c r="BV220" s="282">
        <f>SUMIFS(H220:BQ220,$H$9:$BQ$9,BT220)+SUMIFS(H222:BQ222,$H$9:$BQ$9,BT220)/$AR$2</f>
        <v>0</v>
      </c>
      <c r="BW220" s="115" t="s">
        <v>149</v>
      </c>
      <c r="BX220" s="111"/>
      <c r="BY220" s="110"/>
    </row>
    <row r="221" spans="1:82" s="103" customFormat="1" ht="12" customHeight="1">
      <c r="B221" s="501"/>
      <c r="C221" s="504"/>
      <c r="D221" s="507"/>
      <c r="E221" s="510"/>
      <c r="F221" s="510"/>
      <c r="G221" s="114" t="s">
        <v>150</v>
      </c>
      <c r="H221" s="404" t="s">
        <v>194</v>
      </c>
      <c r="I221" s="405"/>
      <c r="J221" s="404" t="s">
        <v>195</v>
      </c>
      <c r="K221" s="405"/>
      <c r="L221" s="404" t="s">
        <v>195</v>
      </c>
      <c r="M221" s="405"/>
      <c r="N221" s="404" t="s">
        <v>194</v>
      </c>
      <c r="O221" s="405"/>
      <c r="P221" s="404" t="s">
        <v>194</v>
      </c>
      <c r="Q221" s="405"/>
      <c r="R221" s="404" t="s">
        <v>194</v>
      </c>
      <c r="S221" s="405"/>
      <c r="T221" s="404" t="s">
        <v>194</v>
      </c>
      <c r="U221" s="405"/>
      <c r="V221" s="404" t="s">
        <v>194</v>
      </c>
      <c r="W221" s="405"/>
      <c r="X221" s="404" t="s">
        <v>195</v>
      </c>
      <c r="Y221" s="405"/>
      <c r="Z221" s="404" t="s">
        <v>195</v>
      </c>
      <c r="AA221" s="405"/>
      <c r="AB221" s="404" t="s">
        <v>194</v>
      </c>
      <c r="AC221" s="405"/>
      <c r="AD221" s="404" t="s">
        <v>194</v>
      </c>
      <c r="AE221" s="405"/>
      <c r="AF221" s="404" t="s">
        <v>194</v>
      </c>
      <c r="AG221" s="405"/>
      <c r="AH221" s="404" t="s">
        <v>194</v>
      </c>
      <c r="AI221" s="405"/>
      <c r="AJ221" s="404" t="s">
        <v>194</v>
      </c>
      <c r="AK221" s="405"/>
      <c r="AL221" s="404" t="s">
        <v>195</v>
      </c>
      <c r="AM221" s="405"/>
      <c r="AN221" s="404" t="s">
        <v>195</v>
      </c>
      <c r="AO221" s="405"/>
      <c r="AP221" s="404" t="s">
        <v>194</v>
      </c>
      <c r="AQ221" s="405"/>
      <c r="AR221" s="404" t="s">
        <v>194</v>
      </c>
      <c r="AS221" s="405"/>
      <c r="AT221" s="404" t="s">
        <v>194</v>
      </c>
      <c r="AU221" s="405"/>
      <c r="AV221" s="404" t="s">
        <v>194</v>
      </c>
      <c r="AW221" s="405"/>
      <c r="AX221" s="404" t="s">
        <v>194</v>
      </c>
      <c r="AY221" s="405"/>
      <c r="AZ221" s="404" t="s">
        <v>195</v>
      </c>
      <c r="BA221" s="405"/>
      <c r="BB221" s="404" t="s">
        <v>195</v>
      </c>
      <c r="BC221" s="405"/>
      <c r="BD221" s="404" t="s">
        <v>194</v>
      </c>
      <c r="BE221" s="405"/>
      <c r="BF221" s="404" t="s">
        <v>194</v>
      </c>
      <c r="BG221" s="405"/>
      <c r="BH221" s="404" t="s">
        <v>194</v>
      </c>
      <c r="BI221" s="405"/>
      <c r="BJ221" s="404" t="s">
        <v>194</v>
      </c>
      <c r="BK221" s="405"/>
      <c r="BL221" s="404" t="s">
        <v>194</v>
      </c>
      <c r="BM221" s="405"/>
      <c r="BN221" s="404" t="s">
        <v>195</v>
      </c>
      <c r="BO221" s="405"/>
      <c r="BP221" s="404" t="s">
        <v>195</v>
      </c>
      <c r="BQ221" s="405"/>
      <c r="BR221" s="113" t="s">
        <v>151</v>
      </c>
      <c r="BS221" s="282">
        <f>SUMIF($H$5:$BQ$5,1,H219:BQ219)-SUMIFS(H219:BQ219,$H$4:$BQ$4,1,$H$5:$BQ$5,1)</f>
        <v>0</v>
      </c>
      <c r="BT221" s="112">
        <v>5</v>
      </c>
      <c r="BU221" s="282">
        <f>SUMIFS(H219:BQ219,$H$9:$BQ$9,BT221)</f>
        <v>0</v>
      </c>
      <c r="BV221" s="282">
        <f>SUMIFS(H220:BQ220,$H$9:$BQ$9,BT221)+SUMIFS(H222:BQ222,$H$9:$BQ$9,BT221)/$AR$2</f>
        <v>0</v>
      </c>
      <c r="BW221" s="347">
        <f>BR219-SUMIFS(H219:BQ219,H221:BQ221,"&lt;&gt;"&amp;0)</f>
        <v>0</v>
      </c>
      <c r="BX221" s="111"/>
      <c r="BY221" s="110"/>
    </row>
    <row r="222" spans="1:82" s="103" customFormat="1" ht="12" customHeight="1" thickBot="1">
      <c r="A222" s="103" t="str">
        <f>B216</f>
        <v>EQUIPIER</v>
      </c>
      <c r="B222" s="502"/>
      <c r="C222" s="505"/>
      <c r="D222" s="508"/>
      <c r="E222" s="511"/>
      <c r="F222" s="511"/>
      <c r="G222" s="109" t="s">
        <v>152</v>
      </c>
      <c r="H222" s="378"/>
      <c r="I222" s="379"/>
      <c r="J222" s="476"/>
      <c r="K222" s="477"/>
      <c r="L222" s="378"/>
      <c r="M222" s="379"/>
      <c r="N222" s="378"/>
      <c r="O222" s="379"/>
      <c r="P222" s="378"/>
      <c r="Q222" s="379"/>
      <c r="R222" s="378"/>
      <c r="S222" s="379"/>
      <c r="T222" s="378"/>
      <c r="U222" s="379"/>
      <c r="V222" s="378"/>
      <c r="W222" s="379"/>
      <c r="X222" s="476"/>
      <c r="Y222" s="477"/>
      <c r="Z222" s="378"/>
      <c r="AA222" s="379"/>
      <c r="AB222" s="378"/>
      <c r="AC222" s="379"/>
      <c r="AD222" s="378"/>
      <c r="AE222" s="379"/>
      <c r="AF222" s="378"/>
      <c r="AG222" s="379"/>
      <c r="AH222" s="378"/>
      <c r="AI222" s="379"/>
      <c r="AJ222" s="378"/>
      <c r="AK222" s="379"/>
      <c r="AL222" s="378"/>
      <c r="AM222" s="379"/>
      <c r="AN222" s="378"/>
      <c r="AO222" s="379"/>
      <c r="AP222" s="378"/>
      <c r="AQ222" s="379"/>
      <c r="AR222" s="378"/>
      <c r="AS222" s="379"/>
      <c r="AT222" s="378"/>
      <c r="AU222" s="379"/>
      <c r="AV222" s="378"/>
      <c r="AW222" s="379"/>
      <c r="AX222" s="378"/>
      <c r="AY222" s="379"/>
      <c r="AZ222" s="378"/>
      <c r="BA222" s="379"/>
      <c r="BB222" s="378"/>
      <c r="BC222" s="379"/>
      <c r="BD222" s="378"/>
      <c r="BE222" s="379"/>
      <c r="BF222" s="378"/>
      <c r="BG222" s="379"/>
      <c r="BH222" s="378"/>
      <c r="BI222" s="379"/>
      <c r="BJ222" s="476"/>
      <c r="BK222" s="477"/>
      <c r="BL222" s="476"/>
      <c r="BM222" s="477"/>
      <c r="BN222" s="378"/>
      <c r="BO222" s="379"/>
      <c r="BP222" s="378"/>
      <c r="BQ222" s="379"/>
      <c r="BR222" s="108" t="s">
        <v>82</v>
      </c>
      <c r="BS222" s="106">
        <f>SUMIF($H$4:$BP$4,1,H219:BQ219)</f>
        <v>0</v>
      </c>
      <c r="BT222" s="107">
        <v>6</v>
      </c>
      <c r="BU222" s="106">
        <f>SUMIFS(H219:BQ219,$H$9:$BQ$9,BT222)</f>
        <v>0</v>
      </c>
      <c r="BV222" s="106">
        <f>SUMIFS(H219:BQ219,$H$9:$BQ$9,BT222)+SUMIFS(H220:BQ220,$H$9:$BQ$9,BT222)</f>
        <v>0</v>
      </c>
      <c r="BW222" s="377"/>
      <c r="BX222" s="105"/>
      <c r="BY222" s="104"/>
    </row>
    <row r="223" spans="1:82" s="103" customFormat="1" ht="12" customHeight="1">
      <c r="A223" s="103" t="str">
        <f>B223</f>
        <v>CHEF D'EQUIPE</v>
      </c>
      <c r="B223" s="406" t="s">
        <v>172</v>
      </c>
      <c r="C223" s="424" t="s">
        <v>123</v>
      </c>
      <c r="D223" s="412"/>
      <c r="E223" s="418">
        <v>151.66999999999999</v>
      </c>
      <c r="F223" s="418">
        <f>IFERROR(VLOOKUP(E223,$CN$3:$CP$15,2,FALSE),"")</f>
        <v>7</v>
      </c>
      <c r="G223" s="122" t="s">
        <v>131</v>
      </c>
      <c r="H223" s="121"/>
      <c r="I223" s="121"/>
      <c r="J223" s="121"/>
      <c r="K223" s="121"/>
      <c r="L223" s="121"/>
      <c r="M223" s="121"/>
      <c r="N223" s="121">
        <v>9</v>
      </c>
      <c r="O223" s="121"/>
      <c r="P223" s="121">
        <v>9</v>
      </c>
      <c r="Q223" s="121"/>
      <c r="R223" s="121">
        <v>9</v>
      </c>
      <c r="S223" s="121"/>
      <c r="T223" s="121">
        <v>9</v>
      </c>
      <c r="U223" s="121"/>
      <c r="V223" s="121"/>
      <c r="W223" s="121"/>
      <c r="X223" s="121"/>
      <c r="Y223" s="121"/>
      <c r="Z223" s="121"/>
      <c r="AA223" s="121"/>
      <c r="AB223" s="121">
        <v>9</v>
      </c>
      <c r="AC223" s="121"/>
      <c r="AD223" s="121">
        <v>9</v>
      </c>
      <c r="AE223" s="121"/>
      <c r="AF223" s="121">
        <v>9</v>
      </c>
      <c r="AG223" s="121"/>
      <c r="AH223" s="121"/>
      <c r="AI223" s="121"/>
      <c r="AJ223" s="121"/>
      <c r="AK223" s="121"/>
      <c r="AL223" s="121"/>
      <c r="AM223" s="121"/>
      <c r="AN223" s="121"/>
      <c r="AO223" s="121"/>
      <c r="AP223" s="121"/>
      <c r="AQ223" s="121"/>
      <c r="AR223" s="121"/>
      <c r="AS223" s="121"/>
      <c r="AT223" s="121"/>
      <c r="AU223" s="121"/>
      <c r="AV223" s="121"/>
      <c r="AW223" s="121"/>
      <c r="AX223" s="121"/>
      <c r="AY223" s="121"/>
      <c r="AZ223" s="121"/>
      <c r="BA223" s="121"/>
      <c r="BB223" s="121"/>
      <c r="BC223" s="121"/>
      <c r="BD223" s="121"/>
      <c r="BE223" s="121"/>
      <c r="BF223" s="121"/>
      <c r="BG223" s="121"/>
      <c r="BH223" s="121"/>
      <c r="BI223" s="121"/>
      <c r="BJ223" s="121"/>
      <c r="BK223" s="121"/>
      <c r="BL223" s="121">
        <v>9</v>
      </c>
      <c r="BM223" s="121"/>
      <c r="BN223" s="121">
        <v>9</v>
      </c>
      <c r="BO223" s="121"/>
      <c r="BP223" s="121">
        <v>9</v>
      </c>
      <c r="BQ223" s="121"/>
      <c r="BR223" s="367" t="s">
        <v>132</v>
      </c>
      <c r="BS223" s="368"/>
      <c r="BT223" s="120" t="s">
        <v>117</v>
      </c>
      <c r="BU223" s="120" t="s">
        <v>133</v>
      </c>
      <c r="BV223" s="120" t="s">
        <v>134</v>
      </c>
      <c r="BW223" s="118" t="s">
        <v>135</v>
      </c>
      <c r="BX223" s="119"/>
      <c r="BY223" s="118"/>
      <c r="CB223" s="101"/>
      <c r="CC223" s="101"/>
      <c r="CD223" s="101"/>
    </row>
    <row r="224" spans="1:82" s="103" customFormat="1" ht="12" customHeight="1">
      <c r="B224" s="407"/>
      <c r="C224" s="425"/>
      <c r="D224" s="413"/>
      <c r="E224" s="419"/>
      <c r="F224" s="419"/>
      <c r="G224" s="114" t="s">
        <v>140</v>
      </c>
      <c r="H224" s="117"/>
      <c r="I224" s="117"/>
      <c r="J224" s="117"/>
      <c r="K224" s="117"/>
      <c r="L224" s="117"/>
      <c r="M224" s="117"/>
      <c r="N224" s="117">
        <v>17</v>
      </c>
      <c r="O224" s="117"/>
      <c r="P224" s="117">
        <v>17</v>
      </c>
      <c r="Q224" s="117"/>
      <c r="R224" s="117">
        <v>17</v>
      </c>
      <c r="S224" s="117"/>
      <c r="T224" s="117">
        <v>17</v>
      </c>
      <c r="U224" s="117"/>
      <c r="V224" s="117"/>
      <c r="W224" s="117"/>
      <c r="X224" s="117"/>
      <c r="Y224" s="117"/>
      <c r="Z224" s="117"/>
      <c r="AA224" s="117"/>
      <c r="AB224" s="117">
        <v>17</v>
      </c>
      <c r="AC224" s="117"/>
      <c r="AD224" s="117">
        <v>17</v>
      </c>
      <c r="AE224" s="117"/>
      <c r="AF224" s="117">
        <v>17</v>
      </c>
      <c r="AG224" s="117"/>
      <c r="AH224" s="117"/>
      <c r="AI224" s="117"/>
      <c r="AJ224" s="117"/>
      <c r="AK224" s="117"/>
      <c r="AL224" s="117"/>
      <c r="AM224" s="117"/>
      <c r="AN224" s="117"/>
      <c r="AO224" s="117"/>
      <c r="AP224" s="117"/>
      <c r="AQ224" s="117"/>
      <c r="AR224" s="117"/>
      <c r="AS224" s="117"/>
      <c r="AT224" s="117"/>
      <c r="AU224" s="117"/>
      <c r="AV224" s="117"/>
      <c r="AW224" s="117"/>
      <c r="AX224" s="117"/>
      <c r="AY224" s="117"/>
      <c r="AZ224" s="117"/>
      <c r="BA224" s="117"/>
      <c r="BB224" s="117"/>
      <c r="BC224" s="117"/>
      <c r="BD224" s="117"/>
      <c r="BE224" s="117"/>
      <c r="BF224" s="117"/>
      <c r="BG224" s="117"/>
      <c r="BH224" s="117"/>
      <c r="BI224" s="117"/>
      <c r="BJ224" s="117"/>
      <c r="BK224" s="117"/>
      <c r="BL224" s="117">
        <v>17</v>
      </c>
      <c r="BM224" s="117"/>
      <c r="BN224" s="117">
        <v>17</v>
      </c>
      <c r="BO224" s="117"/>
      <c r="BP224" s="117">
        <v>17</v>
      </c>
      <c r="BQ224" s="117"/>
      <c r="BR224" s="369">
        <f>SUM(H226:BQ226)</f>
        <v>70</v>
      </c>
      <c r="BS224" s="370"/>
      <c r="BT224" s="112">
        <v>1</v>
      </c>
      <c r="BU224" s="282">
        <f>SUMIFS(H226:BQ226,$H$9:$BQ$9,BT224)</f>
        <v>0</v>
      </c>
      <c r="BV224" s="282">
        <f>SUMIFS(H227:BQ227,$H$9:$BQ$9,BT224)+SUMIFS(H229:BQ229,$H$9:$BQ$9,BT224)/$AR$2</f>
        <v>0</v>
      </c>
      <c r="BW224" s="347">
        <f>IFERROR((BR224-E223+((COUNTA(H228:BQ228)-COUNTIF(H228:BQ228,"R")-COUNT(H228:BQ228))*F223)),"")</f>
        <v>2.3300000000000125</v>
      </c>
      <c r="BX224" s="116"/>
      <c r="BY224" s="110"/>
    </row>
    <row r="225" spans="1:82" s="103" customFormat="1" ht="12" customHeight="1">
      <c r="B225" s="407"/>
      <c r="C225" s="425"/>
      <c r="D225" s="413"/>
      <c r="E225" s="419"/>
      <c r="F225" s="419"/>
      <c r="G225" s="114" t="s">
        <v>143</v>
      </c>
      <c r="H225" s="350"/>
      <c r="I225" s="351"/>
      <c r="J225" s="350"/>
      <c r="K225" s="351"/>
      <c r="L225" s="350"/>
      <c r="M225" s="351"/>
      <c r="N225" s="350">
        <v>60</v>
      </c>
      <c r="O225" s="351"/>
      <c r="P225" s="350">
        <v>60</v>
      </c>
      <c r="Q225" s="351"/>
      <c r="R225" s="350">
        <v>60</v>
      </c>
      <c r="S225" s="351"/>
      <c r="T225" s="350">
        <v>60</v>
      </c>
      <c r="U225" s="351"/>
      <c r="V225" s="350"/>
      <c r="W225" s="351"/>
      <c r="X225" s="350"/>
      <c r="Y225" s="351"/>
      <c r="Z225" s="350"/>
      <c r="AA225" s="351"/>
      <c r="AB225" s="350">
        <v>60</v>
      </c>
      <c r="AC225" s="351"/>
      <c r="AD225" s="350">
        <v>60</v>
      </c>
      <c r="AE225" s="351"/>
      <c r="AF225" s="350">
        <v>60</v>
      </c>
      <c r="AG225" s="351"/>
      <c r="AH225" s="350"/>
      <c r="AI225" s="351"/>
      <c r="AJ225" s="350"/>
      <c r="AK225" s="351"/>
      <c r="AL225" s="350"/>
      <c r="AM225" s="351"/>
      <c r="AN225" s="350"/>
      <c r="AO225" s="351"/>
      <c r="AP225" s="350"/>
      <c r="AQ225" s="351"/>
      <c r="AR225" s="350"/>
      <c r="AS225" s="351"/>
      <c r="AT225" s="350"/>
      <c r="AU225" s="351"/>
      <c r="AV225" s="350"/>
      <c r="AW225" s="351"/>
      <c r="AX225" s="350"/>
      <c r="AY225" s="351"/>
      <c r="AZ225" s="350"/>
      <c r="BA225" s="351"/>
      <c r="BB225" s="350"/>
      <c r="BC225" s="351"/>
      <c r="BD225" s="350"/>
      <c r="BE225" s="351"/>
      <c r="BF225" s="350"/>
      <c r="BG225" s="351"/>
      <c r="BH225" s="350"/>
      <c r="BI225" s="351"/>
      <c r="BJ225" s="350"/>
      <c r="BK225" s="351"/>
      <c r="BL225" s="350">
        <v>60</v>
      </c>
      <c r="BM225" s="351"/>
      <c r="BN225" s="350">
        <v>60</v>
      </c>
      <c r="BO225" s="351"/>
      <c r="BP225" s="350">
        <v>60</v>
      </c>
      <c r="BQ225" s="351"/>
      <c r="BR225" s="369" t="s">
        <v>144</v>
      </c>
      <c r="BS225" s="370"/>
      <c r="BT225" s="112">
        <v>2</v>
      </c>
      <c r="BU225" s="282">
        <f>SUMIFS(H226:BQ226,$H$9:$BQ$9,BT225)</f>
        <v>28</v>
      </c>
      <c r="BV225" s="282">
        <f>SUMIFS(H227:BQ227,$H$9:$BQ$9,BT225)+SUMIFS(H229:BQ229,$H$9:$BQ$9,BT225)/$AR$2</f>
        <v>28</v>
      </c>
      <c r="BW225" s="348"/>
      <c r="BX225" s="116"/>
      <c r="BY225" s="110"/>
    </row>
    <row r="226" spans="1:82" s="103" customFormat="1" ht="12" customHeight="1">
      <c r="B226" s="407"/>
      <c r="C226" s="425"/>
      <c r="D226" s="413"/>
      <c r="E226" s="419"/>
      <c r="F226" s="419"/>
      <c r="G226" s="114" t="s">
        <v>147</v>
      </c>
      <c r="H226" s="369">
        <f>IF(H224&lt;H223,(24*60-(H223*60+I223)+(H224*60+I224)-H225)/60,((H224*60+I224)-(H223*60+I223)-H225)/60)</f>
        <v>0</v>
      </c>
      <c r="I226" s="370"/>
      <c r="J226" s="369">
        <f>IF(J224&lt;J223,(24*60-(J223*60+K223)+(J224*60+K224)-J225)/60,((J224*60+K224)-(J223*60+K223)-J225)/60)</f>
        <v>0</v>
      </c>
      <c r="K226" s="370"/>
      <c r="L226" s="369">
        <f>IF(L224&lt;L223,(24*60-(L223*60+M223)+(L224*60+M224)-L225)/60,((L224*60+M224)-(L223*60+M223)-L225)/60)</f>
        <v>0</v>
      </c>
      <c r="M226" s="370"/>
      <c r="N226" s="369">
        <f>IF(N224&lt;N223,(24*60-(N223*60+O223)+(N224*60+O224)-N225)/60,((N224*60+O224)-(N223*60+O223)-N225)/60)</f>
        <v>7</v>
      </c>
      <c r="O226" s="370"/>
      <c r="P226" s="369">
        <f>IF(P224&lt;P223,(24*60-(P223*60+Q223)+(P224*60+Q224)-P225)/60,((P224*60+Q224)-(P223*60+Q223)-P225)/60)</f>
        <v>7</v>
      </c>
      <c r="Q226" s="370"/>
      <c r="R226" s="369">
        <f>IF(R224&lt;R223,(24*60-(R223*60+S223)+(R224*60+S224)-R225)/60,((R224*60+S224)-(R223*60+S223)-R225)/60)</f>
        <v>7</v>
      </c>
      <c r="S226" s="370"/>
      <c r="T226" s="369">
        <f>IF(T224&lt;T223,(24*60-(T223*60+U223)+(T224*60+U224)-T225)/60,((T224*60+U224)-(T223*60+U223)-T225)/60)</f>
        <v>7</v>
      </c>
      <c r="U226" s="370"/>
      <c r="V226" s="369">
        <f>IF(V224&lt;V223,(24*60-(V223*60+W223)+(V224*60+W224)-V225)/60,((V224*60+W224)-(V223*60+W223)-V225)/60)</f>
        <v>0</v>
      </c>
      <c r="W226" s="370"/>
      <c r="X226" s="369">
        <f>IF(X224&lt;X223,(24*60-(X223*60+Y223)+(X224*60+Y224)-X225)/60,((X224*60+Y224)-(X223*60+Y223)-X225)/60)</f>
        <v>0</v>
      </c>
      <c r="Y226" s="370"/>
      <c r="Z226" s="369">
        <f>IF(Z224&lt;Z223,(24*60-(Z223*60+AA223)+(Z224*60+AA224)-Z225)/60,((Z224*60+AA224)-(Z223*60+AA223)-Z225)/60)</f>
        <v>0</v>
      </c>
      <c r="AA226" s="370"/>
      <c r="AB226" s="369">
        <v>7</v>
      </c>
      <c r="AC226" s="370"/>
      <c r="AD226" s="369">
        <f>IF(AD224&lt;AD223,(24*60-(AD223*60+AE223)+(AD224*60+AE224)-AD225)/60,((AD224*60+AE224)-(AD223*60+AE223)-AD225)/60)</f>
        <v>7</v>
      </c>
      <c r="AE226" s="370"/>
      <c r="AF226" s="369">
        <f>IF(AF224&lt;AF223,(24*60-(AF223*60+AG223)+(AF224*60+AG224)-AF225)/60,((AF224*60+AG224)-(AF223*60+AG223)-AF225)/60)</f>
        <v>7</v>
      </c>
      <c r="AG226" s="370"/>
      <c r="AH226" s="369">
        <f>IF(AH224&lt;AH223,(24*60-(AH223*60+AI223)+(AH224*60+AI224)-AH225)/60,((AH224*60+AI224)-(AH223*60+AI223)-AH225)/60)</f>
        <v>0</v>
      </c>
      <c r="AI226" s="370"/>
      <c r="AJ226" s="369">
        <f>IF(AJ224&lt;AJ223,(24*60-(AJ223*60+AK223)+(AJ224*60+AK224)-AJ225)/60,((AJ224*60+AK224)-(AJ223*60+AK223)-AJ225)/60)</f>
        <v>0</v>
      </c>
      <c r="AK226" s="370"/>
      <c r="AL226" s="369">
        <f>IF(AL224&lt;AL223,(24*60-(AL223*60+AM223)+(AL224*60+AM224)-AL225)/60,((AL224*60+AM224)-(AL223*60+AM223)-AL225)/60)</f>
        <v>0</v>
      </c>
      <c r="AM226" s="370"/>
      <c r="AN226" s="369">
        <f>IF(AN224&lt;AN223,(24*60-(AN223*60+AO223)+(AN224*60+AO224)-AN225)/60,((AN224*60+AO224)-(AN223*60+AO223)-AN225)/60)</f>
        <v>0</v>
      </c>
      <c r="AO226" s="370"/>
      <c r="AP226" s="369">
        <f>IF(AP224&lt;AP223,(24*60-(AP223*60+AQ223)+(AP224*60+AQ224)-AP225)/60,((AP224*60+AQ224)-(AP223*60+AQ223)-AP225)/60)</f>
        <v>0</v>
      </c>
      <c r="AQ226" s="370"/>
      <c r="AR226" s="369">
        <f>IF(AR224&lt;AR223,(24*60-(AR223*60+AS223)+(AR224*60+AS224)-AR225)/60,((AR224*60+AS224)-(AR223*60+AS223)-AR225)/60)</f>
        <v>0</v>
      </c>
      <c r="AS226" s="370"/>
      <c r="AT226" s="369">
        <f>IF(AT224&lt;AT223,(24*60-(AT223*60+AU223)+(AT224*60+AU224)-AT225)/60,((AT224*60+AU224)-(AT223*60+AU223)-AT225)/60)</f>
        <v>0</v>
      </c>
      <c r="AU226" s="370"/>
      <c r="AV226" s="369">
        <f>IF(AV224&lt;AV223,(24*60-(AV223*60+AW223)+(AV224*60+AW224)-AV225)/60,((AV224*60+AW224)-(AV223*60+AW223)-AV225)/60)</f>
        <v>0</v>
      </c>
      <c r="AW226" s="370"/>
      <c r="AX226" s="369">
        <f>IF(AX224&lt;AX223,(24*60-(AX223*60+AY223)+(AX224*60+AY224)-AX225)/60,((AX224*60+AY224)-(AX223*60+AY223)-AX225)/60)</f>
        <v>0</v>
      </c>
      <c r="AY226" s="370"/>
      <c r="AZ226" s="369">
        <f>IF(AZ224&lt;AZ223,(24*60-(AZ223*60+BA223)+(AZ224*60+BA224)-AZ225)/60,((AZ224*60+BA224)-(AZ223*60+BA223)-AZ225)/60)</f>
        <v>0</v>
      </c>
      <c r="BA226" s="370"/>
      <c r="BB226" s="369">
        <f>IF(BB224&lt;BB223,(24*60-(BB223*60+BC223)+(BB224*60+BC224)-BB225)/60,((BB224*60+BC224)-(BB223*60+BC223)-BB225)/60)</f>
        <v>0</v>
      </c>
      <c r="BC226" s="370"/>
      <c r="BD226" s="369">
        <f>IF(BD224&lt;BD223,(24*60-(BD223*60+BE223)+(BD224*60+BE224)-BD225)/60,((BD224*60+BE224)-(BD223*60+BE223)-BD225)/60)</f>
        <v>0</v>
      </c>
      <c r="BE226" s="370"/>
      <c r="BF226" s="369">
        <f>IF(BF224&lt;BF223,(24*60-(BF223*60+BG223)+(BF224*60+BG224)-BF225)/60,((BF224*60+BG224)-(BF223*60+BG223)-BF225)/60)</f>
        <v>0</v>
      </c>
      <c r="BG226" s="370"/>
      <c r="BH226" s="369">
        <f>IF(BH224&lt;BH223,(24*60-(BH223*60+BI223)+(BH224*60+BI224)-BH225)/60,((BH224*60+BI224)-(BH223*60+BI223)-BH225)/60)</f>
        <v>0</v>
      </c>
      <c r="BI226" s="370"/>
      <c r="BJ226" s="369">
        <f>IF(BJ224&lt;BJ223,(24*60-(BJ223*60+BK223)+(BJ224*60+BK224)-BJ225)/60,((BJ224*60+BK224)-(BJ223*60+BK223)-BJ225)/60)</f>
        <v>0</v>
      </c>
      <c r="BK226" s="370"/>
      <c r="BL226" s="369">
        <f>IF(BL224&lt;BL223,(24*60-(BL223*60+BM223)+(BL224*60+BM224)-BL225)/60,((BL224*60+BM224)-(BL223*60+BM223)-BL225)/60)</f>
        <v>7</v>
      </c>
      <c r="BM226" s="370"/>
      <c r="BN226" s="369">
        <f>IF(BN224&lt;BN223,(24*60-(BN223*60+BO223)+(BN224*60+BO224)-BN225)/60,((BN224*60+BO224)-(BN223*60+BO223)-BN225)/60)</f>
        <v>7</v>
      </c>
      <c r="BO226" s="370"/>
      <c r="BP226" s="369">
        <f>IF(BP224&lt;BP223,(24*60-(BP223*60+BQ223)+(BP224*60+BQ224)-BP225)/60,((BP224*60+BQ224)-(BP223*60+BQ223)-BP225)/60)</f>
        <v>7</v>
      </c>
      <c r="BQ226" s="370"/>
      <c r="BR226" s="380">
        <f>SUM(H227:BQ227)+SUM(H229:BP229)/$AR$2</f>
        <v>70</v>
      </c>
      <c r="BS226" s="380"/>
      <c r="BT226" s="112">
        <v>3</v>
      </c>
      <c r="BU226" s="282">
        <f>SUMIFS(H226:BQ226,$H$9:$BQ$9,BT226)</f>
        <v>21</v>
      </c>
      <c r="BV226" s="282">
        <f>SUMIFS(H227:BQ227,$H$9:$BQ$9,BT226)+SUMIFS(H229:BQ229,$H$9:$BQ$9,BT226)/$AR$2</f>
        <v>21</v>
      </c>
      <c r="BW226" s="349"/>
      <c r="BX226" s="116"/>
      <c r="BY226" s="110"/>
    </row>
    <row r="227" spans="1:82" s="103" customFormat="1" ht="12" customHeight="1">
      <c r="B227" s="407"/>
      <c r="C227" s="425"/>
      <c r="D227" s="413"/>
      <c r="E227" s="419"/>
      <c r="F227" s="419"/>
      <c r="G227" s="114" t="s">
        <v>148</v>
      </c>
      <c r="H227" s="373"/>
      <c r="I227" s="374"/>
      <c r="J227" s="373"/>
      <c r="K227" s="374"/>
      <c r="L227" s="373"/>
      <c r="M227" s="374"/>
      <c r="N227" s="373">
        <v>7</v>
      </c>
      <c r="O227" s="374"/>
      <c r="P227" s="373">
        <v>7</v>
      </c>
      <c r="Q227" s="374"/>
      <c r="R227" s="373">
        <v>7</v>
      </c>
      <c r="S227" s="374"/>
      <c r="T227" s="373">
        <v>7</v>
      </c>
      <c r="U227" s="374"/>
      <c r="V227" s="373"/>
      <c r="W227" s="374"/>
      <c r="X227" s="373"/>
      <c r="Y227" s="374"/>
      <c r="Z227" s="373"/>
      <c r="AA227" s="374"/>
      <c r="AB227" s="373">
        <v>7</v>
      </c>
      <c r="AC227" s="374"/>
      <c r="AD227" s="373">
        <v>7</v>
      </c>
      <c r="AE227" s="374"/>
      <c r="AF227" s="373">
        <v>7</v>
      </c>
      <c r="AG227" s="374"/>
      <c r="AH227" s="373"/>
      <c r="AI227" s="374"/>
      <c r="AJ227" s="373"/>
      <c r="AK227" s="374"/>
      <c r="AL227" s="373"/>
      <c r="AM227" s="374"/>
      <c r="AN227" s="373"/>
      <c r="AO227" s="374"/>
      <c r="AP227" s="373"/>
      <c r="AQ227" s="374"/>
      <c r="AR227" s="373"/>
      <c r="AS227" s="374"/>
      <c r="AT227" s="373"/>
      <c r="AU227" s="374"/>
      <c r="AV227" s="373"/>
      <c r="AW227" s="374"/>
      <c r="AX227" s="373"/>
      <c r="AY227" s="374"/>
      <c r="AZ227" s="373"/>
      <c r="BA227" s="374"/>
      <c r="BB227" s="373"/>
      <c r="BC227" s="374"/>
      <c r="BD227" s="373"/>
      <c r="BE227" s="374"/>
      <c r="BF227" s="373"/>
      <c r="BG227" s="374"/>
      <c r="BH227" s="373"/>
      <c r="BI227" s="374"/>
      <c r="BJ227" s="373"/>
      <c r="BK227" s="374"/>
      <c r="BL227" s="373">
        <v>7</v>
      </c>
      <c r="BM227" s="374"/>
      <c r="BN227" s="373">
        <v>7</v>
      </c>
      <c r="BO227" s="374"/>
      <c r="BP227" s="373">
        <v>7</v>
      </c>
      <c r="BQ227" s="374"/>
      <c r="BR227" s="380" t="s">
        <v>132</v>
      </c>
      <c r="BS227" s="380"/>
      <c r="BT227" s="112">
        <v>4</v>
      </c>
      <c r="BU227" s="282">
        <f>SUMIFS(H226:BQ226,$H$9:$BQ$9,BT227)</f>
        <v>0</v>
      </c>
      <c r="BV227" s="282">
        <f>SUMIFS(H227:BQ227,$H$9:$BQ$9,BT227)+SUMIFS(H229:BQ229,$H$9:$BQ$9,BT227)/$AR$2</f>
        <v>0</v>
      </c>
      <c r="BW227" s="115" t="s">
        <v>149</v>
      </c>
      <c r="BX227" s="111"/>
      <c r="BY227" s="110"/>
    </row>
    <row r="228" spans="1:82" s="103" customFormat="1" ht="12" customHeight="1">
      <c r="B228" s="407"/>
      <c r="C228" s="425"/>
      <c r="D228" s="413"/>
      <c r="E228" s="419"/>
      <c r="F228" s="419"/>
      <c r="G228" s="114" t="s">
        <v>150</v>
      </c>
      <c r="H228" s="350" t="s">
        <v>197</v>
      </c>
      <c r="I228" s="351"/>
      <c r="J228" s="350" t="s">
        <v>194</v>
      </c>
      <c r="K228" s="351"/>
      <c r="L228" s="350" t="s">
        <v>194</v>
      </c>
      <c r="M228" s="351"/>
      <c r="N228" s="350"/>
      <c r="O228" s="351"/>
      <c r="P228" s="350"/>
      <c r="Q228" s="351"/>
      <c r="R228" s="350"/>
      <c r="S228" s="351"/>
      <c r="T228" s="350"/>
      <c r="U228" s="351"/>
      <c r="V228" s="350" t="s">
        <v>195</v>
      </c>
      <c r="W228" s="351"/>
      <c r="X228" s="350" t="s">
        <v>194</v>
      </c>
      <c r="Y228" s="351"/>
      <c r="Z228" s="350" t="s">
        <v>194</v>
      </c>
      <c r="AA228" s="351"/>
      <c r="AB228" s="350"/>
      <c r="AC228" s="351"/>
      <c r="AD228" s="350"/>
      <c r="AE228" s="351"/>
      <c r="AF228" s="350"/>
      <c r="AG228" s="351"/>
      <c r="AH228" s="350" t="s">
        <v>226</v>
      </c>
      <c r="AI228" s="351"/>
      <c r="AJ228" s="350" t="s">
        <v>194</v>
      </c>
      <c r="AK228" s="351"/>
      <c r="AL228" s="350" t="s">
        <v>195</v>
      </c>
      <c r="AM228" s="351"/>
      <c r="AN228" s="350" t="s">
        <v>195</v>
      </c>
      <c r="AO228" s="351"/>
      <c r="AP228" s="350" t="s">
        <v>195</v>
      </c>
      <c r="AQ228" s="351"/>
      <c r="AR228" s="350" t="s">
        <v>195</v>
      </c>
      <c r="AS228" s="351"/>
      <c r="AT228" s="350" t="s">
        <v>194</v>
      </c>
      <c r="AU228" s="351"/>
      <c r="AV228" s="350" t="s">
        <v>194</v>
      </c>
      <c r="AW228" s="351"/>
      <c r="AX228" s="350" t="s">
        <v>195</v>
      </c>
      <c r="AY228" s="351"/>
      <c r="AZ228" s="350" t="s">
        <v>195</v>
      </c>
      <c r="BA228" s="351"/>
      <c r="BB228" s="350" t="s">
        <v>195</v>
      </c>
      <c r="BC228" s="351"/>
      <c r="BD228" s="350" t="s">
        <v>195</v>
      </c>
      <c r="BE228" s="351"/>
      <c r="BF228" s="350" t="s">
        <v>195</v>
      </c>
      <c r="BG228" s="351"/>
      <c r="BH228" s="350" t="s">
        <v>194</v>
      </c>
      <c r="BI228" s="351"/>
      <c r="BJ228" s="350" t="s">
        <v>194</v>
      </c>
      <c r="BK228" s="351"/>
      <c r="BL228" s="350"/>
      <c r="BM228" s="351"/>
      <c r="BN228" s="350"/>
      <c r="BO228" s="351"/>
      <c r="BP228" s="350"/>
      <c r="BQ228" s="351"/>
      <c r="BR228" s="113" t="s">
        <v>151</v>
      </c>
      <c r="BS228" s="282">
        <f>SUMIF($H$5:$BQ$5,1,H226:BQ226)-SUMIFS(H226:BQ226,$H$4:$BQ$4,1,$H$5:$BQ$5,1)</f>
        <v>7</v>
      </c>
      <c r="BT228" s="112">
        <v>5</v>
      </c>
      <c r="BU228" s="282">
        <f>SUMIFS(H226:BQ226,$H$9:$BQ$9,BT228)</f>
        <v>21</v>
      </c>
      <c r="BV228" s="282">
        <f>SUMIFS(H227:BQ227,$H$9:$BQ$9,BT228)+SUMIFS(H229:BQ229,$H$9:$BQ$9,BT228)/$AR$2</f>
        <v>21</v>
      </c>
      <c r="BW228" s="347">
        <f>BR226-SUMIFS(H226:BQ226,H228:BQ228,"&lt;&gt;"&amp;0)</f>
        <v>0</v>
      </c>
      <c r="BX228" s="111"/>
      <c r="BY228" s="110"/>
    </row>
    <row r="229" spans="1:82" s="103" customFormat="1" ht="12" customHeight="1" thickBot="1">
      <c r="A229" s="103" t="str">
        <f>B223</f>
        <v>CHEF D'EQUIPE</v>
      </c>
      <c r="B229" s="408"/>
      <c r="C229" s="426"/>
      <c r="D229" s="414"/>
      <c r="E229" s="420"/>
      <c r="F229" s="420"/>
      <c r="G229" s="109" t="s">
        <v>152</v>
      </c>
      <c r="H229" s="378"/>
      <c r="I229" s="379"/>
      <c r="J229" s="378"/>
      <c r="K229" s="379"/>
      <c r="L229" s="378"/>
      <c r="M229" s="379"/>
      <c r="N229" s="378"/>
      <c r="O229" s="379"/>
      <c r="P229" s="378"/>
      <c r="Q229" s="379"/>
      <c r="R229" s="378"/>
      <c r="S229" s="379"/>
      <c r="T229" s="378"/>
      <c r="U229" s="379"/>
      <c r="V229" s="378"/>
      <c r="W229" s="379"/>
      <c r="X229" s="378"/>
      <c r="Y229" s="379"/>
      <c r="Z229" s="378"/>
      <c r="AA229" s="379"/>
      <c r="AB229" s="378"/>
      <c r="AC229" s="379"/>
      <c r="AD229" s="378"/>
      <c r="AE229" s="379"/>
      <c r="AF229" s="378"/>
      <c r="AG229" s="379"/>
      <c r="AH229" s="378"/>
      <c r="AI229" s="379"/>
      <c r="AJ229" s="378"/>
      <c r="AK229" s="379"/>
      <c r="AL229" s="378"/>
      <c r="AM229" s="379"/>
      <c r="AN229" s="378"/>
      <c r="AO229" s="379"/>
      <c r="AP229" s="378"/>
      <c r="AQ229" s="379"/>
      <c r="AR229" s="378"/>
      <c r="AS229" s="379"/>
      <c r="AT229" s="378"/>
      <c r="AU229" s="379"/>
      <c r="AV229" s="378"/>
      <c r="AW229" s="379"/>
      <c r="AX229" s="378"/>
      <c r="AY229" s="379"/>
      <c r="AZ229" s="378"/>
      <c r="BA229" s="379"/>
      <c r="BB229" s="378"/>
      <c r="BC229" s="379"/>
      <c r="BD229" s="378"/>
      <c r="BE229" s="379"/>
      <c r="BF229" s="378"/>
      <c r="BG229" s="379"/>
      <c r="BH229" s="378"/>
      <c r="BI229" s="379"/>
      <c r="BJ229" s="378"/>
      <c r="BK229" s="379"/>
      <c r="BL229" s="378"/>
      <c r="BM229" s="379"/>
      <c r="BN229" s="378"/>
      <c r="BO229" s="379"/>
      <c r="BP229" s="378"/>
      <c r="BQ229" s="379"/>
      <c r="BR229" s="108" t="s">
        <v>82</v>
      </c>
      <c r="BS229" s="106">
        <f>SUMIF($H$4:$BP$4,1,H226:BQ226)</f>
        <v>0</v>
      </c>
      <c r="BT229" s="107">
        <v>6</v>
      </c>
      <c r="BU229" s="106">
        <f>SUMIFS(H226:BQ226,$H$9:$BQ$9,BT229)</f>
        <v>0</v>
      </c>
      <c r="BV229" s="106">
        <f>SUMIFS(H226:BQ226,$H$9:$BQ$9,BT229)+SUMIFS(H227:BQ227,$H$9:$BQ$9,BT229)</f>
        <v>0</v>
      </c>
      <c r="BW229" s="377"/>
      <c r="BX229" s="105"/>
      <c r="BY229" s="104"/>
    </row>
    <row r="230" spans="1:82" s="103" customFormat="1" ht="12" customHeight="1">
      <c r="A230" s="103" t="str">
        <f>B230</f>
        <v>RESPONSABLE DE SITE</v>
      </c>
      <c r="B230" s="512" t="s">
        <v>173</v>
      </c>
      <c r="C230" s="515" t="s">
        <v>236</v>
      </c>
      <c r="D230" s="518"/>
      <c r="E230" s="521">
        <v>151.66999999999999</v>
      </c>
      <c r="F230" s="524">
        <f>IFERROR(VLOOKUP(E230,$CN$3:$CP$15,2,FALSE),"")</f>
        <v>7</v>
      </c>
      <c r="G230" s="122" t="s">
        <v>131</v>
      </c>
      <c r="H230" s="123">
        <v>9</v>
      </c>
      <c r="I230" s="121"/>
      <c r="J230" s="123">
        <v>9</v>
      </c>
      <c r="K230" s="121"/>
      <c r="L230" s="123">
        <v>9</v>
      </c>
      <c r="M230" s="121"/>
      <c r="N230" s="121"/>
      <c r="O230" s="121"/>
      <c r="P230" s="121"/>
      <c r="Q230" s="121"/>
      <c r="R230" s="121"/>
      <c r="S230" s="121"/>
      <c r="T230" s="121"/>
      <c r="U230" s="121"/>
      <c r="V230" s="121"/>
      <c r="W230" s="121"/>
      <c r="X230" s="121"/>
      <c r="Y230" s="121"/>
      <c r="Z230" s="121"/>
      <c r="AA230" s="121"/>
      <c r="AB230" s="121"/>
      <c r="AC230" s="121"/>
      <c r="AD230" s="121"/>
      <c r="AE230" s="121"/>
      <c r="AF230" s="121"/>
      <c r="AG230" s="121"/>
      <c r="AH230" s="121"/>
      <c r="AI230" s="121"/>
      <c r="AJ230" s="121"/>
      <c r="AK230" s="121"/>
      <c r="AL230" s="121"/>
      <c r="AM230" s="121"/>
      <c r="AN230" s="121">
        <v>9</v>
      </c>
      <c r="AO230" s="121"/>
      <c r="AP230" s="121">
        <v>9</v>
      </c>
      <c r="AQ230" s="121"/>
      <c r="AR230" s="121">
        <v>9</v>
      </c>
      <c r="AS230" s="121"/>
      <c r="AT230" s="121">
        <v>9</v>
      </c>
      <c r="AU230" s="121"/>
      <c r="AV230" s="121">
        <v>8</v>
      </c>
      <c r="AW230" s="121"/>
      <c r="AX230" s="121"/>
      <c r="AY230" s="121"/>
      <c r="AZ230" s="121"/>
      <c r="BA230" s="121"/>
      <c r="BB230" s="121">
        <v>9</v>
      </c>
      <c r="BC230" s="121"/>
      <c r="BD230" s="121">
        <v>9</v>
      </c>
      <c r="BE230" s="121"/>
      <c r="BF230" s="121">
        <v>9</v>
      </c>
      <c r="BG230" s="121"/>
      <c r="BH230" s="121">
        <v>9</v>
      </c>
      <c r="BI230" s="121"/>
      <c r="BJ230" s="121">
        <v>9</v>
      </c>
      <c r="BK230" s="121"/>
      <c r="BL230" s="121">
        <v>9</v>
      </c>
      <c r="BM230" s="121"/>
      <c r="BN230" s="121"/>
      <c r="BO230" s="121"/>
      <c r="BP230" s="121"/>
      <c r="BQ230" s="121"/>
      <c r="BR230" s="367" t="s">
        <v>132</v>
      </c>
      <c r="BS230" s="368"/>
      <c r="BT230" s="120" t="s">
        <v>117</v>
      </c>
      <c r="BU230" s="120" t="s">
        <v>133</v>
      </c>
      <c r="BV230" s="120" t="s">
        <v>134</v>
      </c>
      <c r="BW230" s="118" t="s">
        <v>135</v>
      </c>
      <c r="BX230" s="119" t="s">
        <v>227</v>
      </c>
      <c r="BY230" s="118">
        <v>7</v>
      </c>
      <c r="CB230" s="101"/>
      <c r="CC230" s="101"/>
      <c r="CD230" s="101"/>
    </row>
    <row r="231" spans="1:82" s="103" customFormat="1" ht="12" customHeight="1">
      <c r="B231" s="513"/>
      <c r="C231" s="516"/>
      <c r="D231" s="519"/>
      <c r="E231" s="522"/>
      <c r="F231" s="525"/>
      <c r="G231" s="114" t="s">
        <v>140</v>
      </c>
      <c r="H231" s="117">
        <v>17</v>
      </c>
      <c r="I231" s="117"/>
      <c r="J231" s="117">
        <v>17</v>
      </c>
      <c r="K231" s="117"/>
      <c r="L231" s="117">
        <v>17</v>
      </c>
      <c r="M231" s="117"/>
      <c r="N231" s="117"/>
      <c r="O231" s="117"/>
      <c r="P231" s="117"/>
      <c r="Q231" s="117"/>
      <c r="R231" s="117"/>
      <c r="S231" s="117"/>
      <c r="T231" s="117"/>
      <c r="U231" s="117"/>
      <c r="V231" s="117"/>
      <c r="W231" s="117"/>
      <c r="X231" s="117"/>
      <c r="Y231" s="117"/>
      <c r="Z231" s="117"/>
      <c r="AA231" s="117"/>
      <c r="AB231" s="117"/>
      <c r="AC231" s="117"/>
      <c r="AD231" s="117"/>
      <c r="AE231" s="117"/>
      <c r="AF231" s="117"/>
      <c r="AG231" s="117"/>
      <c r="AH231" s="117"/>
      <c r="AI231" s="117"/>
      <c r="AJ231" s="117"/>
      <c r="AK231" s="117"/>
      <c r="AL231" s="117"/>
      <c r="AM231" s="117"/>
      <c r="AN231" s="117">
        <v>17</v>
      </c>
      <c r="AO231" s="117"/>
      <c r="AP231" s="117">
        <v>17</v>
      </c>
      <c r="AQ231" s="117"/>
      <c r="AR231" s="117">
        <v>17</v>
      </c>
      <c r="AS231" s="117"/>
      <c r="AT231" s="117">
        <v>17</v>
      </c>
      <c r="AU231" s="117"/>
      <c r="AV231" s="117">
        <v>16</v>
      </c>
      <c r="AW231" s="117"/>
      <c r="AX231" s="117"/>
      <c r="AY231" s="117"/>
      <c r="AZ231" s="117"/>
      <c r="BA231" s="117"/>
      <c r="BB231" s="117">
        <v>17</v>
      </c>
      <c r="BC231" s="117"/>
      <c r="BD231" s="117">
        <v>17</v>
      </c>
      <c r="BE231" s="117"/>
      <c r="BF231" s="121">
        <v>17</v>
      </c>
      <c r="BG231" s="121"/>
      <c r="BH231" s="121">
        <v>17</v>
      </c>
      <c r="BI231" s="121"/>
      <c r="BJ231" s="121">
        <v>17</v>
      </c>
      <c r="BK231" s="121"/>
      <c r="BL231" s="121">
        <v>20</v>
      </c>
      <c r="BM231" s="121"/>
      <c r="BN231" s="117"/>
      <c r="BO231" s="117"/>
      <c r="BP231" s="117"/>
      <c r="BQ231" s="117"/>
      <c r="BR231" s="369">
        <f>SUM(H233:BQ233)</f>
        <v>101</v>
      </c>
      <c r="BS231" s="370"/>
      <c r="BT231" s="112">
        <v>1</v>
      </c>
      <c r="BU231" s="282">
        <f>SUMIFS(H233:BQ233,$H$9:$BQ$9,BT231)</f>
        <v>21</v>
      </c>
      <c r="BV231" s="282">
        <f>SUMIFS(H234:BQ234,$H$9:$BQ$9,BT231)+SUMIFS(H236:BQ236,$H$9:$BQ$9,BT231)/$AR$2</f>
        <v>21</v>
      </c>
      <c r="BW231" s="347">
        <f>IFERROR((BR231-E230+((COUNTA(H235:BQ235)-COUNTIF(H235:BQ235,"R")-COUNT(H235:BQ235))*F230)),"")</f>
        <v>33.330000000000013</v>
      </c>
      <c r="BX231" s="116" t="s">
        <v>228</v>
      </c>
      <c r="BY231" s="110">
        <v>10</v>
      </c>
    </row>
    <row r="232" spans="1:82" s="103" customFormat="1" ht="12" customHeight="1">
      <c r="B232" s="513"/>
      <c r="C232" s="516"/>
      <c r="D232" s="519"/>
      <c r="E232" s="522"/>
      <c r="F232" s="525"/>
      <c r="G232" s="114" t="s">
        <v>143</v>
      </c>
      <c r="H232" s="350">
        <v>60</v>
      </c>
      <c r="I232" s="351"/>
      <c r="J232" s="350">
        <v>60</v>
      </c>
      <c r="K232" s="351"/>
      <c r="L232" s="350">
        <v>60</v>
      </c>
      <c r="M232" s="351"/>
      <c r="N232" s="350"/>
      <c r="O232" s="351"/>
      <c r="P232" s="350"/>
      <c r="Q232" s="351"/>
      <c r="R232" s="350"/>
      <c r="S232" s="351"/>
      <c r="T232" s="350"/>
      <c r="U232" s="351"/>
      <c r="V232" s="350"/>
      <c r="W232" s="351"/>
      <c r="X232" s="350"/>
      <c r="Y232" s="351"/>
      <c r="Z232" s="350"/>
      <c r="AA232" s="351"/>
      <c r="AB232" s="350"/>
      <c r="AC232" s="351"/>
      <c r="AD232" s="350"/>
      <c r="AE232" s="351"/>
      <c r="AF232" s="350"/>
      <c r="AG232" s="351"/>
      <c r="AH232" s="350"/>
      <c r="AI232" s="351"/>
      <c r="AJ232" s="350"/>
      <c r="AK232" s="351"/>
      <c r="AL232" s="350"/>
      <c r="AM232" s="351"/>
      <c r="AN232" s="350">
        <v>60</v>
      </c>
      <c r="AO232" s="351"/>
      <c r="AP232" s="350">
        <v>60</v>
      </c>
      <c r="AQ232" s="351"/>
      <c r="AR232" s="350">
        <v>60</v>
      </c>
      <c r="AS232" s="351"/>
      <c r="AT232" s="350">
        <v>60</v>
      </c>
      <c r="AU232" s="351"/>
      <c r="AV232" s="350">
        <v>60</v>
      </c>
      <c r="AW232" s="351"/>
      <c r="AX232" s="350"/>
      <c r="AY232" s="351"/>
      <c r="AZ232" s="350"/>
      <c r="BA232" s="351"/>
      <c r="BB232" s="350">
        <v>60</v>
      </c>
      <c r="BC232" s="351"/>
      <c r="BD232" s="350">
        <v>60</v>
      </c>
      <c r="BE232" s="351"/>
      <c r="BF232" s="350">
        <v>60</v>
      </c>
      <c r="BG232" s="351"/>
      <c r="BH232" s="350">
        <v>60</v>
      </c>
      <c r="BI232" s="351"/>
      <c r="BJ232" s="350">
        <v>60</v>
      </c>
      <c r="BK232" s="351"/>
      <c r="BL232" s="350">
        <v>60</v>
      </c>
      <c r="BM232" s="351"/>
      <c r="BN232" s="350"/>
      <c r="BO232" s="351"/>
      <c r="BP232" s="350"/>
      <c r="BQ232" s="351"/>
      <c r="BR232" s="369" t="s">
        <v>144</v>
      </c>
      <c r="BS232" s="370"/>
      <c r="BT232" s="112">
        <v>2</v>
      </c>
      <c r="BU232" s="282">
        <f>SUMIFS(H233:BQ233,$H$9:$BQ$9,BT232)</f>
        <v>0</v>
      </c>
      <c r="BV232" s="282">
        <f>SUMIFS(H234:BQ234,$H$9:$BQ$9,BT232)+SUMIFS(H236:BQ236,$H$9:$BQ$9,BT232)/$AR$2</f>
        <v>0</v>
      </c>
      <c r="BW232" s="348"/>
      <c r="BX232" s="116" t="s">
        <v>229</v>
      </c>
      <c r="BY232" s="110">
        <v>7</v>
      </c>
    </row>
    <row r="233" spans="1:82" s="103" customFormat="1" ht="12" customHeight="1">
      <c r="B233" s="513"/>
      <c r="C233" s="516"/>
      <c r="D233" s="519"/>
      <c r="E233" s="522"/>
      <c r="F233" s="525"/>
      <c r="G233" s="114" t="s">
        <v>147</v>
      </c>
      <c r="H233" s="369">
        <f>IF(H231&lt;H230,(24*60-(H230*60+I230)+(H231*60+I231)-H232)/60,((H231*60+I231)-(H230*60+I230)-H232)/60)</f>
        <v>7</v>
      </c>
      <c r="I233" s="370"/>
      <c r="J233" s="369">
        <f>IF(J231&lt;J230,(24*60-(J230*60+K230)+(J231*60+K231)-J232)/60,((J231*60+K231)-(J230*60+K230)-J232)/60)</f>
        <v>7</v>
      </c>
      <c r="K233" s="370"/>
      <c r="L233" s="369">
        <f>IF(L231&lt;L230,(24*60-(L230*60+M230)+(L231*60+M231)-L232)/60,((L231*60+M231)-(L230*60+M230)-L232)/60)</f>
        <v>7</v>
      </c>
      <c r="M233" s="370"/>
      <c r="N233" s="369">
        <f>IF(N231&lt;N230,(24*60-(N230*60+O230)+(N231*60+O231)-N232)/60,((N231*60+O231)-(N230*60+O230)-N232)/60)</f>
        <v>0</v>
      </c>
      <c r="O233" s="370"/>
      <c r="P233" s="369">
        <f>IF(P231&lt;P230,(24*60-(P230*60+Q230)+(P231*60+Q231)-P232)/60,((P231*60+Q231)-(P230*60+Q230)-P232)/60)</f>
        <v>0</v>
      </c>
      <c r="Q233" s="370"/>
      <c r="R233" s="369">
        <f>IF(R231&lt;R230,(24*60-(R230*60+S230)+(R231*60+S231)-R232)/60,((R231*60+S231)-(R230*60+S230)-R232)/60)</f>
        <v>0</v>
      </c>
      <c r="S233" s="370"/>
      <c r="T233" s="369">
        <f>IF(T231&lt;T230,(24*60-(T230*60+U230)+(T231*60+U231)-T232)/60,((T231*60+U231)-(T230*60+U230)-T232)/60)</f>
        <v>0</v>
      </c>
      <c r="U233" s="370"/>
      <c r="V233" s="369">
        <f>IF(V231&lt;V230,(24*60-(V230*60+W230)+(V231*60+W231)-V232)/60,((V231*60+W231)-(V230*60+W230)-V232)/60)</f>
        <v>0</v>
      </c>
      <c r="W233" s="370"/>
      <c r="X233" s="369">
        <f>IF(X231&lt;X230,(24*60-(X230*60+Y230)+(X231*60+Y231)-X232)/60,((X231*60+Y231)-(X230*60+Y230)-X232)/60)</f>
        <v>0</v>
      </c>
      <c r="Y233" s="370"/>
      <c r="Z233" s="369">
        <f>IF(Z231&lt;Z230,(24*60-(Z230*60+AA230)+(Z231*60+AA231)-Z232)/60,((Z231*60+AA231)-(Z230*60+AA230)-Z232)/60)</f>
        <v>0</v>
      </c>
      <c r="AA233" s="370"/>
      <c r="AB233" s="369">
        <f>IF(AB231&lt;AB230,(24*60-(AB230*60+AC230)+(AB231*60+AC231)-AB232)/60,((AB231*60+AC231)-(AB230*60+AC230)-AB232)/60)</f>
        <v>0</v>
      </c>
      <c r="AC233" s="370"/>
      <c r="AD233" s="369">
        <f>IF(AD231&lt;AD230,(24*60-(AD230*60+AE230)+(AD231*60+AE231)-AD232)/60,((AD231*60+AE231)-(AD230*60+AE230)-AD232)/60)</f>
        <v>0</v>
      </c>
      <c r="AE233" s="370"/>
      <c r="AF233" s="369">
        <f>IF(AF231&lt;AF230,(24*60-(AF230*60+AG230)+(AF231*60+AG231)-AF232)/60,((AF231*60+AG231)-(AF230*60+AG230)-AF232)/60)</f>
        <v>0</v>
      </c>
      <c r="AG233" s="370"/>
      <c r="AH233" s="369">
        <f>IF(AH231&lt;AH230,(24*60-(AH230*60+AI230)+(AH231*60+AI231)-AH232)/60,((AH231*60+AI231)-(AH230*60+AI230)-AH232)/60)</f>
        <v>0</v>
      </c>
      <c r="AI233" s="370"/>
      <c r="AJ233" s="369">
        <f>IF(AJ231&lt;AJ230,(24*60-(AJ230*60+AK230)+(AJ231*60+AK231)-AJ232)/60,((AJ231*60+AK231)-(AJ230*60+AK230)-AJ232)/60)</f>
        <v>0</v>
      </c>
      <c r="AK233" s="370"/>
      <c r="AL233" s="369">
        <f>IF(AL231&lt;AL230,(24*60-(AL230*60+AM230)+(AL231*60+AM231)-AL232)/60,((AL231*60+AM231)-(AL230*60+AM230)-AL232)/60)</f>
        <v>0</v>
      </c>
      <c r="AM233" s="370"/>
      <c r="AN233" s="369">
        <f>IF(AN231&lt;AN230,(24*60-(AN230*60+AO230)+(AN231*60+AO231)-AN232)/60,((AN231*60+AO231)-(AN230*60+AO230)-AN232)/60)</f>
        <v>7</v>
      </c>
      <c r="AO233" s="370"/>
      <c r="AP233" s="369">
        <f>IF(AP231&lt;AP230,(24*60-(AP230*60+AQ230)+(AP231*60+AQ231)-AP232)/60,((AP231*60+AQ231)-(AP230*60+AQ230)-AP232)/60)</f>
        <v>7</v>
      </c>
      <c r="AQ233" s="370"/>
      <c r="AR233" s="369">
        <f>IF(AR231&lt;AR230,(24*60-(AR230*60+AS230)+(AR231*60+AS231)-AR232)/60,((AR231*60+AS231)-(AR230*60+AS230)-AR232)/60)</f>
        <v>7</v>
      </c>
      <c r="AS233" s="370"/>
      <c r="AT233" s="369">
        <f>IF(AT231&lt;AT230,(24*60-(AT230*60+AU230)+(AT231*60+AU231)-AT232)/60,((AT231*60+AU231)-(AT230*60+AU230)-AT232)/60)</f>
        <v>7</v>
      </c>
      <c r="AU233" s="370"/>
      <c r="AV233" s="369">
        <f>IF(AV231&lt;AV230,(24*60-(AV230*60+AW230)+(AV231*60+AW231)-AV232)/60,((AV231*60+AW231)-(AV230*60+AW230)-AV232)/60)</f>
        <v>7</v>
      </c>
      <c r="AW233" s="370"/>
      <c r="AX233" s="369">
        <f>IF(AX231&lt;AX230,(24*60-(AX230*60+AY230)+(AX231*60+AY231)-AX232)/60,((AX231*60+AY231)-(AX230*60+AY230)-AX232)/60)</f>
        <v>0</v>
      </c>
      <c r="AY233" s="370"/>
      <c r="AZ233" s="369">
        <f>IF(AZ231&lt;AZ230,(24*60-(AZ230*60+BA230)+(AZ231*60+BA231)-AZ232)/60,((AZ231*60+BA231)-(AZ230*60+BA230)-AZ232)/60)</f>
        <v>0</v>
      </c>
      <c r="BA233" s="370"/>
      <c r="BB233" s="369">
        <f>IF(BB231&lt;BB230,(24*60-(BB230*60+BC230)+(BB231*60+BC231)-BB232)/60,((BB231*60+BC231)-(BB230*60+BC230)-BB232)/60)</f>
        <v>7</v>
      </c>
      <c r="BC233" s="370"/>
      <c r="BD233" s="369">
        <f>IF(BD231&lt;BD230,(24*60-(BD230*60+BE230)+(BD231*60+BE231)-BD232)/60,((BD231*60+BE231)-(BD230*60+BE230)-BD232)/60)</f>
        <v>7</v>
      </c>
      <c r="BE233" s="370"/>
      <c r="BF233" s="369">
        <f>IF(BF231&lt;BF230,(24*60-(BF230*60+BG230)+(BF231*60+BG231)-BF232)/60,((BF231*60+BG231)-(BF230*60+BG230)-BF232)/60)</f>
        <v>7</v>
      </c>
      <c r="BG233" s="370"/>
      <c r="BH233" s="369">
        <f t="shared" ref="BH233" si="0">IF(BH231&lt;BH230,(24*60-(BH230*60+BI230)+(BH231*60+BI231)-BH232)/60,((BH231*60+BI231)-(BH230*60+BI230)-BH232)/60)</f>
        <v>7</v>
      </c>
      <c r="BI233" s="370"/>
      <c r="BJ233" s="369">
        <f t="shared" ref="BJ233" si="1">IF(BJ231&lt;BJ230,(24*60-(BJ230*60+BK230)+(BJ231*60+BK231)-BJ232)/60,((BJ231*60+BK231)-(BJ230*60+BK230)-BJ232)/60)</f>
        <v>7</v>
      </c>
      <c r="BK233" s="370"/>
      <c r="BL233" s="369">
        <f t="shared" ref="BL233" si="2">IF(BL231&lt;BL230,(24*60-(BL230*60+BM230)+(BL231*60+BM231)-BL232)/60,((BL231*60+BM231)-(BL230*60+BM230)-BL232)/60)</f>
        <v>10</v>
      </c>
      <c r="BM233" s="370"/>
      <c r="BN233" s="369">
        <f t="shared" ref="BN233" si="3">IF(BN231&lt;BN230,(24*60-(BN230*60+BO230)+(BN231*60+BO231)-BN232)/60,((BN231*60+BO231)-(BN230*60+BO230)-BN232)/60)</f>
        <v>0</v>
      </c>
      <c r="BO233" s="370"/>
      <c r="BP233" s="369">
        <f t="shared" ref="BP233" si="4">IF(BP231&lt;BP230,(24*60-(BP230*60+BQ230)+(BP231*60+BQ231)-BP232)/60,((BP231*60+BQ231)-(BP230*60+BQ230)-BP232)/60)</f>
        <v>0</v>
      </c>
      <c r="BQ233" s="370"/>
      <c r="BR233" s="380">
        <f>SUM(H234:BQ234)+SUM(H236:BP236)/$AR$2</f>
        <v>101</v>
      </c>
      <c r="BS233" s="380"/>
      <c r="BT233" s="112">
        <v>3</v>
      </c>
      <c r="BU233" s="282">
        <f>SUMIFS(H233:BQ233,$H$9:$BQ$9,BT233)</f>
        <v>7</v>
      </c>
      <c r="BV233" s="282">
        <f>SUMIFS(H234:BQ234,$H$9:$BQ$9,BT233)+SUMIFS(H236:BQ236,$H$9:$BQ$9,BT233)/$AR$2</f>
        <v>7</v>
      </c>
      <c r="BW233" s="349"/>
      <c r="BX233" s="116"/>
      <c r="BY233" s="110"/>
    </row>
    <row r="234" spans="1:82" s="103" customFormat="1" ht="12" customHeight="1">
      <c r="B234" s="513"/>
      <c r="C234" s="516"/>
      <c r="D234" s="519"/>
      <c r="E234" s="522"/>
      <c r="F234" s="525"/>
      <c r="G234" s="114" t="s">
        <v>148</v>
      </c>
      <c r="H234" s="373">
        <v>7</v>
      </c>
      <c r="I234" s="374"/>
      <c r="J234" s="373">
        <v>7</v>
      </c>
      <c r="K234" s="374"/>
      <c r="L234" s="373">
        <v>7</v>
      </c>
      <c r="M234" s="374"/>
      <c r="N234" s="373"/>
      <c r="O234" s="374"/>
      <c r="P234" s="373"/>
      <c r="Q234" s="374"/>
      <c r="R234" s="373"/>
      <c r="S234" s="374"/>
      <c r="T234" s="373"/>
      <c r="U234" s="374"/>
      <c r="V234" s="373"/>
      <c r="W234" s="374"/>
      <c r="X234" s="373"/>
      <c r="Y234" s="374"/>
      <c r="Z234" s="373"/>
      <c r="AA234" s="374"/>
      <c r="AB234" s="373"/>
      <c r="AC234" s="374"/>
      <c r="AD234" s="373"/>
      <c r="AE234" s="374"/>
      <c r="AF234" s="373"/>
      <c r="AG234" s="374"/>
      <c r="AH234" s="373"/>
      <c r="AI234" s="374"/>
      <c r="AJ234" s="373"/>
      <c r="AK234" s="374"/>
      <c r="AL234" s="373"/>
      <c r="AM234" s="374"/>
      <c r="AN234" s="373">
        <v>7</v>
      </c>
      <c r="AO234" s="374"/>
      <c r="AP234" s="373">
        <v>7</v>
      </c>
      <c r="AQ234" s="374"/>
      <c r="AR234" s="373">
        <v>7</v>
      </c>
      <c r="AS234" s="374"/>
      <c r="AT234" s="373">
        <v>7</v>
      </c>
      <c r="AU234" s="374"/>
      <c r="AV234" s="373">
        <v>7</v>
      </c>
      <c r="AW234" s="374"/>
      <c r="AX234" s="373"/>
      <c r="AY234" s="374"/>
      <c r="AZ234" s="373"/>
      <c r="BA234" s="374"/>
      <c r="BB234" s="373">
        <v>7</v>
      </c>
      <c r="BC234" s="374"/>
      <c r="BD234" s="373">
        <v>7</v>
      </c>
      <c r="BE234" s="374"/>
      <c r="BF234" s="373">
        <v>7</v>
      </c>
      <c r="BG234" s="374"/>
      <c r="BH234" s="373">
        <v>7</v>
      </c>
      <c r="BI234" s="374"/>
      <c r="BJ234" s="373">
        <v>7</v>
      </c>
      <c r="BK234" s="374"/>
      <c r="BL234" s="373">
        <v>10</v>
      </c>
      <c r="BM234" s="374"/>
      <c r="BN234" s="373"/>
      <c r="BO234" s="374"/>
      <c r="BP234" s="373"/>
      <c r="BQ234" s="374"/>
      <c r="BR234" s="380" t="s">
        <v>132</v>
      </c>
      <c r="BS234" s="380"/>
      <c r="BT234" s="112">
        <v>4</v>
      </c>
      <c r="BU234" s="282">
        <f>SUMIFS(H233:BQ233,$H$9:$BQ$9,BT234)</f>
        <v>35</v>
      </c>
      <c r="BV234" s="282">
        <f>SUMIFS(H234:BQ234,$H$9:$BQ$9,BT234)+SUMIFS(H236:BQ236,$H$9:$BQ$9,BT234)/$AR$2</f>
        <v>35</v>
      </c>
      <c r="BW234" s="115" t="s">
        <v>149</v>
      </c>
      <c r="BX234" s="111"/>
      <c r="BY234" s="110"/>
    </row>
    <row r="235" spans="1:82" s="103" customFormat="1" ht="12" customHeight="1">
      <c r="B235" s="513"/>
      <c r="C235" s="516"/>
      <c r="D235" s="519"/>
      <c r="E235" s="522"/>
      <c r="F235" s="525"/>
      <c r="G235" s="114" t="s">
        <v>150</v>
      </c>
      <c r="H235" s="350"/>
      <c r="I235" s="351"/>
      <c r="J235" s="350"/>
      <c r="K235" s="351"/>
      <c r="L235" s="350"/>
      <c r="M235" s="351"/>
      <c r="N235" s="350" t="s">
        <v>197</v>
      </c>
      <c r="O235" s="351"/>
      <c r="P235" s="350" t="s">
        <v>197</v>
      </c>
      <c r="Q235" s="351"/>
      <c r="R235" s="350" t="s">
        <v>197</v>
      </c>
      <c r="S235" s="351"/>
      <c r="T235" s="350" t="s">
        <v>197</v>
      </c>
      <c r="U235" s="351"/>
      <c r="V235" s="350" t="s">
        <v>197</v>
      </c>
      <c r="W235" s="351"/>
      <c r="X235" s="350" t="s">
        <v>194</v>
      </c>
      <c r="Y235" s="351"/>
      <c r="Z235" s="350" t="s">
        <v>194</v>
      </c>
      <c r="AA235" s="351"/>
      <c r="AB235" s="350" t="s">
        <v>230</v>
      </c>
      <c r="AC235" s="351"/>
      <c r="AD235" s="350" t="s">
        <v>230</v>
      </c>
      <c r="AE235" s="351"/>
      <c r="AF235" s="350" t="s">
        <v>230</v>
      </c>
      <c r="AG235" s="351"/>
      <c r="AH235" s="350" t="s">
        <v>230</v>
      </c>
      <c r="AI235" s="351"/>
      <c r="AJ235" s="350" t="s">
        <v>194</v>
      </c>
      <c r="AK235" s="351"/>
      <c r="AL235" s="350" t="s">
        <v>194</v>
      </c>
      <c r="AM235" s="351"/>
      <c r="AN235" s="350" t="s">
        <v>231</v>
      </c>
      <c r="AO235" s="351"/>
      <c r="AP235" s="350"/>
      <c r="AQ235" s="351"/>
      <c r="AR235" s="350"/>
      <c r="AS235" s="351"/>
      <c r="AT235" s="350"/>
      <c r="AU235" s="351"/>
      <c r="AV235" s="350"/>
      <c r="AW235" s="351"/>
      <c r="AX235" s="350" t="s">
        <v>194</v>
      </c>
      <c r="AY235" s="351"/>
      <c r="AZ235" s="350" t="s">
        <v>194</v>
      </c>
      <c r="BA235" s="351"/>
      <c r="BB235" s="350"/>
      <c r="BC235" s="351"/>
      <c r="BD235" s="350"/>
      <c r="BE235" s="351"/>
      <c r="BF235" s="350"/>
      <c r="BG235" s="351"/>
      <c r="BH235" s="350"/>
      <c r="BI235" s="351"/>
      <c r="BJ235" s="350" t="s">
        <v>229</v>
      </c>
      <c r="BK235" s="351"/>
      <c r="BL235" s="350" t="s">
        <v>232</v>
      </c>
      <c r="BM235" s="351"/>
      <c r="BN235" s="350" t="s">
        <v>194</v>
      </c>
      <c r="BO235" s="351"/>
      <c r="BP235" s="350" t="s">
        <v>194</v>
      </c>
      <c r="BQ235" s="351"/>
      <c r="BR235" s="113" t="s">
        <v>151</v>
      </c>
      <c r="BS235" s="282">
        <f>SUMIF($H$5:$BQ$5,1,H233:BQ233)-SUMIFS(H233:BQ233,$H$4:$BQ$4,1,$H$5:$BQ$5,1)</f>
        <v>21</v>
      </c>
      <c r="BT235" s="112">
        <v>5</v>
      </c>
      <c r="BU235" s="282">
        <f>SUMIFS(H233:BQ233,$H$9:$BQ$9,BT235)</f>
        <v>38</v>
      </c>
      <c r="BV235" s="282">
        <f>SUMIFS(H234:BQ234,$H$9:$BQ$9,BT235)+SUMIFS(H236:BQ236,$H$9:$BQ$9,BT235)/$AR$2</f>
        <v>38</v>
      </c>
      <c r="BW235" s="347">
        <f>BR233-SUMIFS(H233:BQ233,H235:BQ235,"&lt;&gt;"&amp;0)</f>
        <v>0</v>
      </c>
      <c r="BX235" s="111"/>
      <c r="BY235" s="110"/>
    </row>
    <row r="236" spans="1:82" s="103" customFormat="1" ht="12" customHeight="1" thickBot="1">
      <c r="A236" s="103" t="str">
        <f>B230</f>
        <v>RESPONSABLE DE SITE</v>
      </c>
      <c r="B236" s="514"/>
      <c r="C236" s="517"/>
      <c r="D236" s="520"/>
      <c r="E236" s="523"/>
      <c r="F236" s="526"/>
      <c r="G236" s="109" t="s">
        <v>152</v>
      </c>
      <c r="H236" s="378"/>
      <c r="I236" s="379"/>
      <c r="J236" s="378"/>
      <c r="K236" s="379"/>
      <c r="L236" s="381"/>
      <c r="M236" s="382"/>
      <c r="N236" s="378"/>
      <c r="O236" s="379"/>
      <c r="P236" s="378"/>
      <c r="Q236" s="379"/>
      <c r="R236" s="378"/>
      <c r="S236" s="379"/>
      <c r="T236" s="378"/>
      <c r="U236" s="379"/>
      <c r="V236" s="378"/>
      <c r="W236" s="379"/>
      <c r="X236" s="378"/>
      <c r="Y236" s="379"/>
      <c r="Z236" s="378"/>
      <c r="AA236" s="379"/>
      <c r="AB236" s="378"/>
      <c r="AC236" s="379"/>
      <c r="AD236" s="378"/>
      <c r="AE236" s="379"/>
      <c r="AF236" s="378"/>
      <c r="AG236" s="379"/>
      <c r="AH236" s="378"/>
      <c r="AI236" s="379"/>
      <c r="AJ236" s="378"/>
      <c r="AK236" s="379"/>
      <c r="AL236" s="378"/>
      <c r="AM236" s="379"/>
      <c r="AN236" s="378"/>
      <c r="AO236" s="379"/>
      <c r="AP236" s="378"/>
      <c r="AQ236" s="379"/>
      <c r="AR236" s="378"/>
      <c r="AS236" s="379"/>
      <c r="AT236" s="378"/>
      <c r="AU236" s="379"/>
      <c r="AV236" s="378"/>
      <c r="AW236" s="379"/>
      <c r="AX236" s="378"/>
      <c r="AY236" s="379"/>
      <c r="AZ236" s="378"/>
      <c r="BA236" s="379"/>
      <c r="BB236" s="378"/>
      <c r="BC236" s="379"/>
      <c r="BD236" s="378"/>
      <c r="BE236" s="379"/>
      <c r="BF236" s="378"/>
      <c r="BG236" s="379"/>
      <c r="BH236" s="378"/>
      <c r="BI236" s="379"/>
      <c r="BJ236" s="378"/>
      <c r="BK236" s="379"/>
      <c r="BL236" s="378"/>
      <c r="BM236" s="379"/>
      <c r="BN236" s="378"/>
      <c r="BO236" s="379"/>
      <c r="BP236" s="378"/>
      <c r="BQ236" s="379"/>
      <c r="BR236" s="108" t="s">
        <v>82</v>
      </c>
      <c r="BS236" s="106">
        <f>SUMIF($H$4:$BP$4,1,H233:BQ233)</f>
        <v>7</v>
      </c>
      <c r="BT236" s="107">
        <v>6</v>
      </c>
      <c r="BU236" s="106">
        <f>SUMIFS(H233:BQ233,$H$9:$BQ$9,BT236)</f>
        <v>0</v>
      </c>
      <c r="BV236" s="106">
        <f>SUMIFS(H233:BQ233,$H$9:$BQ$9,BT236)+SUMIFS(H234:BQ234,$H$9:$BQ$9,BT236)</f>
        <v>0</v>
      </c>
      <c r="BW236" s="377"/>
      <c r="BX236" s="105"/>
      <c r="BY236" s="104"/>
    </row>
    <row r="237" spans="1:82" s="103" customFormat="1" ht="12" customHeight="1">
      <c r="A237" s="103">
        <f>B237</f>
        <v>0</v>
      </c>
      <c r="B237" s="527"/>
      <c r="C237" s="530"/>
      <c r="D237" s="533"/>
      <c r="E237" s="524"/>
      <c r="F237" s="524" t="str">
        <f>IFERROR(VLOOKUP(E237,$CN$3:$CP$15,2,FALSE),"")</f>
        <v/>
      </c>
      <c r="G237" s="122" t="s">
        <v>131</v>
      </c>
      <c r="H237" s="121"/>
      <c r="I237" s="121"/>
      <c r="J237" s="121"/>
      <c r="K237" s="121"/>
      <c r="L237" s="121"/>
      <c r="M237" s="121"/>
      <c r="N237" s="121"/>
      <c r="O237" s="121"/>
      <c r="P237" s="121"/>
      <c r="Q237" s="121"/>
      <c r="R237" s="121"/>
      <c r="S237" s="121"/>
      <c r="T237" s="121"/>
      <c r="U237" s="121"/>
      <c r="V237" s="121"/>
      <c r="W237" s="121"/>
      <c r="X237" s="121"/>
      <c r="Y237" s="121"/>
      <c r="Z237" s="121"/>
      <c r="AA237" s="121"/>
      <c r="AB237" s="121"/>
      <c r="AC237" s="121"/>
      <c r="AD237" s="121"/>
      <c r="AE237" s="121"/>
      <c r="AF237" s="121"/>
      <c r="AG237" s="121"/>
      <c r="AH237" s="121"/>
      <c r="AI237" s="121"/>
      <c r="AJ237" s="121"/>
      <c r="AK237" s="121"/>
      <c r="AL237" s="121"/>
      <c r="AM237" s="121"/>
      <c r="AN237" s="121"/>
      <c r="AO237" s="121"/>
      <c r="AP237" s="121"/>
      <c r="AQ237" s="121"/>
      <c r="AR237" s="121"/>
      <c r="AS237" s="121"/>
      <c r="AT237" s="121"/>
      <c r="AU237" s="121"/>
      <c r="AV237" s="121"/>
      <c r="AW237" s="121"/>
      <c r="AX237" s="121"/>
      <c r="AY237" s="121"/>
      <c r="AZ237" s="121"/>
      <c r="BA237" s="121"/>
      <c r="BB237" s="121"/>
      <c r="BC237" s="121"/>
      <c r="BD237" s="121"/>
      <c r="BE237" s="121"/>
      <c r="BF237" s="121"/>
      <c r="BG237" s="121"/>
      <c r="BH237" s="121"/>
      <c r="BI237" s="121"/>
      <c r="BJ237" s="121"/>
      <c r="BK237" s="121"/>
      <c r="BL237" s="121"/>
      <c r="BM237" s="121"/>
      <c r="BN237" s="121"/>
      <c r="BO237" s="121"/>
      <c r="BP237" s="121"/>
      <c r="BQ237" s="121"/>
      <c r="BR237" s="367" t="s">
        <v>132</v>
      </c>
      <c r="BS237" s="368"/>
      <c r="BT237" s="120" t="s">
        <v>117</v>
      </c>
      <c r="BU237" s="120" t="s">
        <v>133</v>
      </c>
      <c r="BV237" s="120" t="s">
        <v>134</v>
      </c>
      <c r="BW237" s="118" t="s">
        <v>135</v>
      </c>
      <c r="BX237" s="119"/>
      <c r="BY237" s="118"/>
      <c r="CB237" s="101"/>
      <c r="CC237" s="101"/>
      <c r="CD237" s="101"/>
    </row>
    <row r="238" spans="1:82" s="103" customFormat="1" ht="12" customHeight="1">
      <c r="B238" s="528"/>
      <c r="C238" s="531"/>
      <c r="D238" s="534"/>
      <c r="E238" s="525"/>
      <c r="F238" s="525"/>
      <c r="G238" s="114" t="s">
        <v>140</v>
      </c>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c r="AE238" s="117"/>
      <c r="AF238" s="117"/>
      <c r="AG238" s="117"/>
      <c r="AH238" s="117"/>
      <c r="AI238" s="117"/>
      <c r="AJ238" s="117"/>
      <c r="AK238" s="117"/>
      <c r="AL238" s="117"/>
      <c r="AM238" s="117"/>
      <c r="AN238" s="117"/>
      <c r="AO238" s="117"/>
      <c r="AP238" s="117"/>
      <c r="AQ238" s="117"/>
      <c r="AR238" s="117"/>
      <c r="AS238" s="117"/>
      <c r="AT238" s="117"/>
      <c r="AU238" s="117"/>
      <c r="AV238" s="117"/>
      <c r="AW238" s="117"/>
      <c r="AX238" s="117"/>
      <c r="AY238" s="117"/>
      <c r="AZ238" s="117"/>
      <c r="BA238" s="117"/>
      <c r="BB238" s="117"/>
      <c r="BC238" s="117"/>
      <c r="BD238" s="117"/>
      <c r="BE238" s="117"/>
      <c r="BF238" s="117"/>
      <c r="BG238" s="117"/>
      <c r="BH238" s="117"/>
      <c r="BI238" s="117"/>
      <c r="BJ238" s="117"/>
      <c r="BK238" s="117"/>
      <c r="BL238" s="117"/>
      <c r="BM238" s="117"/>
      <c r="BN238" s="117"/>
      <c r="BO238" s="117"/>
      <c r="BP238" s="117"/>
      <c r="BQ238" s="117"/>
      <c r="BR238" s="369">
        <f>SUM(H240:BQ240)</f>
        <v>0</v>
      </c>
      <c r="BS238" s="370"/>
      <c r="BT238" s="112">
        <v>1</v>
      </c>
      <c r="BU238" s="282">
        <f>SUMIFS(H240:BQ240,$H$9:$BQ$9,BT238)</f>
        <v>0</v>
      </c>
      <c r="BV238" s="282">
        <f>SUMIFS(H241:BQ241,$H$9:$BQ$9,BT238)+SUMIFS(H243:BQ243,$H$9:$BQ$9,BT238)/$AR$2</f>
        <v>0</v>
      </c>
      <c r="BW238" s="347" t="str">
        <f>IFERROR((BR238-E237+((COUNTA(H242:BQ242)-COUNTIF(H242:BQ242,"R")-COUNT(H242:BQ242))*F237)),"")</f>
        <v/>
      </c>
      <c r="BX238" s="116"/>
      <c r="BY238" s="110"/>
    </row>
    <row r="239" spans="1:82" s="103" customFormat="1" ht="12" customHeight="1">
      <c r="B239" s="528"/>
      <c r="C239" s="531"/>
      <c r="D239" s="534"/>
      <c r="E239" s="525"/>
      <c r="F239" s="525"/>
      <c r="G239" s="114" t="s">
        <v>143</v>
      </c>
      <c r="H239" s="350"/>
      <c r="I239" s="351"/>
      <c r="J239" s="350"/>
      <c r="K239" s="351"/>
      <c r="L239" s="350"/>
      <c r="M239" s="351"/>
      <c r="N239" s="350"/>
      <c r="O239" s="351"/>
      <c r="P239" s="350"/>
      <c r="Q239" s="351"/>
      <c r="R239" s="350"/>
      <c r="S239" s="351"/>
      <c r="T239" s="350"/>
      <c r="U239" s="351"/>
      <c r="V239" s="350"/>
      <c r="W239" s="351"/>
      <c r="X239" s="350"/>
      <c r="Y239" s="351"/>
      <c r="Z239" s="350"/>
      <c r="AA239" s="351"/>
      <c r="AB239" s="350"/>
      <c r="AC239" s="351"/>
      <c r="AD239" s="350"/>
      <c r="AE239" s="351"/>
      <c r="AF239" s="350"/>
      <c r="AG239" s="351"/>
      <c r="AH239" s="350"/>
      <c r="AI239" s="351"/>
      <c r="AJ239" s="350"/>
      <c r="AK239" s="351"/>
      <c r="AL239" s="350"/>
      <c r="AM239" s="351"/>
      <c r="AN239" s="350"/>
      <c r="AO239" s="351"/>
      <c r="AP239" s="350"/>
      <c r="AQ239" s="351"/>
      <c r="AR239" s="350"/>
      <c r="AS239" s="351"/>
      <c r="AT239" s="350"/>
      <c r="AU239" s="351"/>
      <c r="AV239" s="350"/>
      <c r="AW239" s="351"/>
      <c r="AX239" s="350"/>
      <c r="AY239" s="351"/>
      <c r="AZ239" s="350"/>
      <c r="BA239" s="351"/>
      <c r="BB239" s="350"/>
      <c r="BC239" s="351"/>
      <c r="BD239" s="350"/>
      <c r="BE239" s="351"/>
      <c r="BF239" s="350"/>
      <c r="BG239" s="351"/>
      <c r="BH239" s="350"/>
      <c r="BI239" s="351"/>
      <c r="BJ239" s="350"/>
      <c r="BK239" s="351"/>
      <c r="BL239" s="350"/>
      <c r="BM239" s="351"/>
      <c r="BN239" s="350"/>
      <c r="BO239" s="351"/>
      <c r="BP239" s="350"/>
      <c r="BQ239" s="351"/>
      <c r="BR239" s="369" t="s">
        <v>144</v>
      </c>
      <c r="BS239" s="370"/>
      <c r="BT239" s="112">
        <v>2</v>
      </c>
      <c r="BU239" s="282">
        <f>SUMIFS(H240:BQ240,$H$9:$BQ$9,BT239)</f>
        <v>0</v>
      </c>
      <c r="BV239" s="282">
        <f>SUMIFS(H241:BQ241,$H$9:$BQ$9,BT239)+SUMIFS(H243:BQ243,$H$9:$BQ$9,BT239)/$AR$2</f>
        <v>0</v>
      </c>
      <c r="BW239" s="348"/>
      <c r="BX239" s="116"/>
      <c r="BY239" s="110"/>
    </row>
    <row r="240" spans="1:82" s="103" customFormat="1" ht="12" customHeight="1">
      <c r="B240" s="528"/>
      <c r="C240" s="531"/>
      <c r="D240" s="534"/>
      <c r="E240" s="525"/>
      <c r="F240" s="525"/>
      <c r="G240" s="114" t="s">
        <v>147</v>
      </c>
      <c r="H240" s="369">
        <f>IF(H238&lt;H237,(24*60-(H237*60+I237)+(H238*60+I238)-H239)/60,((H238*60+I238)-(H237*60+I237)-H239)/60)</f>
        <v>0</v>
      </c>
      <c r="I240" s="370"/>
      <c r="J240" s="369">
        <f>IF(J238&lt;J237,(24*60-(J237*60+K237)+(J238*60+K238)-J239)/60,((J238*60+K238)-(J237*60+K237)-J239)/60)</f>
        <v>0</v>
      </c>
      <c r="K240" s="370"/>
      <c r="L240" s="369">
        <f>IF(L238&lt;L237,(24*60-(L237*60+M237)+(L238*60+M238)-L239)/60,((L238*60+M238)-(L237*60+M237)-L239)/60)</f>
        <v>0</v>
      </c>
      <c r="M240" s="370"/>
      <c r="N240" s="369">
        <f>IF(N238&lt;N237,(24*60-(N237*60+O237)+(N238*60+O238)-N239)/60,((N238*60+O238)-(N237*60+O237)-N239)/60)</f>
        <v>0</v>
      </c>
      <c r="O240" s="370"/>
      <c r="P240" s="369">
        <f>IF(P238&lt;P237,(24*60-(P237*60+Q237)+(P238*60+Q238)-P239)/60,((P238*60+Q238)-(P237*60+Q237)-P239)/60)</f>
        <v>0</v>
      </c>
      <c r="Q240" s="370"/>
      <c r="R240" s="369">
        <f>IF(R238&lt;R237,(24*60-(R237*60+S237)+(R238*60+S238)-R239)/60,((R238*60+S238)-(R237*60+S237)-R239)/60)</f>
        <v>0</v>
      </c>
      <c r="S240" s="370"/>
      <c r="T240" s="369">
        <f>IF(T238&lt;T237,(24*60-(T237*60+U237)+(T238*60+U238)-T239)/60,((T238*60+U238)-(T237*60+U237)-T239)/60)</f>
        <v>0</v>
      </c>
      <c r="U240" s="370"/>
      <c r="V240" s="369">
        <f>IF(V238&lt;V237,(24*60-(V237*60+W237)+(V238*60+W238)-V239)/60,((V238*60+W238)-(V237*60+W237)-V239)/60)</f>
        <v>0</v>
      </c>
      <c r="W240" s="370"/>
      <c r="X240" s="369">
        <f>IF(X238&lt;X237,(24*60-(X237*60+Y237)+(X238*60+Y238)-X239)/60,((X238*60+Y238)-(X237*60+Y237)-X239)/60)</f>
        <v>0</v>
      </c>
      <c r="Y240" s="370"/>
      <c r="Z240" s="369">
        <f>IF(Z238&lt;Z237,(24*60-(Z237*60+AA237)+(Z238*60+AA238)-Z239)/60,((Z238*60+AA238)-(Z237*60+AA237)-Z239)/60)</f>
        <v>0</v>
      </c>
      <c r="AA240" s="370"/>
      <c r="AB240" s="369">
        <f>IF(AB238&lt;AB237,(24*60-(AB237*60+AC237)+(AB238*60+AC238)-AB239)/60,((AB238*60+AC238)-(AB237*60+AC237)-AB239)/60)</f>
        <v>0</v>
      </c>
      <c r="AC240" s="370"/>
      <c r="AD240" s="369">
        <f>IF(AD238&lt;AD237,(24*60-(AD237*60+AE237)+(AD238*60+AE238)-AD239)/60,((AD238*60+AE238)-(AD237*60+AE237)-AD239)/60)</f>
        <v>0</v>
      </c>
      <c r="AE240" s="370"/>
      <c r="AF240" s="369">
        <f>IF(AF238&lt;AF237,(24*60-(AF237*60+AG237)+(AF238*60+AG238)-AF239)/60,((AF238*60+AG238)-(AF237*60+AG237)-AF239)/60)</f>
        <v>0</v>
      </c>
      <c r="AG240" s="370"/>
      <c r="AH240" s="369">
        <f>IF(AH238&lt;AH237,(24*60-(AH237*60+AI237)+(AH238*60+AI238)-AH239)/60,((AH238*60+AI238)-(AH237*60+AI237)-AH239)/60)</f>
        <v>0</v>
      </c>
      <c r="AI240" s="370"/>
      <c r="AJ240" s="369">
        <f>IF(AJ238&lt;AJ237,(24*60-(AJ237*60+AK237)+(AJ238*60+AK238)-AJ239)/60,((AJ238*60+AK238)-(AJ237*60+AK237)-AJ239)/60)</f>
        <v>0</v>
      </c>
      <c r="AK240" s="370"/>
      <c r="AL240" s="369">
        <f>IF(AL238&lt;AL237,(24*60-(AL237*60+AM237)+(AL238*60+AM238)-AL239)/60,((AL238*60+AM238)-(AL237*60+AM237)-AL239)/60)</f>
        <v>0</v>
      </c>
      <c r="AM240" s="370"/>
      <c r="AN240" s="369">
        <f>IF(AN238&lt;AN237,(24*60-(AN237*60+AO237)+(AN238*60+AO238)-AN239)/60,((AN238*60+AO238)-(AN237*60+AO237)-AN239)/60)</f>
        <v>0</v>
      </c>
      <c r="AO240" s="370"/>
      <c r="AP240" s="369">
        <f>IF(AP238&lt;AP237,(24*60-(AP237*60+AQ237)+(AP238*60+AQ238)-AP239)/60,((AP238*60+AQ238)-(AP237*60+AQ237)-AP239)/60)</f>
        <v>0</v>
      </c>
      <c r="AQ240" s="370"/>
      <c r="AR240" s="369">
        <f>IF(AR238&lt;AR237,(24*60-(AR237*60+AS237)+(AR238*60+AS238)-AR239)/60,((AR238*60+AS238)-(AR237*60+AS237)-AR239)/60)</f>
        <v>0</v>
      </c>
      <c r="AS240" s="370"/>
      <c r="AT240" s="369">
        <f>IF(AT238&lt;AT237,(24*60-(AT237*60+AU237)+(AT238*60+AU238)-AT239)/60,((AT238*60+AU238)-(AT237*60+AU237)-AT239)/60)</f>
        <v>0</v>
      </c>
      <c r="AU240" s="370"/>
      <c r="AV240" s="369">
        <f>IF(AV238&lt;AV237,(24*60-(AV237*60+AW237)+(AV238*60+AW238)-AV239)/60,((AV238*60+AW238)-(AV237*60+AW237)-AV239)/60)</f>
        <v>0</v>
      </c>
      <c r="AW240" s="370"/>
      <c r="AX240" s="369">
        <f>IF(AX238&lt;AX237,(24*60-(AX237*60+AY237)+(AX238*60+AY238)-AX239)/60,((AX238*60+AY238)-(AX237*60+AY237)-AX239)/60)</f>
        <v>0</v>
      </c>
      <c r="AY240" s="370"/>
      <c r="AZ240" s="369">
        <f>IF(AZ238&lt;AZ237,(24*60-(AZ237*60+BA237)+(AZ238*60+BA238)-AZ239)/60,((AZ238*60+BA238)-(AZ237*60+BA237)-AZ239)/60)</f>
        <v>0</v>
      </c>
      <c r="BA240" s="370"/>
      <c r="BB240" s="369">
        <f>IF(BB238&lt;BB237,(24*60-(BB237*60+BC237)+(BB238*60+BC238)-BB239)/60,((BB238*60+BC238)-(BB237*60+BC237)-BB239)/60)</f>
        <v>0</v>
      </c>
      <c r="BC240" s="370"/>
      <c r="BD240" s="369">
        <f>IF(BD238&lt;BD237,(24*60-(BD237*60+BE237)+(BD238*60+BE238)-BD239)/60,((BD238*60+BE238)-(BD237*60+BE237)-BD239)/60)</f>
        <v>0</v>
      </c>
      <c r="BE240" s="370"/>
      <c r="BF240" s="369">
        <f>IF(BF238&lt;BF237,(24*60-(BF237*60+BG237)+(BF238*60+BG238)-BF239)/60,((BF238*60+BG238)-(BF237*60+BG237)-BF239)/60)</f>
        <v>0</v>
      </c>
      <c r="BG240" s="370"/>
      <c r="BH240" s="369">
        <f>IF(BH238&lt;BH237,(24*60-(BH237*60+BI237)+(BH238*60+BI238)-BH239)/60,((BH238*60+BI238)-(BH237*60+BI237)-BH239)/60)</f>
        <v>0</v>
      </c>
      <c r="BI240" s="370"/>
      <c r="BJ240" s="369">
        <f>IF(BJ238&lt;BJ237,(24*60-(BJ237*60+BK237)+(BJ238*60+BK238)-BJ239)/60,((BJ238*60+BK238)-(BJ237*60+BK237)-BJ239)/60)</f>
        <v>0</v>
      </c>
      <c r="BK240" s="370"/>
      <c r="BL240" s="369">
        <f>IF(BL238&lt;BL237,(24*60-(BL237*60+BM237)+(BL238*60+BM238)-BL239)/60,((BL238*60+BM238)-(BL237*60+BM237)-BL239)/60)</f>
        <v>0</v>
      </c>
      <c r="BM240" s="370"/>
      <c r="BN240" s="369">
        <f>IF(BN238&lt;BN237,(24*60-(BN237*60+BO237)+(BN238*60+BO238)-BN239)/60,((BN238*60+BO238)-(BN237*60+BO237)-BN239)/60)</f>
        <v>0</v>
      </c>
      <c r="BO240" s="370"/>
      <c r="BP240" s="369">
        <f>IF(BP238&lt;BP237,(24*60-(BP237*60+BQ237)+(BP238*60+BQ238)-BP239)/60,((BP238*60+BQ238)-(BP237*60+BQ237)-BP239)/60)</f>
        <v>0</v>
      </c>
      <c r="BQ240" s="370"/>
      <c r="BR240" s="369">
        <f>SUM(H241:BQ241)+SUM(H243:BP243)/$AR$2</f>
        <v>0</v>
      </c>
      <c r="BS240" s="370"/>
      <c r="BT240" s="112">
        <v>3</v>
      </c>
      <c r="BU240" s="282">
        <f>SUMIFS(H240:BQ240,$H$9:$BQ$9,BT240)</f>
        <v>0</v>
      </c>
      <c r="BV240" s="282">
        <f>SUMIFS(H241:BQ241,$H$9:$BQ$9,BT240)+SUMIFS(H243:BQ243,$H$9:$BQ$9,BT240)/$AR$2</f>
        <v>0</v>
      </c>
      <c r="BW240" s="349"/>
      <c r="BX240" s="116"/>
      <c r="BY240" s="110"/>
    </row>
    <row r="241" spans="1:82" s="103" customFormat="1" ht="12" customHeight="1">
      <c r="B241" s="528"/>
      <c r="C241" s="531"/>
      <c r="D241" s="534"/>
      <c r="E241" s="525"/>
      <c r="F241" s="525"/>
      <c r="G241" s="114" t="s">
        <v>148</v>
      </c>
      <c r="H241" s="373"/>
      <c r="I241" s="374"/>
      <c r="J241" s="373"/>
      <c r="K241" s="374"/>
      <c r="L241" s="373"/>
      <c r="M241" s="374"/>
      <c r="N241" s="373"/>
      <c r="O241" s="374"/>
      <c r="P241" s="373"/>
      <c r="Q241" s="374"/>
      <c r="R241" s="373"/>
      <c r="S241" s="374"/>
      <c r="T241" s="373"/>
      <c r="U241" s="374"/>
      <c r="V241" s="373"/>
      <c r="W241" s="374"/>
      <c r="X241" s="373"/>
      <c r="Y241" s="374"/>
      <c r="Z241" s="373"/>
      <c r="AA241" s="374"/>
      <c r="AB241" s="373"/>
      <c r="AC241" s="374"/>
      <c r="AD241" s="373"/>
      <c r="AE241" s="374"/>
      <c r="AF241" s="373"/>
      <c r="AG241" s="374"/>
      <c r="AH241" s="373"/>
      <c r="AI241" s="374"/>
      <c r="AJ241" s="373"/>
      <c r="AK241" s="374"/>
      <c r="AL241" s="373"/>
      <c r="AM241" s="374"/>
      <c r="AN241" s="373"/>
      <c r="AO241" s="374"/>
      <c r="AP241" s="373"/>
      <c r="AQ241" s="374"/>
      <c r="AR241" s="373"/>
      <c r="AS241" s="374"/>
      <c r="AT241" s="373"/>
      <c r="AU241" s="374"/>
      <c r="AV241" s="373"/>
      <c r="AW241" s="374"/>
      <c r="AX241" s="373"/>
      <c r="AY241" s="374"/>
      <c r="AZ241" s="373"/>
      <c r="BA241" s="374"/>
      <c r="BB241" s="373"/>
      <c r="BC241" s="374"/>
      <c r="BD241" s="373"/>
      <c r="BE241" s="374"/>
      <c r="BF241" s="373"/>
      <c r="BG241" s="374"/>
      <c r="BH241" s="373"/>
      <c r="BI241" s="374"/>
      <c r="BJ241" s="373"/>
      <c r="BK241" s="374"/>
      <c r="BL241" s="373"/>
      <c r="BM241" s="374"/>
      <c r="BN241" s="373"/>
      <c r="BO241" s="374"/>
      <c r="BP241" s="373"/>
      <c r="BQ241" s="374"/>
      <c r="BR241" s="369" t="s">
        <v>132</v>
      </c>
      <c r="BS241" s="370"/>
      <c r="BT241" s="112">
        <v>4</v>
      </c>
      <c r="BU241" s="282">
        <f>SUMIFS(H240:BQ240,$H$9:$BQ$9,BT241)</f>
        <v>0</v>
      </c>
      <c r="BV241" s="282">
        <f>SUMIFS(H241:BQ241,$H$9:$BQ$9,BT241)+SUMIFS(H243:BQ243,$H$9:$BQ$9,BT241)/$AR$2</f>
        <v>0</v>
      </c>
      <c r="BW241" s="115" t="s">
        <v>149</v>
      </c>
      <c r="BX241" s="111"/>
      <c r="BY241" s="110"/>
    </row>
    <row r="242" spans="1:82" s="103" customFormat="1" ht="12" customHeight="1">
      <c r="B242" s="528"/>
      <c r="C242" s="531"/>
      <c r="D242" s="534"/>
      <c r="E242" s="525"/>
      <c r="F242" s="525"/>
      <c r="G242" s="114" t="s">
        <v>150</v>
      </c>
      <c r="H242" s="350"/>
      <c r="I242" s="351"/>
      <c r="J242" s="350"/>
      <c r="K242" s="351"/>
      <c r="L242" s="350"/>
      <c r="M242" s="351"/>
      <c r="N242" s="350"/>
      <c r="O242" s="351"/>
      <c r="P242" s="350"/>
      <c r="Q242" s="351"/>
      <c r="R242" s="350"/>
      <c r="S242" s="351"/>
      <c r="T242" s="350"/>
      <c r="U242" s="351"/>
      <c r="V242" s="350"/>
      <c r="W242" s="351"/>
      <c r="X242" s="350"/>
      <c r="Y242" s="351"/>
      <c r="Z242" s="350"/>
      <c r="AA242" s="351"/>
      <c r="AB242" s="350"/>
      <c r="AC242" s="351"/>
      <c r="AD242" s="350"/>
      <c r="AE242" s="351"/>
      <c r="AF242" s="350"/>
      <c r="AG242" s="351"/>
      <c r="AH242" s="350"/>
      <c r="AI242" s="351"/>
      <c r="AJ242" s="350"/>
      <c r="AK242" s="351"/>
      <c r="AL242" s="350"/>
      <c r="AM242" s="351"/>
      <c r="AN242" s="350"/>
      <c r="AO242" s="351"/>
      <c r="AP242" s="350"/>
      <c r="AQ242" s="351"/>
      <c r="AR242" s="350"/>
      <c r="AS242" s="351"/>
      <c r="AT242" s="350"/>
      <c r="AU242" s="351"/>
      <c r="AV242" s="350"/>
      <c r="AW242" s="351"/>
      <c r="AX242" s="350"/>
      <c r="AY242" s="351"/>
      <c r="AZ242" s="350"/>
      <c r="BA242" s="351"/>
      <c r="BB242" s="350"/>
      <c r="BC242" s="351"/>
      <c r="BD242" s="350"/>
      <c r="BE242" s="351"/>
      <c r="BF242" s="350"/>
      <c r="BG242" s="351"/>
      <c r="BH242" s="350"/>
      <c r="BI242" s="351"/>
      <c r="BJ242" s="350"/>
      <c r="BK242" s="351"/>
      <c r="BL242" s="350"/>
      <c r="BM242" s="351"/>
      <c r="BN242" s="350"/>
      <c r="BO242" s="351"/>
      <c r="BP242" s="350"/>
      <c r="BQ242" s="351"/>
      <c r="BR242" s="113" t="s">
        <v>151</v>
      </c>
      <c r="BS242" s="282">
        <f>SUMIF($H$5:$BQ$5,1,H240:BQ240)-SUMIFS(H240:BQ240,$H$4:$BQ$4,1,$H$5:$BQ$5,1)</f>
        <v>0</v>
      </c>
      <c r="BT242" s="112">
        <v>5</v>
      </c>
      <c r="BU242" s="282">
        <f>SUMIFS(H240:BQ240,$H$9:$BQ$9,BT242)</f>
        <v>0</v>
      </c>
      <c r="BV242" s="282">
        <f>SUMIFS(H241:BQ241,$H$9:$BQ$9,BT242)+SUMIFS(H243:BQ243,$H$9:$BQ$9,BT242)/$AR$2</f>
        <v>0</v>
      </c>
      <c r="BW242" s="347">
        <f>BR240-SUMIFS(H240:BQ240,H242:BQ242,"&lt;&gt;"&amp;0)</f>
        <v>0</v>
      </c>
      <c r="BX242" s="111"/>
      <c r="BY242" s="110"/>
    </row>
    <row r="243" spans="1:82" s="103" customFormat="1" ht="12" customHeight="1" thickBot="1">
      <c r="A243" s="103">
        <f>B237</f>
        <v>0</v>
      </c>
      <c r="B243" s="529"/>
      <c r="C243" s="532"/>
      <c r="D243" s="535"/>
      <c r="E243" s="526"/>
      <c r="F243" s="526"/>
      <c r="G243" s="109" t="s">
        <v>152</v>
      </c>
      <c r="H243" s="378"/>
      <c r="I243" s="379"/>
      <c r="J243" s="378"/>
      <c r="K243" s="379"/>
      <c r="L243" s="378"/>
      <c r="M243" s="379"/>
      <c r="N243" s="378"/>
      <c r="O243" s="379"/>
      <c r="P243" s="378"/>
      <c r="Q243" s="379"/>
      <c r="R243" s="378"/>
      <c r="S243" s="379"/>
      <c r="T243" s="378"/>
      <c r="U243" s="379"/>
      <c r="V243" s="378"/>
      <c r="W243" s="379"/>
      <c r="X243" s="378"/>
      <c r="Y243" s="379"/>
      <c r="Z243" s="378"/>
      <c r="AA243" s="379"/>
      <c r="AB243" s="378"/>
      <c r="AC243" s="379"/>
      <c r="AD243" s="378"/>
      <c r="AE243" s="379"/>
      <c r="AF243" s="378"/>
      <c r="AG243" s="379"/>
      <c r="AH243" s="378"/>
      <c r="AI243" s="379"/>
      <c r="AJ243" s="378"/>
      <c r="AK243" s="379"/>
      <c r="AL243" s="378"/>
      <c r="AM243" s="379"/>
      <c r="AN243" s="378"/>
      <c r="AO243" s="379"/>
      <c r="AP243" s="378"/>
      <c r="AQ243" s="379"/>
      <c r="AR243" s="378"/>
      <c r="AS243" s="379"/>
      <c r="AT243" s="378"/>
      <c r="AU243" s="379"/>
      <c r="AV243" s="378"/>
      <c r="AW243" s="379"/>
      <c r="AX243" s="378"/>
      <c r="AY243" s="379"/>
      <c r="AZ243" s="378"/>
      <c r="BA243" s="379"/>
      <c r="BB243" s="378"/>
      <c r="BC243" s="379"/>
      <c r="BD243" s="378"/>
      <c r="BE243" s="379"/>
      <c r="BF243" s="378"/>
      <c r="BG243" s="379"/>
      <c r="BH243" s="378"/>
      <c r="BI243" s="379"/>
      <c r="BJ243" s="378"/>
      <c r="BK243" s="379"/>
      <c r="BL243" s="378"/>
      <c r="BM243" s="379"/>
      <c r="BN243" s="378"/>
      <c r="BO243" s="379"/>
      <c r="BP243" s="378"/>
      <c r="BQ243" s="379"/>
      <c r="BR243" s="108" t="s">
        <v>82</v>
      </c>
      <c r="BS243" s="106">
        <f>SUMIF($H$4:$BP$4,1,H240:BQ240)</f>
        <v>0</v>
      </c>
      <c r="BT243" s="107">
        <v>6</v>
      </c>
      <c r="BU243" s="106">
        <f>SUMIFS(H240:BQ240,$H$9:$BQ$9,BT243)</f>
        <v>0</v>
      </c>
      <c r="BV243" s="106">
        <f>SUMIFS(H240:BQ240,$H$9:$BQ$9,BT243)+SUMIFS(H241:BQ241,$H$9:$BQ$9,BT243)</f>
        <v>0</v>
      </c>
      <c r="BW243" s="377"/>
      <c r="BX243" s="105"/>
      <c r="BY243" s="104"/>
    </row>
    <row r="244" spans="1:82" s="103" customFormat="1" ht="12" customHeight="1">
      <c r="A244" s="103">
        <f>B244</f>
        <v>0</v>
      </c>
      <c r="B244" s="512"/>
      <c r="C244" s="515"/>
      <c r="D244" s="518"/>
      <c r="E244" s="521">
        <v>0</v>
      </c>
      <c r="F244" s="521" t="str">
        <f>IFERROR(VLOOKUP(E244,$CN$3:$CP$15,2,FALSE),"")</f>
        <v/>
      </c>
      <c r="G244" s="122" t="s">
        <v>131</v>
      </c>
      <c r="H244" s="121"/>
      <c r="I244" s="121"/>
      <c r="J244" s="121"/>
      <c r="K244" s="121"/>
      <c r="L244" s="121"/>
      <c r="M244" s="121"/>
      <c r="N244" s="121"/>
      <c r="O244" s="121"/>
      <c r="P244" s="121"/>
      <c r="Q244" s="121"/>
      <c r="R244" s="121"/>
      <c r="S244" s="121"/>
      <c r="T244" s="121"/>
      <c r="U244" s="121"/>
      <c r="V244" s="121"/>
      <c r="W244" s="121"/>
      <c r="X244" s="121"/>
      <c r="Y244" s="121"/>
      <c r="Z244" s="121"/>
      <c r="AA244" s="121"/>
      <c r="AB244" s="121"/>
      <c r="AC244" s="121"/>
      <c r="AD244" s="121"/>
      <c r="AE244" s="121"/>
      <c r="AF244" s="121"/>
      <c r="AG244" s="121"/>
      <c r="AH244" s="121"/>
      <c r="AI244" s="121"/>
      <c r="AJ244" s="121"/>
      <c r="AK244" s="121"/>
      <c r="AL244" s="121"/>
      <c r="AM244" s="121"/>
      <c r="AN244" s="121"/>
      <c r="AO244" s="121"/>
      <c r="AP244" s="121"/>
      <c r="AQ244" s="121"/>
      <c r="AR244" s="121"/>
      <c r="AS244" s="121"/>
      <c r="AT244" s="121"/>
      <c r="AU244" s="121"/>
      <c r="AV244" s="121"/>
      <c r="AW244" s="121"/>
      <c r="AX244" s="121"/>
      <c r="AY244" s="121"/>
      <c r="AZ244" s="121"/>
      <c r="BA244" s="121"/>
      <c r="BB244" s="121"/>
      <c r="BC244" s="121"/>
      <c r="BD244" s="121"/>
      <c r="BE244" s="121"/>
      <c r="BF244" s="121"/>
      <c r="BG244" s="121"/>
      <c r="BH244" s="121"/>
      <c r="BI244" s="121"/>
      <c r="BJ244" s="121"/>
      <c r="BK244" s="121"/>
      <c r="BL244" s="121"/>
      <c r="BM244" s="121"/>
      <c r="BN244" s="121"/>
      <c r="BO244" s="121"/>
      <c r="BP244" s="121"/>
      <c r="BQ244" s="121"/>
      <c r="BR244" s="367" t="s">
        <v>132</v>
      </c>
      <c r="BS244" s="368"/>
      <c r="BT244" s="120" t="s">
        <v>117</v>
      </c>
      <c r="BU244" s="120" t="s">
        <v>133</v>
      </c>
      <c r="BV244" s="120" t="s">
        <v>134</v>
      </c>
      <c r="BW244" s="118" t="s">
        <v>135</v>
      </c>
      <c r="BX244" s="119"/>
      <c r="BY244" s="118"/>
      <c r="CB244" s="101"/>
      <c r="CC244" s="101"/>
      <c r="CD244" s="101"/>
    </row>
    <row r="245" spans="1:82" s="103" customFormat="1" ht="12" customHeight="1">
      <c r="B245" s="513"/>
      <c r="C245" s="516"/>
      <c r="D245" s="519"/>
      <c r="E245" s="522"/>
      <c r="F245" s="522"/>
      <c r="G245" s="114" t="s">
        <v>140</v>
      </c>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7"/>
      <c r="AL245" s="117"/>
      <c r="AM245" s="117"/>
      <c r="AN245" s="117"/>
      <c r="AO245" s="117"/>
      <c r="AP245" s="117"/>
      <c r="AQ245" s="117"/>
      <c r="AR245" s="117"/>
      <c r="AS245" s="117"/>
      <c r="AT245" s="117"/>
      <c r="AU245" s="117"/>
      <c r="AV245" s="117"/>
      <c r="AW245" s="117"/>
      <c r="AX245" s="117"/>
      <c r="AY245" s="117"/>
      <c r="AZ245" s="117"/>
      <c r="BA245" s="117"/>
      <c r="BB245" s="117"/>
      <c r="BC245" s="117"/>
      <c r="BD245" s="117"/>
      <c r="BE245" s="117"/>
      <c r="BF245" s="117"/>
      <c r="BG245" s="117"/>
      <c r="BH245" s="117"/>
      <c r="BI245" s="117"/>
      <c r="BJ245" s="117"/>
      <c r="BK245" s="117"/>
      <c r="BL245" s="117"/>
      <c r="BM245" s="117"/>
      <c r="BN245" s="117"/>
      <c r="BO245" s="117"/>
      <c r="BP245" s="117"/>
      <c r="BQ245" s="117"/>
      <c r="BR245" s="369">
        <f>SUM(H247:BQ247)</f>
        <v>0</v>
      </c>
      <c r="BS245" s="370"/>
      <c r="BT245" s="112">
        <v>1</v>
      </c>
      <c r="BU245" s="282">
        <f>SUMIFS(H247:BQ247,$H$9:$BQ$9,BT245)</f>
        <v>0</v>
      </c>
      <c r="BV245" s="282">
        <f>SUMIFS(H248:BQ248,$H$9:$BQ$9,BT245)+SUMIFS(H250:BQ250,$H$9:$BQ$9,BT245)/$AR$2</f>
        <v>0</v>
      </c>
      <c r="BW245" s="347" t="str">
        <f>IFERROR((BR245-E244+((COUNTA(H249:BQ249)-COUNTIF(H249:BQ249,"R")-COUNT(H249:BQ249))*F244)),"")</f>
        <v/>
      </c>
      <c r="BX245" s="116"/>
      <c r="BY245" s="110"/>
    </row>
    <row r="246" spans="1:82" s="103" customFormat="1" ht="12" customHeight="1">
      <c r="B246" s="513"/>
      <c r="C246" s="516"/>
      <c r="D246" s="519"/>
      <c r="E246" s="522"/>
      <c r="F246" s="522"/>
      <c r="G246" s="114" t="s">
        <v>143</v>
      </c>
      <c r="H246" s="350"/>
      <c r="I246" s="351"/>
      <c r="J246" s="350"/>
      <c r="K246" s="351"/>
      <c r="L246" s="350"/>
      <c r="M246" s="351"/>
      <c r="N246" s="350"/>
      <c r="O246" s="351"/>
      <c r="P246" s="350"/>
      <c r="Q246" s="351"/>
      <c r="R246" s="350"/>
      <c r="S246" s="351"/>
      <c r="T246" s="350"/>
      <c r="U246" s="351"/>
      <c r="V246" s="350"/>
      <c r="W246" s="351"/>
      <c r="X246" s="350"/>
      <c r="Y246" s="351"/>
      <c r="Z246" s="350"/>
      <c r="AA246" s="351"/>
      <c r="AB246" s="350"/>
      <c r="AC246" s="351"/>
      <c r="AD246" s="350"/>
      <c r="AE246" s="351"/>
      <c r="AF246" s="350"/>
      <c r="AG246" s="351"/>
      <c r="AH246" s="350"/>
      <c r="AI246" s="351"/>
      <c r="AJ246" s="350"/>
      <c r="AK246" s="351"/>
      <c r="AL246" s="350"/>
      <c r="AM246" s="351"/>
      <c r="AN246" s="350"/>
      <c r="AO246" s="351"/>
      <c r="AP246" s="350"/>
      <c r="AQ246" s="351"/>
      <c r="AR246" s="350"/>
      <c r="AS246" s="351"/>
      <c r="AT246" s="350"/>
      <c r="AU246" s="351"/>
      <c r="AV246" s="350"/>
      <c r="AW246" s="351"/>
      <c r="AX246" s="350"/>
      <c r="AY246" s="351"/>
      <c r="AZ246" s="350"/>
      <c r="BA246" s="351"/>
      <c r="BB246" s="350"/>
      <c r="BC246" s="351"/>
      <c r="BD246" s="350"/>
      <c r="BE246" s="351"/>
      <c r="BF246" s="350"/>
      <c r="BG246" s="351"/>
      <c r="BH246" s="350"/>
      <c r="BI246" s="351"/>
      <c r="BJ246" s="350"/>
      <c r="BK246" s="351"/>
      <c r="BL246" s="350"/>
      <c r="BM246" s="351"/>
      <c r="BN246" s="350"/>
      <c r="BO246" s="351"/>
      <c r="BP246" s="350"/>
      <c r="BQ246" s="351"/>
      <c r="BR246" s="369" t="s">
        <v>144</v>
      </c>
      <c r="BS246" s="370"/>
      <c r="BT246" s="112">
        <v>2</v>
      </c>
      <c r="BU246" s="282">
        <f>SUMIFS(H247:BQ247,$H$9:$BQ$9,BT246)</f>
        <v>0</v>
      </c>
      <c r="BV246" s="282">
        <f>SUMIFS(H248:BQ248,$H$9:$BQ$9,BT246)+SUMIFS(H250:BQ250,$H$9:$BQ$9,BT246)/$AR$2</f>
        <v>0</v>
      </c>
      <c r="BW246" s="348"/>
      <c r="BX246" s="116"/>
      <c r="BY246" s="110"/>
    </row>
    <row r="247" spans="1:82" s="103" customFormat="1" ht="12" customHeight="1">
      <c r="B247" s="513"/>
      <c r="C247" s="516"/>
      <c r="D247" s="519"/>
      <c r="E247" s="522"/>
      <c r="F247" s="522"/>
      <c r="G247" s="114" t="s">
        <v>147</v>
      </c>
      <c r="H247" s="369">
        <f>IF(H245&lt;H244,(24*60-(H244*60+I244)+(H245*60+I245)-H246)/60,((H245*60+I245)-(H244*60+I244)-H246)/60)</f>
        <v>0</v>
      </c>
      <c r="I247" s="370"/>
      <c r="J247" s="369">
        <f>IF(J245&lt;J244,(24*60-(J244*60+K244)+(J245*60+K245)-J246)/60,((J245*60+K245)-(J244*60+K244)-J246)/60)</f>
        <v>0</v>
      </c>
      <c r="K247" s="370"/>
      <c r="L247" s="369">
        <f>IF(L245&lt;L244,(24*60-(L244*60+M244)+(L245*60+M245)-L246)/60,((L245*60+M245)-(L244*60+M244)-L246)/60)</f>
        <v>0</v>
      </c>
      <c r="M247" s="370"/>
      <c r="N247" s="369">
        <f>IF(N245&lt;N244,(24*60-(N244*60+O244)+(N245*60+O245)-N246)/60,((N245*60+O245)-(N244*60+O244)-N246)/60)</f>
        <v>0</v>
      </c>
      <c r="O247" s="370"/>
      <c r="P247" s="369">
        <f>IF(P245&lt;P244,(24*60-(P244*60+Q244)+(P245*60+Q245)-P246)/60,((P245*60+Q245)-(P244*60+Q244)-P246)/60)</f>
        <v>0</v>
      </c>
      <c r="Q247" s="370"/>
      <c r="R247" s="369">
        <f>IF(R245&lt;R244,(24*60-(R244*60+S244)+(R245*60+S245)-R246)/60,((R245*60+S245)-(R244*60+S244)-R246)/60)</f>
        <v>0</v>
      </c>
      <c r="S247" s="370"/>
      <c r="T247" s="369"/>
      <c r="U247" s="370"/>
      <c r="V247" s="369">
        <f>IF(V245&lt;V244,(24*60-(V244*60+W244)+(V245*60+W245)-V246)/60,((V245*60+W245)-(V244*60+W244)-V246)/60)</f>
        <v>0</v>
      </c>
      <c r="W247" s="370"/>
      <c r="X247" s="369">
        <f>IF(X245&lt;X244,(24*60-(X244*60+Y244)+(X245*60+Y245)-X246)/60,((X245*60+Y245)-(X244*60+Y244)-X246)/60)</f>
        <v>0</v>
      </c>
      <c r="Y247" s="370"/>
      <c r="Z247" s="369">
        <f>IF(Z245&lt;Z244,(24*60-(Z244*60+AA244)+(Z245*60+AA245)-Z246)/60,((Z245*60+AA245)-(Z244*60+AA244)-Z246)/60)</f>
        <v>0</v>
      </c>
      <c r="AA247" s="370"/>
      <c r="AB247" s="369">
        <f>IF(AB245&lt;AB244,(24*60-(AB244*60+AC244)+(AB245*60+AC245)-AB246)/60,((AB245*60+AC245)-(AB244*60+AC244)-AB246)/60)</f>
        <v>0</v>
      </c>
      <c r="AC247" s="370"/>
      <c r="AD247" s="369">
        <f>IF(AD245&lt;AD244,(24*60-(AD244*60+AE244)+(AD245*60+AE245)-AD246)/60,((AD245*60+AE245)-(AD244*60+AE244)-AD246)/60)</f>
        <v>0</v>
      </c>
      <c r="AE247" s="370"/>
      <c r="AF247" s="369">
        <f>IF(AF245&lt;AF244,(24*60-(AF244*60+AG244)+(AF245*60+AG245)-AF246)/60,((AF245*60+AG245)-(AF244*60+AG244)-AF246)/60)</f>
        <v>0</v>
      </c>
      <c r="AG247" s="370"/>
      <c r="AH247" s="369">
        <f>IF(AH245&lt;AH244,(24*60-(AH244*60+AI244)+(AH245*60+AI245)-AH246)/60,((AH245*60+AI245)-(AH244*60+AI244)-AH246)/60)</f>
        <v>0</v>
      </c>
      <c r="AI247" s="370"/>
      <c r="AJ247" s="369">
        <f>IF(AJ245&lt;AJ244,(24*60-(AJ244*60+AK244)+(AJ245*60+AK245)-AJ246)/60,((AJ245*60+AK245)-(AJ244*60+AK244)-AJ246)/60)</f>
        <v>0</v>
      </c>
      <c r="AK247" s="370"/>
      <c r="AL247" s="369">
        <f>IF(AL245&lt;AL244,(24*60-(AL244*60+AM244)+(AL245*60+AM245)-AL246)/60,((AL245*60+AM245)-(AL244*60+AM244)-AL246)/60)</f>
        <v>0</v>
      </c>
      <c r="AM247" s="370"/>
      <c r="AN247" s="369">
        <f>IF(AN245&lt;AN244,(24*60-(AN244*60+AO244)+(AN245*60+AO245)-AN246)/60,((AN245*60+AO245)-(AN244*60+AO244)-AN246)/60)</f>
        <v>0</v>
      </c>
      <c r="AO247" s="370"/>
      <c r="AP247" s="369">
        <f>IF(AP245&lt;AP244,(24*60-(AP244*60+AQ244)+(AP245*60+AQ245)-AP246)/60,((AP245*60+AQ245)-(AP244*60+AQ244)-AP246)/60)</f>
        <v>0</v>
      </c>
      <c r="AQ247" s="370"/>
      <c r="AR247" s="369">
        <f>IF(AR245&lt;AR244,(24*60-(AR244*60+AS244)+(AR245*60+AS245)-AR246)/60,((AR245*60+AS245)-(AR244*60+AS244)-AR246)/60)</f>
        <v>0</v>
      </c>
      <c r="AS247" s="370"/>
      <c r="AT247" s="369">
        <f>IF(AT245&lt;AT244,(24*60-(AT244*60+AU244)+(AT245*60+AU245)-AT246)/60,((AT245*60+AU245)-(AT244*60+AU244)-AT246)/60)</f>
        <v>0</v>
      </c>
      <c r="AU247" s="370"/>
      <c r="AV247" s="369">
        <f>IF(AV245&lt;AV244,(24*60-(AV244*60+AW244)+(AV245*60+AW245)-AV246)/60,((AV245*60+AW245)-(AV244*60+AW244)-AV246)/60)</f>
        <v>0</v>
      </c>
      <c r="AW247" s="370"/>
      <c r="AX247" s="369">
        <f>IF(AX245&lt;AX244,(24*60-(AX244*60+AY244)+(AX245*60+AY245)-AX246)/60,((AX245*60+AY245)-(AX244*60+AY244)-AX246)/60)</f>
        <v>0</v>
      </c>
      <c r="AY247" s="370"/>
      <c r="AZ247" s="369">
        <f>IF(AZ245&lt;AZ244,(24*60-(AZ244*60+BA244)+(AZ245*60+BA245)-AZ246)/60,((AZ245*60+BA245)-(AZ244*60+BA244)-AZ246)/60)</f>
        <v>0</v>
      </c>
      <c r="BA247" s="370"/>
      <c r="BB247" s="369">
        <f>IF(BB245&lt;BB244,(24*60-(BB244*60+BC244)+(BB245*60+BC245)-BB246)/60,((BB245*60+BC245)-(BB244*60+BC244)-BB246)/60)</f>
        <v>0</v>
      </c>
      <c r="BC247" s="370"/>
      <c r="BD247" s="369">
        <f>IF(BD245&lt;BD244,(24*60-(BD244*60+BE244)+(BD245*60+BE245)-BD246)/60,((BD245*60+BE245)-(BD244*60+BE244)-BD246)/60)</f>
        <v>0</v>
      </c>
      <c r="BE247" s="370"/>
      <c r="BF247" s="369">
        <f>IF(BF245&lt;BF244,(24*60-(BF244*60+BG244)+(BF245*60+BG245)-BF246)/60,((BF245*60+BG245)-(BF244*60+BG244)-BF246)/60)</f>
        <v>0</v>
      </c>
      <c r="BG247" s="370"/>
      <c r="BH247" s="369">
        <f>IF(BH245&lt;BH244,(24*60-(BH244*60+BI244)+(BH245*60+BI245)-BH246)/60,((BH245*60+BI245)-(BH244*60+BI244)-BH246)/60)</f>
        <v>0</v>
      </c>
      <c r="BI247" s="370"/>
      <c r="BJ247" s="369">
        <f>IF(BJ245&lt;BJ244,(24*60-(BJ244*60+BK244)+(BJ245*60+BK245)-BJ246)/60,((BJ245*60+BK245)-(BJ244*60+BK244)-BJ246)/60)</f>
        <v>0</v>
      </c>
      <c r="BK247" s="370"/>
      <c r="BL247" s="369">
        <f>IF(BL245&lt;BL244,(24*60-(BL244*60+BM244)+(BL245*60+BM245)-BL246)/60,((BL245*60+BM245)-(BL244*60+BM244)-BL246)/60)</f>
        <v>0</v>
      </c>
      <c r="BM247" s="370"/>
      <c r="BN247" s="369">
        <f>IF(BN245&lt;BN244,(24*60-(BN244*60+BO244)+(BN245*60+BO245)-BN246)/60,((BN245*60+BO245)-(BN244*60+BO244)-BN246)/60)</f>
        <v>0</v>
      </c>
      <c r="BO247" s="370"/>
      <c r="BP247" s="369">
        <f>IF(BP245&lt;BP244,(24*60-(BP244*60+BQ244)+(BP245*60+BQ245)-BP246)/60,((BP245*60+BQ245)-(BP244*60+BQ244)-BP246)/60)</f>
        <v>0</v>
      </c>
      <c r="BQ247" s="370"/>
      <c r="BR247" s="380">
        <f>SUM(H248:BQ248)+SUM(H250:BP250)/$AR$2</f>
        <v>0</v>
      </c>
      <c r="BS247" s="380"/>
      <c r="BT247" s="112">
        <v>3</v>
      </c>
      <c r="BU247" s="282">
        <f>SUMIFS(H247:BQ247,$H$9:$BQ$9,BT247)</f>
        <v>0</v>
      </c>
      <c r="BV247" s="282">
        <f>SUMIFS(H248:BQ248,$H$9:$BQ$9,BT247)+SUMIFS(H250:BQ250,$H$9:$BQ$9,BT247)/$AR$2</f>
        <v>0</v>
      </c>
      <c r="BW247" s="349"/>
      <c r="BX247" s="116"/>
      <c r="BY247" s="110"/>
    </row>
    <row r="248" spans="1:82" s="103" customFormat="1" ht="12" customHeight="1">
      <c r="B248" s="513"/>
      <c r="C248" s="516"/>
      <c r="D248" s="519"/>
      <c r="E248" s="522"/>
      <c r="F248" s="522"/>
      <c r="G248" s="114" t="s">
        <v>148</v>
      </c>
      <c r="H248" s="373"/>
      <c r="I248" s="374"/>
      <c r="J248" s="373"/>
      <c r="K248" s="374"/>
      <c r="L248" s="373"/>
      <c r="M248" s="374"/>
      <c r="N248" s="373"/>
      <c r="O248" s="374"/>
      <c r="P248" s="373"/>
      <c r="Q248" s="374"/>
      <c r="R248" s="373"/>
      <c r="S248" s="374"/>
      <c r="T248" s="373"/>
      <c r="U248" s="374"/>
      <c r="V248" s="373"/>
      <c r="W248" s="374"/>
      <c r="X248" s="373"/>
      <c r="Y248" s="374"/>
      <c r="Z248" s="373"/>
      <c r="AA248" s="374"/>
      <c r="AB248" s="373"/>
      <c r="AC248" s="374"/>
      <c r="AD248" s="373"/>
      <c r="AE248" s="374"/>
      <c r="AF248" s="373"/>
      <c r="AG248" s="374"/>
      <c r="AH248" s="373"/>
      <c r="AI248" s="374"/>
      <c r="AJ248" s="373"/>
      <c r="AK248" s="374"/>
      <c r="AL248" s="373"/>
      <c r="AM248" s="374"/>
      <c r="AN248" s="373"/>
      <c r="AO248" s="374"/>
      <c r="AP248" s="373"/>
      <c r="AQ248" s="374"/>
      <c r="AR248" s="373"/>
      <c r="AS248" s="374"/>
      <c r="AT248" s="373"/>
      <c r="AU248" s="374"/>
      <c r="AV248" s="373"/>
      <c r="AW248" s="374"/>
      <c r="AX248" s="373"/>
      <c r="AY248" s="374"/>
      <c r="AZ248" s="373"/>
      <c r="BA248" s="374"/>
      <c r="BB248" s="373"/>
      <c r="BC248" s="374"/>
      <c r="BD248" s="373"/>
      <c r="BE248" s="374"/>
      <c r="BF248" s="373"/>
      <c r="BG248" s="374"/>
      <c r="BH248" s="373"/>
      <c r="BI248" s="374"/>
      <c r="BJ248" s="373"/>
      <c r="BK248" s="374"/>
      <c r="BL248" s="373"/>
      <c r="BM248" s="374"/>
      <c r="BN248" s="373"/>
      <c r="BO248" s="374"/>
      <c r="BP248" s="373"/>
      <c r="BQ248" s="374"/>
      <c r="BR248" s="380" t="s">
        <v>132</v>
      </c>
      <c r="BS248" s="380"/>
      <c r="BT248" s="112">
        <v>4</v>
      </c>
      <c r="BU248" s="282">
        <f>SUMIFS(H247:BQ247,$H$9:$BQ$9,BT248)</f>
        <v>0</v>
      </c>
      <c r="BV248" s="282">
        <f>SUMIFS(H248:BQ248,$H$9:$BQ$9,BT248)+SUMIFS(H250:BQ250,$H$9:$BQ$9,BT248)/$AR$2</f>
        <v>0</v>
      </c>
      <c r="BW248" s="115" t="s">
        <v>149</v>
      </c>
      <c r="BX248" s="111"/>
      <c r="BY248" s="110"/>
    </row>
    <row r="249" spans="1:82" s="103" customFormat="1" ht="12" customHeight="1">
      <c r="B249" s="513"/>
      <c r="C249" s="516"/>
      <c r="D249" s="519"/>
      <c r="E249" s="522"/>
      <c r="F249" s="522"/>
      <c r="G249" s="114" t="s">
        <v>150</v>
      </c>
      <c r="H249" s="350"/>
      <c r="I249" s="351"/>
      <c r="J249" s="350"/>
      <c r="K249" s="351"/>
      <c r="L249" s="350"/>
      <c r="M249" s="351"/>
      <c r="N249" s="350"/>
      <c r="O249" s="351"/>
      <c r="P249" s="350"/>
      <c r="Q249" s="351"/>
      <c r="R249" s="350"/>
      <c r="S249" s="351"/>
      <c r="T249" s="350"/>
      <c r="U249" s="351"/>
      <c r="V249" s="350"/>
      <c r="W249" s="351"/>
      <c r="X249" s="350"/>
      <c r="Y249" s="351"/>
      <c r="Z249" s="350"/>
      <c r="AA249" s="351"/>
      <c r="AB249" s="350"/>
      <c r="AC249" s="351"/>
      <c r="AD249" s="350"/>
      <c r="AE249" s="351"/>
      <c r="AF249" s="350"/>
      <c r="AG249" s="351"/>
      <c r="AH249" s="350"/>
      <c r="AI249" s="351"/>
      <c r="AJ249" s="350"/>
      <c r="AK249" s="351"/>
      <c r="AL249" s="350"/>
      <c r="AM249" s="351"/>
      <c r="AN249" s="350"/>
      <c r="AO249" s="351"/>
      <c r="AP249" s="350"/>
      <c r="AQ249" s="351"/>
      <c r="AR249" s="350"/>
      <c r="AS249" s="351"/>
      <c r="AT249" s="350"/>
      <c r="AU249" s="351"/>
      <c r="AV249" s="350"/>
      <c r="AW249" s="351"/>
      <c r="AX249" s="350"/>
      <c r="AY249" s="351"/>
      <c r="AZ249" s="350"/>
      <c r="BA249" s="351"/>
      <c r="BB249" s="350"/>
      <c r="BC249" s="351"/>
      <c r="BD249" s="350"/>
      <c r="BE249" s="351"/>
      <c r="BF249" s="350"/>
      <c r="BG249" s="351"/>
      <c r="BH249" s="350"/>
      <c r="BI249" s="351"/>
      <c r="BJ249" s="350"/>
      <c r="BK249" s="351"/>
      <c r="BL249" s="350"/>
      <c r="BM249" s="351"/>
      <c r="BN249" s="350"/>
      <c r="BO249" s="351"/>
      <c r="BP249" s="350"/>
      <c r="BQ249" s="351"/>
      <c r="BR249" s="113" t="s">
        <v>151</v>
      </c>
      <c r="BS249" s="282">
        <f>SUMIF($H$5:$BQ$5,1,H247:BQ247)-SUMIFS(H247:BQ247,$H$4:$BQ$4,1,$H$5:$BQ$5,1)</f>
        <v>0</v>
      </c>
      <c r="BT249" s="112">
        <v>5</v>
      </c>
      <c r="BU249" s="282">
        <f>SUMIFS(H247:BQ247,$H$9:$BQ$9,BT249)</f>
        <v>0</v>
      </c>
      <c r="BV249" s="282">
        <f>SUMIFS(H248:BQ248,$H$9:$BQ$9,BT249)+SUMIFS(H250:BQ250,$H$9:$BQ$9,BT249)/$AR$2</f>
        <v>0</v>
      </c>
      <c r="BW249" s="347">
        <f>BR247-SUMIFS(H247:BQ247,H249:BQ249,"&lt;&gt;"&amp;0)</f>
        <v>0</v>
      </c>
      <c r="BX249" s="111"/>
      <c r="BY249" s="110"/>
    </row>
    <row r="250" spans="1:82" s="103" customFormat="1" ht="12" customHeight="1" thickBot="1">
      <c r="A250" s="103">
        <f>B244</f>
        <v>0</v>
      </c>
      <c r="B250" s="514"/>
      <c r="C250" s="517"/>
      <c r="D250" s="520"/>
      <c r="E250" s="523"/>
      <c r="F250" s="523"/>
      <c r="G250" s="109" t="s">
        <v>152</v>
      </c>
      <c r="H250" s="378"/>
      <c r="I250" s="379"/>
      <c r="J250" s="378"/>
      <c r="K250" s="379"/>
      <c r="L250" s="378"/>
      <c r="M250" s="379"/>
      <c r="N250" s="378"/>
      <c r="O250" s="379"/>
      <c r="P250" s="378"/>
      <c r="Q250" s="379"/>
      <c r="R250" s="378"/>
      <c r="S250" s="379"/>
      <c r="T250" s="378"/>
      <c r="U250" s="379"/>
      <c r="V250" s="378"/>
      <c r="W250" s="379"/>
      <c r="X250" s="378"/>
      <c r="Y250" s="379"/>
      <c r="Z250" s="378"/>
      <c r="AA250" s="379"/>
      <c r="AB250" s="378"/>
      <c r="AC250" s="379"/>
      <c r="AD250" s="378"/>
      <c r="AE250" s="379"/>
      <c r="AF250" s="378"/>
      <c r="AG250" s="379"/>
      <c r="AH250" s="378"/>
      <c r="AI250" s="379"/>
      <c r="AJ250" s="378"/>
      <c r="AK250" s="379"/>
      <c r="AL250" s="378"/>
      <c r="AM250" s="379"/>
      <c r="AN250" s="378"/>
      <c r="AO250" s="379"/>
      <c r="AP250" s="378"/>
      <c r="AQ250" s="379"/>
      <c r="AR250" s="378"/>
      <c r="AS250" s="379"/>
      <c r="AT250" s="378"/>
      <c r="AU250" s="379"/>
      <c r="AV250" s="378"/>
      <c r="AW250" s="379"/>
      <c r="AX250" s="378"/>
      <c r="AY250" s="379"/>
      <c r="AZ250" s="378"/>
      <c r="BA250" s="379"/>
      <c r="BB250" s="378"/>
      <c r="BC250" s="379"/>
      <c r="BD250" s="378"/>
      <c r="BE250" s="379"/>
      <c r="BF250" s="378"/>
      <c r="BG250" s="379"/>
      <c r="BH250" s="378"/>
      <c r="BI250" s="379"/>
      <c r="BJ250" s="378"/>
      <c r="BK250" s="379"/>
      <c r="BL250" s="378"/>
      <c r="BM250" s="379"/>
      <c r="BN250" s="378"/>
      <c r="BO250" s="379"/>
      <c r="BP250" s="378"/>
      <c r="BQ250" s="379"/>
      <c r="BR250" s="108" t="s">
        <v>82</v>
      </c>
      <c r="BS250" s="106">
        <f>SUMIF($H$4:$BP$4,1,H247:BQ247)</f>
        <v>0</v>
      </c>
      <c r="BT250" s="107">
        <v>6</v>
      </c>
      <c r="BU250" s="106">
        <f>SUMIFS(H247:BQ247,$H$9:$BQ$9,BT250)</f>
        <v>0</v>
      </c>
      <c r="BV250" s="106">
        <f>SUMIFS(H247:BQ247,$H$9:$BQ$9,BT250)+SUMIFS(H248:BQ248,$H$9:$BQ$9,BT250)</f>
        <v>0</v>
      </c>
      <c r="BW250" s="377"/>
      <c r="BX250" s="105"/>
      <c r="BY250" s="104"/>
    </row>
    <row r="251" spans="1:82" s="103" customFormat="1" ht="12" customHeight="1">
      <c r="A251" s="103">
        <f>B251</f>
        <v>0</v>
      </c>
      <c r="B251" s="512"/>
      <c r="C251" s="515"/>
      <c r="D251" s="518"/>
      <c r="E251" s="521">
        <v>0</v>
      </c>
      <c r="F251" s="521" t="str">
        <f>IFERROR(VLOOKUP(E251,$CN$3:$CP$15,2,FALSE),"")</f>
        <v/>
      </c>
      <c r="G251" s="122" t="s">
        <v>131</v>
      </c>
      <c r="H251" s="121"/>
      <c r="I251" s="121"/>
      <c r="J251" s="121"/>
      <c r="K251" s="121"/>
      <c r="L251" s="121"/>
      <c r="M251" s="121"/>
      <c r="N251" s="121"/>
      <c r="O251" s="121"/>
      <c r="P251" s="121"/>
      <c r="Q251" s="121"/>
      <c r="R251" s="121"/>
      <c r="S251" s="121"/>
      <c r="T251" s="121"/>
      <c r="U251" s="121"/>
      <c r="V251" s="121"/>
      <c r="W251" s="121"/>
      <c r="X251" s="121"/>
      <c r="Y251" s="121"/>
      <c r="Z251" s="121"/>
      <c r="AA251" s="121"/>
      <c r="AB251" s="121"/>
      <c r="AC251" s="121"/>
      <c r="AD251" s="121"/>
      <c r="AE251" s="121"/>
      <c r="AF251" s="121"/>
      <c r="AG251" s="121"/>
      <c r="AH251" s="121"/>
      <c r="AI251" s="121"/>
      <c r="AJ251" s="121"/>
      <c r="AK251" s="121"/>
      <c r="AL251" s="121"/>
      <c r="AM251" s="121"/>
      <c r="AN251" s="121"/>
      <c r="AO251" s="121"/>
      <c r="AP251" s="121"/>
      <c r="AQ251" s="121"/>
      <c r="AR251" s="121"/>
      <c r="AS251" s="121"/>
      <c r="AT251" s="121"/>
      <c r="AU251" s="121"/>
      <c r="AV251" s="121"/>
      <c r="AW251" s="121"/>
      <c r="AX251" s="121"/>
      <c r="AY251" s="121"/>
      <c r="AZ251" s="121"/>
      <c r="BA251" s="121"/>
      <c r="BB251" s="121"/>
      <c r="BC251" s="121"/>
      <c r="BD251" s="121"/>
      <c r="BE251" s="121"/>
      <c r="BF251" s="121"/>
      <c r="BG251" s="121"/>
      <c r="BH251" s="121"/>
      <c r="BI251" s="121"/>
      <c r="BJ251" s="121"/>
      <c r="BK251" s="121"/>
      <c r="BL251" s="121"/>
      <c r="BM251" s="121"/>
      <c r="BN251" s="121"/>
      <c r="BO251" s="121"/>
      <c r="BP251" s="121"/>
      <c r="BQ251" s="121"/>
      <c r="BR251" s="367" t="s">
        <v>132</v>
      </c>
      <c r="BS251" s="368"/>
      <c r="BT251" s="120" t="s">
        <v>117</v>
      </c>
      <c r="BU251" s="120" t="s">
        <v>133</v>
      </c>
      <c r="BV251" s="120" t="s">
        <v>134</v>
      </c>
      <c r="BW251" s="118" t="s">
        <v>135</v>
      </c>
      <c r="BX251" s="119"/>
      <c r="BY251" s="118"/>
      <c r="CB251" s="101"/>
      <c r="CC251" s="101"/>
      <c r="CD251" s="101"/>
    </row>
    <row r="252" spans="1:82" s="103" customFormat="1" ht="12" customHeight="1">
      <c r="B252" s="513"/>
      <c r="C252" s="516"/>
      <c r="D252" s="519"/>
      <c r="E252" s="522"/>
      <c r="F252" s="522"/>
      <c r="G252" s="114" t="s">
        <v>140</v>
      </c>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7"/>
      <c r="AL252" s="117"/>
      <c r="AM252" s="117"/>
      <c r="AN252" s="117"/>
      <c r="AO252" s="117"/>
      <c r="AP252" s="117"/>
      <c r="AQ252" s="117"/>
      <c r="AR252" s="117"/>
      <c r="AS252" s="117"/>
      <c r="AT252" s="117"/>
      <c r="AU252" s="117"/>
      <c r="AV252" s="117"/>
      <c r="AW252" s="117"/>
      <c r="AX252" s="117"/>
      <c r="AY252" s="117"/>
      <c r="AZ252" s="117"/>
      <c r="BA252" s="117"/>
      <c r="BB252" s="117"/>
      <c r="BC252" s="117"/>
      <c r="BD252" s="117"/>
      <c r="BE252" s="117"/>
      <c r="BF252" s="117"/>
      <c r="BG252" s="117"/>
      <c r="BH252" s="117"/>
      <c r="BI252" s="117"/>
      <c r="BJ252" s="117"/>
      <c r="BK252" s="117"/>
      <c r="BL252" s="117"/>
      <c r="BM252" s="117"/>
      <c r="BN252" s="117"/>
      <c r="BO252" s="117"/>
      <c r="BP252" s="117"/>
      <c r="BQ252" s="117"/>
      <c r="BR252" s="369">
        <f>SUM(H254:BQ254)</f>
        <v>0</v>
      </c>
      <c r="BS252" s="370"/>
      <c r="BT252" s="112">
        <v>1</v>
      </c>
      <c r="BU252" s="282">
        <f>SUMIFS(H254:BQ254,$H$9:$BQ$9,BT252)</f>
        <v>0</v>
      </c>
      <c r="BV252" s="282">
        <f>SUMIFS(H255:BQ255,$H$9:$BQ$9,BT252)+SUMIFS(H257:BQ257,$H$9:$BQ$9,BT252)/$AR$2</f>
        <v>0</v>
      </c>
      <c r="BW252" s="347" t="str">
        <f>IFERROR((BR252-E251+((COUNTA(H256:BQ256)-COUNTIF(H256:BQ256,"R")-COUNT(H256:BQ256))*F251)),"")</f>
        <v/>
      </c>
      <c r="BX252" s="116"/>
      <c r="BY252" s="110"/>
    </row>
    <row r="253" spans="1:82" s="103" customFormat="1" ht="12" customHeight="1">
      <c r="B253" s="513"/>
      <c r="C253" s="516"/>
      <c r="D253" s="519"/>
      <c r="E253" s="522"/>
      <c r="F253" s="522"/>
      <c r="G253" s="114" t="s">
        <v>143</v>
      </c>
      <c r="H253" s="350"/>
      <c r="I253" s="351"/>
      <c r="J253" s="350"/>
      <c r="K253" s="351"/>
      <c r="L253" s="350"/>
      <c r="M253" s="351"/>
      <c r="N253" s="350"/>
      <c r="O253" s="351"/>
      <c r="P253" s="350"/>
      <c r="Q253" s="351"/>
      <c r="R253" s="350"/>
      <c r="S253" s="351"/>
      <c r="T253" s="350"/>
      <c r="U253" s="351"/>
      <c r="V253" s="350"/>
      <c r="W253" s="351"/>
      <c r="X253" s="350"/>
      <c r="Y253" s="351"/>
      <c r="Z253" s="350"/>
      <c r="AA253" s="351"/>
      <c r="AB253" s="350"/>
      <c r="AC253" s="351"/>
      <c r="AD253" s="350"/>
      <c r="AE253" s="351"/>
      <c r="AF253" s="350"/>
      <c r="AG253" s="351"/>
      <c r="AH253" s="350"/>
      <c r="AI253" s="351"/>
      <c r="AJ253" s="350"/>
      <c r="AK253" s="351"/>
      <c r="AL253" s="350"/>
      <c r="AM253" s="351"/>
      <c r="AN253" s="350"/>
      <c r="AO253" s="351"/>
      <c r="AP253" s="350"/>
      <c r="AQ253" s="351"/>
      <c r="AR253" s="350"/>
      <c r="AS253" s="351"/>
      <c r="AT253" s="350"/>
      <c r="AU253" s="351"/>
      <c r="AV253" s="350"/>
      <c r="AW253" s="351"/>
      <c r="AX253" s="350"/>
      <c r="AY253" s="351"/>
      <c r="AZ253" s="350"/>
      <c r="BA253" s="351"/>
      <c r="BB253" s="350"/>
      <c r="BC253" s="351"/>
      <c r="BD253" s="350"/>
      <c r="BE253" s="351"/>
      <c r="BF253" s="350"/>
      <c r="BG253" s="351"/>
      <c r="BH253" s="350"/>
      <c r="BI253" s="351"/>
      <c r="BJ253" s="350"/>
      <c r="BK253" s="351"/>
      <c r="BL253" s="350"/>
      <c r="BM253" s="351"/>
      <c r="BN253" s="350"/>
      <c r="BO253" s="351"/>
      <c r="BP253" s="350"/>
      <c r="BQ253" s="351"/>
      <c r="BR253" s="369" t="s">
        <v>144</v>
      </c>
      <c r="BS253" s="370"/>
      <c r="BT253" s="112">
        <v>2</v>
      </c>
      <c r="BU253" s="282">
        <f>SUMIFS(H254:BQ254,$H$9:$BQ$9,BT253)</f>
        <v>0</v>
      </c>
      <c r="BV253" s="282">
        <f>SUMIFS(H255:BQ255,$H$9:$BQ$9,BT253)+SUMIFS(H257:BQ257,$H$9:$BQ$9,BT253)/$AR$2</f>
        <v>0</v>
      </c>
      <c r="BW253" s="348"/>
      <c r="BX253" s="116"/>
      <c r="BY253" s="110">
        <f>SUMIF(H256:BQ256,BX253,H254:BQ254)</f>
        <v>0</v>
      </c>
    </row>
    <row r="254" spans="1:82" s="103" customFormat="1" ht="12" customHeight="1">
      <c r="B254" s="513"/>
      <c r="C254" s="516"/>
      <c r="D254" s="519"/>
      <c r="E254" s="522"/>
      <c r="F254" s="522"/>
      <c r="G254" s="114" t="s">
        <v>147</v>
      </c>
      <c r="H254" s="369">
        <f>IF(H252&lt;H251,(24*60-(H251*60+I251)+(H252*60+I252)-H253)/60,((H252*60+I252)-(H251*60+I251)-H253)/60)</f>
        <v>0</v>
      </c>
      <c r="I254" s="370"/>
      <c r="J254" s="369">
        <f>IF(J252&lt;J251,(24*60-(J251*60+K251)+(J252*60+K252)-J253)/60,((J252*60+K252)-(J251*60+K251)-J253)/60)</f>
        <v>0</v>
      </c>
      <c r="K254" s="370"/>
      <c r="L254" s="369">
        <f>IF(L252&lt;L251,(24*60-(L251*60+M251)+(L252*60+M252)-L253)/60,((L252*60+M252)-(L251*60+M251)-L253)/60)</f>
        <v>0</v>
      </c>
      <c r="M254" s="370"/>
      <c r="N254" s="369">
        <f>IF(N252&lt;N251,(24*60-(N251*60+O251)+(N252*60+O252)-N253)/60,((N252*60+O252)-(N251*60+O251)-N253)/60)</f>
        <v>0</v>
      </c>
      <c r="O254" s="370"/>
      <c r="P254" s="369">
        <f>IF(P252&lt;P251,(24*60-(P251*60+Q251)+(P252*60+Q252)-P253)/60,((P252*60+Q252)-(P251*60+Q251)-P253)/60)</f>
        <v>0</v>
      </c>
      <c r="Q254" s="370"/>
      <c r="R254" s="369">
        <f>IF(R252&lt;R251,(24*60-(R251*60+S251)+(R252*60+S252)-R253)/60,((R252*60+S252)-(R251*60+S251)-R253)/60)</f>
        <v>0</v>
      </c>
      <c r="S254" s="370"/>
      <c r="T254" s="369">
        <f>IF(T252&lt;T251,(24*60-(T251*60+U251)+(T252*60+U252)-T253)/60,((T252*60+U252)-(T251*60+U251)-T253)/60)</f>
        <v>0</v>
      </c>
      <c r="U254" s="370"/>
      <c r="V254" s="369">
        <f>IF(V252&lt;V251,(24*60-(V251*60+W251)+(V252*60+W252)-V253)/60,((V252*60+W252)-(V251*60+W251)-V253)/60)</f>
        <v>0</v>
      </c>
      <c r="W254" s="370"/>
      <c r="X254" s="369">
        <f>IF(X252&lt;X251,(24*60-(X251*60+Y251)+(X252*60+Y252)-X253)/60,((X252*60+Y252)-(X251*60+Y251)-X253)/60)</f>
        <v>0</v>
      </c>
      <c r="Y254" s="370"/>
      <c r="Z254" s="369">
        <f>IF(Z252&lt;Z251,(24*60-(Z251*60+AA251)+(Z252*60+AA252)-Z253)/60,((Z252*60+AA252)-(Z251*60+AA251)-Z253)/60)</f>
        <v>0</v>
      </c>
      <c r="AA254" s="370"/>
      <c r="AB254" s="369">
        <f>IF(AB252&lt;AB251,(24*60-(AB251*60+AC251)+(AB252*60+AC252)-AB253)/60,((AB252*60+AC252)-(AB251*60+AC251)-AB253)/60)</f>
        <v>0</v>
      </c>
      <c r="AC254" s="370"/>
      <c r="AD254" s="369">
        <f>IF(AD252&lt;AD251,(24*60-(AD251*60+AE251)+(AD252*60+AE252)-AD253)/60,((AD252*60+AE252)-(AD251*60+AE251)-AD253)/60)</f>
        <v>0</v>
      </c>
      <c r="AE254" s="370"/>
      <c r="AF254" s="369">
        <f>IF(AF252&lt;AF251,(24*60-(AF251*60+AG251)+(AF252*60+AG252)-AF253)/60,((AF252*60+AG252)-(AF251*60+AG251)-AF253)/60)</f>
        <v>0</v>
      </c>
      <c r="AG254" s="370"/>
      <c r="AH254" s="369">
        <f>IF(AH252&lt;AH251,(24*60-(AH251*60+AI251)+(AH252*60+AI252)-AH253)/60,((AH252*60+AI252)-(AH251*60+AI251)-AH253)/60)</f>
        <v>0</v>
      </c>
      <c r="AI254" s="370"/>
      <c r="AJ254" s="369">
        <f>IF(AJ252&lt;AJ251,(24*60-(AJ251*60+AK251)+(AJ252*60+AK252)-AJ253)/60,((AJ252*60+AK252)-(AJ251*60+AK251)-AJ253)/60)</f>
        <v>0</v>
      </c>
      <c r="AK254" s="370"/>
      <c r="AL254" s="369">
        <f>IF(AL252&lt;AL251,(24*60-(AL251*60+AM251)+(AL252*60+AM252)-AL253)/60,((AL252*60+AM252)-(AL251*60+AM251)-AL253)/60)</f>
        <v>0</v>
      </c>
      <c r="AM254" s="370"/>
      <c r="AN254" s="369">
        <f>IF(AN252&lt;AN251,(24*60-(AN251*60+AO251)+(AN252*60+AO252)-AN253)/60,((AN252*60+AO252)-(AN251*60+AO251)-AN253)/60)</f>
        <v>0</v>
      </c>
      <c r="AO254" s="370"/>
      <c r="AP254" s="369">
        <f>IF(AP252&lt;AP251,(24*60-(AP251*60+AQ251)+(AP252*60+AQ252)-AP253)/60,((AP252*60+AQ252)-(AP251*60+AQ251)-AP253)/60)</f>
        <v>0</v>
      </c>
      <c r="AQ254" s="370"/>
      <c r="AR254" s="369">
        <f>IF(AR252&lt;AR251,(24*60-(AR251*60+AS251)+(AR252*60+AS252)-AR253)/60,((AR252*60+AS252)-(AR251*60+AS251)-AR253)/60)</f>
        <v>0</v>
      </c>
      <c r="AS254" s="370"/>
      <c r="AT254" s="369">
        <f>IF(AT252&lt;AT251,(24*60-(AT251*60+AU251)+(AT252*60+AU252)-AT253)/60,((AT252*60+AU252)-(AT251*60+AU251)-AT253)/60)</f>
        <v>0</v>
      </c>
      <c r="AU254" s="370"/>
      <c r="AV254" s="369">
        <f>IF(AV252&lt;AV251,(24*60-(AV251*60+AW251)+(AV252*60+AW252)-AV253)/60,((AV252*60+AW252)-(AV251*60+AW251)-AV253)/60)</f>
        <v>0</v>
      </c>
      <c r="AW254" s="370"/>
      <c r="AX254" s="369">
        <f>IF(AX252&lt;AX251,(24*60-(AX251*60+AY251)+(AX252*60+AY252)-AX253)/60,((AX252*60+AY252)-(AX251*60+AY251)-AX253)/60)</f>
        <v>0</v>
      </c>
      <c r="AY254" s="370"/>
      <c r="AZ254" s="369">
        <f>IF(AZ252&lt;AZ251,(24*60-(AZ251*60+BA251)+(AZ252*60+BA252)-AZ253)/60,((AZ252*60+BA252)-(AZ251*60+BA251)-AZ253)/60)</f>
        <v>0</v>
      </c>
      <c r="BA254" s="370"/>
      <c r="BB254" s="369">
        <f>IF(BB252&lt;BB251,(24*60-(BB251*60+BC251)+(BB252*60+BC252)-BB253)/60,((BB252*60+BC252)-(BB251*60+BC251)-BB253)/60)</f>
        <v>0</v>
      </c>
      <c r="BC254" s="370"/>
      <c r="BD254" s="369">
        <f>IF(BD252&lt;BD251,(24*60-(BD251*60+BE251)+(BD252*60+BE252)-BD253)/60,((BD252*60+BE252)-(BD251*60+BE251)-BD253)/60)</f>
        <v>0</v>
      </c>
      <c r="BE254" s="370"/>
      <c r="BF254" s="369">
        <f>IF(BF252&lt;BF251,(24*60-(BF251*60+BG251)+(BF252*60+BG252)-BF253)/60,((BF252*60+BG252)-(BF251*60+BG251)-BF253)/60)</f>
        <v>0</v>
      </c>
      <c r="BG254" s="370"/>
      <c r="BH254" s="369">
        <f>IF(BH252&lt;BH251,(24*60-(BH251*60+BI251)+(BH252*60+BI252)-BH253)/60,((BH252*60+BI252)-(BH251*60+BI251)-BH253)/60)</f>
        <v>0</v>
      </c>
      <c r="BI254" s="370"/>
      <c r="BJ254" s="369">
        <f>IF(BJ252&lt;BJ251,(24*60-(BJ251*60+BK251)+(BJ252*60+BK252)-BJ253)/60,((BJ252*60+BK252)-(BJ251*60+BK251)-BJ253)/60)</f>
        <v>0</v>
      </c>
      <c r="BK254" s="370"/>
      <c r="BL254" s="369">
        <f>IF(BL252&lt;BL251,(24*60-(BL251*60+BM251)+(BL252*60+BM252)-BL253)/60,((BL252*60+BM252)-(BL251*60+BM251)-BL253)/60)</f>
        <v>0</v>
      </c>
      <c r="BM254" s="370"/>
      <c r="BN254" s="369">
        <f>IF(BN252&lt;BN251,(24*60-(BN251*60+BO251)+(BN252*60+BO252)-BN253)/60,((BN252*60+BO252)-(BN251*60+BO251)-BN253)/60)</f>
        <v>0</v>
      </c>
      <c r="BO254" s="370"/>
      <c r="BP254" s="369">
        <f>IF(BP252&lt;BP251,(24*60-(BP251*60+BQ251)+(BP252*60+BQ252)-BP253)/60,((BP252*60+BQ252)-(BP251*60+BQ251)-BP253)/60)</f>
        <v>0</v>
      </c>
      <c r="BQ254" s="370"/>
      <c r="BR254" s="380">
        <f>SUM(H255:BQ255)+SUM(H257:BP257)/$AR$2</f>
        <v>0</v>
      </c>
      <c r="BS254" s="380"/>
      <c r="BT254" s="112">
        <v>3</v>
      </c>
      <c r="BU254" s="282">
        <f>SUMIFS(H254:BQ254,$H$9:$BQ$9,BT254)</f>
        <v>0</v>
      </c>
      <c r="BV254" s="282">
        <f>SUMIFS(H255:BQ255,$H$9:$BQ$9,BT254)+SUMIFS(H257:BQ257,$H$9:$BQ$9,BT254)/$AR$2</f>
        <v>0</v>
      </c>
      <c r="BW254" s="349"/>
      <c r="BX254" s="116"/>
      <c r="BY254" s="110">
        <f>SUMIF(H256:BQ256,BX254,H254:BQ254)</f>
        <v>0</v>
      </c>
    </row>
    <row r="255" spans="1:82" s="103" customFormat="1" ht="12" customHeight="1">
      <c r="B255" s="513"/>
      <c r="C255" s="516"/>
      <c r="D255" s="519"/>
      <c r="E255" s="522"/>
      <c r="F255" s="522"/>
      <c r="G255" s="114" t="s">
        <v>148</v>
      </c>
      <c r="H255" s="373"/>
      <c r="I255" s="374"/>
      <c r="J255" s="373"/>
      <c r="K255" s="374"/>
      <c r="L255" s="373"/>
      <c r="M255" s="374"/>
      <c r="N255" s="373"/>
      <c r="O255" s="374"/>
      <c r="P255" s="373"/>
      <c r="Q255" s="374"/>
      <c r="R255" s="373"/>
      <c r="S255" s="374"/>
      <c r="T255" s="373"/>
      <c r="U255" s="374"/>
      <c r="V255" s="373"/>
      <c r="W255" s="374"/>
      <c r="X255" s="373"/>
      <c r="Y255" s="374"/>
      <c r="Z255" s="373"/>
      <c r="AA255" s="374"/>
      <c r="AB255" s="373"/>
      <c r="AC255" s="374"/>
      <c r="AD255" s="373"/>
      <c r="AE255" s="374"/>
      <c r="AF255" s="373"/>
      <c r="AG255" s="374"/>
      <c r="AH255" s="373"/>
      <c r="AI255" s="374"/>
      <c r="AJ255" s="373"/>
      <c r="AK255" s="374"/>
      <c r="AL255" s="373"/>
      <c r="AM255" s="374"/>
      <c r="AN255" s="373"/>
      <c r="AO255" s="374"/>
      <c r="AP255" s="373"/>
      <c r="AQ255" s="374"/>
      <c r="AR255" s="373"/>
      <c r="AS255" s="374"/>
      <c r="AT255" s="373"/>
      <c r="AU255" s="374"/>
      <c r="AV255" s="373"/>
      <c r="AW255" s="374"/>
      <c r="AX255" s="373"/>
      <c r="AY255" s="374"/>
      <c r="AZ255" s="373"/>
      <c r="BA255" s="374"/>
      <c r="BB255" s="373"/>
      <c r="BC255" s="374"/>
      <c r="BD255" s="373"/>
      <c r="BE255" s="374"/>
      <c r="BF255" s="373"/>
      <c r="BG255" s="374"/>
      <c r="BH255" s="373"/>
      <c r="BI255" s="374"/>
      <c r="BJ255" s="373"/>
      <c r="BK255" s="374"/>
      <c r="BL255" s="373"/>
      <c r="BM255" s="374"/>
      <c r="BN255" s="373"/>
      <c r="BO255" s="374"/>
      <c r="BP255" s="373"/>
      <c r="BQ255" s="374"/>
      <c r="BR255" s="380" t="s">
        <v>132</v>
      </c>
      <c r="BS255" s="380"/>
      <c r="BT255" s="112">
        <v>4</v>
      </c>
      <c r="BU255" s="282">
        <f>SUMIFS(H254:BQ254,$H$9:$BQ$9,BT255)</f>
        <v>0</v>
      </c>
      <c r="BV255" s="282">
        <f>SUMIFS(H255:BQ255,$H$9:$BQ$9,BT255)+SUMIFS(H257:BQ257,$H$9:$BQ$9,BT255)/$AR$2</f>
        <v>0</v>
      </c>
      <c r="BW255" s="115" t="s">
        <v>149</v>
      </c>
      <c r="BX255" s="111"/>
      <c r="BY255" s="110">
        <f>SUMIF(H256:BQ256,BX255,H254:BQ254)</f>
        <v>0</v>
      </c>
    </row>
    <row r="256" spans="1:82" s="103" customFormat="1" ht="12" customHeight="1">
      <c r="B256" s="513"/>
      <c r="C256" s="516"/>
      <c r="D256" s="519"/>
      <c r="E256" s="522"/>
      <c r="F256" s="522"/>
      <c r="G256" s="114" t="s">
        <v>150</v>
      </c>
      <c r="H256" s="350"/>
      <c r="I256" s="351"/>
      <c r="J256" s="350"/>
      <c r="K256" s="351"/>
      <c r="L256" s="350"/>
      <c r="M256" s="351"/>
      <c r="N256" s="350"/>
      <c r="O256" s="351"/>
      <c r="P256" s="350"/>
      <c r="Q256" s="351"/>
      <c r="R256" s="350"/>
      <c r="S256" s="351"/>
      <c r="T256" s="350"/>
      <c r="U256" s="351"/>
      <c r="V256" s="350"/>
      <c r="W256" s="351"/>
      <c r="X256" s="350"/>
      <c r="Y256" s="351"/>
      <c r="Z256" s="350"/>
      <c r="AA256" s="351"/>
      <c r="AB256" s="350"/>
      <c r="AC256" s="351"/>
      <c r="AD256" s="350"/>
      <c r="AE256" s="351"/>
      <c r="AF256" s="350"/>
      <c r="AG256" s="351"/>
      <c r="AH256" s="350"/>
      <c r="AI256" s="351"/>
      <c r="AJ256" s="350"/>
      <c r="AK256" s="351"/>
      <c r="AL256" s="350"/>
      <c r="AM256" s="351"/>
      <c r="AN256" s="350"/>
      <c r="AO256" s="351"/>
      <c r="AP256" s="350"/>
      <c r="AQ256" s="351"/>
      <c r="AR256" s="350"/>
      <c r="AS256" s="351"/>
      <c r="AT256" s="350"/>
      <c r="AU256" s="351"/>
      <c r="AV256" s="350"/>
      <c r="AW256" s="351"/>
      <c r="AX256" s="350"/>
      <c r="AY256" s="351"/>
      <c r="AZ256" s="350"/>
      <c r="BA256" s="351"/>
      <c r="BB256" s="350"/>
      <c r="BC256" s="351"/>
      <c r="BD256" s="350"/>
      <c r="BE256" s="351"/>
      <c r="BF256" s="350"/>
      <c r="BG256" s="351"/>
      <c r="BH256" s="350"/>
      <c r="BI256" s="351"/>
      <c r="BJ256" s="350"/>
      <c r="BK256" s="351"/>
      <c r="BL256" s="350"/>
      <c r="BM256" s="351"/>
      <c r="BN256" s="350"/>
      <c r="BO256" s="351"/>
      <c r="BP256" s="350"/>
      <c r="BQ256" s="351"/>
      <c r="BR256" s="113" t="s">
        <v>151</v>
      </c>
      <c r="BS256" s="282">
        <f>SUMIF($H$5:$BQ$5,1,H254:BQ254)-SUMIFS(H254:BQ254,$H$4:$BQ$4,1,$H$5:$BQ$5,1)</f>
        <v>0</v>
      </c>
      <c r="BT256" s="112">
        <v>5</v>
      </c>
      <c r="BU256" s="282">
        <f>SUMIFS(H254:BQ254,$H$9:$BQ$9,BT256)</f>
        <v>0</v>
      </c>
      <c r="BV256" s="282">
        <f>SUMIFS(H255:BQ255,$H$9:$BQ$9,BT256)+SUMIFS(H257:BQ257,$H$9:$BQ$9,BT256)/$AR$2</f>
        <v>0</v>
      </c>
      <c r="BW256" s="347">
        <f>BR254-SUMIFS(H254:BQ254,H256:BQ256,"&lt;&gt;"&amp;0)</f>
        <v>0</v>
      </c>
      <c r="BX256" s="111"/>
      <c r="BY256" s="110">
        <f>SUMIF(H256:BQ256,BX256,H254:BQ254)</f>
        <v>0</v>
      </c>
    </row>
    <row r="257" spans="1:82" s="103" customFormat="1" ht="12" customHeight="1" thickBot="1">
      <c r="A257" s="103">
        <f>B251</f>
        <v>0</v>
      </c>
      <c r="B257" s="514"/>
      <c r="C257" s="517"/>
      <c r="D257" s="520"/>
      <c r="E257" s="523"/>
      <c r="F257" s="523"/>
      <c r="G257" s="109" t="s">
        <v>152</v>
      </c>
      <c r="H257" s="378"/>
      <c r="I257" s="379"/>
      <c r="J257" s="378"/>
      <c r="K257" s="379"/>
      <c r="L257" s="378"/>
      <c r="M257" s="379"/>
      <c r="N257" s="378"/>
      <c r="O257" s="379"/>
      <c r="P257" s="378"/>
      <c r="Q257" s="379"/>
      <c r="R257" s="378"/>
      <c r="S257" s="379"/>
      <c r="T257" s="378"/>
      <c r="U257" s="379"/>
      <c r="V257" s="378"/>
      <c r="W257" s="379"/>
      <c r="X257" s="378"/>
      <c r="Y257" s="379"/>
      <c r="Z257" s="378"/>
      <c r="AA257" s="379"/>
      <c r="AB257" s="378"/>
      <c r="AC257" s="379"/>
      <c r="AD257" s="378"/>
      <c r="AE257" s="379"/>
      <c r="AF257" s="378"/>
      <c r="AG257" s="379"/>
      <c r="AH257" s="378"/>
      <c r="AI257" s="379"/>
      <c r="AJ257" s="378"/>
      <c r="AK257" s="379"/>
      <c r="AL257" s="378"/>
      <c r="AM257" s="379"/>
      <c r="AN257" s="378"/>
      <c r="AO257" s="379"/>
      <c r="AP257" s="378"/>
      <c r="AQ257" s="379"/>
      <c r="AR257" s="378"/>
      <c r="AS257" s="379"/>
      <c r="AT257" s="378"/>
      <c r="AU257" s="379"/>
      <c r="AV257" s="378"/>
      <c r="AW257" s="379"/>
      <c r="AX257" s="378"/>
      <c r="AY257" s="379"/>
      <c r="AZ257" s="378"/>
      <c r="BA257" s="379"/>
      <c r="BB257" s="378"/>
      <c r="BC257" s="379"/>
      <c r="BD257" s="378"/>
      <c r="BE257" s="379"/>
      <c r="BF257" s="378"/>
      <c r="BG257" s="379"/>
      <c r="BH257" s="378"/>
      <c r="BI257" s="379"/>
      <c r="BJ257" s="378"/>
      <c r="BK257" s="379"/>
      <c r="BL257" s="378"/>
      <c r="BM257" s="379"/>
      <c r="BN257" s="378"/>
      <c r="BO257" s="379"/>
      <c r="BP257" s="378"/>
      <c r="BQ257" s="379"/>
      <c r="BR257" s="108" t="s">
        <v>82</v>
      </c>
      <c r="BS257" s="106">
        <f>SUMIF($H$4:$BP$4,1,H254:BQ254)</f>
        <v>0</v>
      </c>
      <c r="BT257" s="107">
        <v>6</v>
      </c>
      <c r="BU257" s="106">
        <f>SUMIFS(H254:BQ254,$H$9:$BQ$9,BT257)</f>
        <v>0</v>
      </c>
      <c r="BV257" s="106">
        <f>SUMIFS(H254:BQ254,$H$9:$BQ$9,BT257)+SUMIFS(H255:BQ255,$H$9:$BQ$9,BT257)</f>
        <v>0</v>
      </c>
      <c r="BW257" s="377"/>
      <c r="BX257" s="105"/>
      <c r="BY257" s="104">
        <f>SUMIF(H256:BQ256,BX257,H254:BQ254)</f>
        <v>0</v>
      </c>
    </row>
    <row r="258" spans="1:82" s="103" customFormat="1" ht="12" customHeight="1">
      <c r="A258" s="103">
        <f>B258</f>
        <v>0</v>
      </c>
      <c r="B258" s="406"/>
      <c r="C258" s="536"/>
      <c r="D258" s="539"/>
      <c r="E258" s="418"/>
      <c r="F258" s="418" t="str">
        <f>IFERROR(VLOOKUP(E258,$CN$3:$CP$15,2,FALSE),"")</f>
        <v/>
      </c>
      <c r="G258" s="122" t="s">
        <v>131</v>
      </c>
      <c r="H258" s="121"/>
      <c r="I258" s="121"/>
      <c r="J258" s="121"/>
      <c r="K258" s="121"/>
      <c r="L258" s="121"/>
      <c r="M258" s="121"/>
      <c r="N258" s="121"/>
      <c r="O258" s="121"/>
      <c r="P258" s="121"/>
      <c r="Q258" s="121"/>
      <c r="R258" s="121"/>
      <c r="S258" s="121"/>
      <c r="T258" s="121"/>
      <c r="U258" s="121"/>
      <c r="V258" s="121"/>
      <c r="W258" s="121"/>
      <c r="X258" s="121"/>
      <c r="Y258" s="121"/>
      <c r="Z258" s="121"/>
      <c r="AA258" s="121"/>
      <c r="AB258" s="121"/>
      <c r="AC258" s="121"/>
      <c r="AD258" s="121"/>
      <c r="AE258" s="121"/>
      <c r="AF258" s="121"/>
      <c r="AG258" s="121"/>
      <c r="AH258" s="121"/>
      <c r="AI258" s="121"/>
      <c r="AJ258" s="121"/>
      <c r="AK258" s="121"/>
      <c r="AL258" s="121"/>
      <c r="AM258" s="121"/>
      <c r="AN258" s="121"/>
      <c r="AO258" s="121"/>
      <c r="AP258" s="121"/>
      <c r="AQ258" s="121"/>
      <c r="AR258" s="121"/>
      <c r="AS258" s="121"/>
      <c r="AT258" s="121"/>
      <c r="AU258" s="121"/>
      <c r="AV258" s="121"/>
      <c r="AW258" s="121"/>
      <c r="AX258" s="121"/>
      <c r="AY258" s="121"/>
      <c r="AZ258" s="121"/>
      <c r="BA258" s="121"/>
      <c r="BB258" s="121"/>
      <c r="BC258" s="121"/>
      <c r="BD258" s="121"/>
      <c r="BE258" s="121"/>
      <c r="BF258" s="121"/>
      <c r="BG258" s="121"/>
      <c r="BH258" s="121"/>
      <c r="BI258" s="121"/>
      <c r="BJ258" s="121"/>
      <c r="BK258" s="121"/>
      <c r="BL258" s="121"/>
      <c r="BM258" s="121"/>
      <c r="BN258" s="121"/>
      <c r="BO258" s="121"/>
      <c r="BP258" s="121"/>
      <c r="BQ258" s="121"/>
      <c r="BR258" s="367" t="s">
        <v>132</v>
      </c>
      <c r="BS258" s="368"/>
      <c r="BT258" s="120" t="s">
        <v>117</v>
      </c>
      <c r="BU258" s="120" t="s">
        <v>133</v>
      </c>
      <c r="BV258" s="120" t="s">
        <v>134</v>
      </c>
      <c r="BW258" s="118" t="s">
        <v>135</v>
      </c>
      <c r="BX258" s="119" t="s">
        <v>136</v>
      </c>
      <c r="BY258" s="118" t="s">
        <v>132</v>
      </c>
      <c r="CB258" s="101"/>
      <c r="CC258" s="101"/>
      <c r="CD258" s="101"/>
    </row>
    <row r="259" spans="1:82" s="103" customFormat="1" ht="12" customHeight="1">
      <c r="B259" s="407"/>
      <c r="C259" s="537"/>
      <c r="D259" s="540"/>
      <c r="E259" s="419"/>
      <c r="F259" s="419"/>
      <c r="G259" s="114" t="s">
        <v>140</v>
      </c>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7"/>
      <c r="AL259" s="117"/>
      <c r="AM259" s="117"/>
      <c r="AN259" s="117"/>
      <c r="AO259" s="117"/>
      <c r="AP259" s="117"/>
      <c r="AQ259" s="117"/>
      <c r="AR259" s="117"/>
      <c r="AS259" s="117"/>
      <c r="AT259" s="117"/>
      <c r="AU259" s="117"/>
      <c r="AV259" s="117"/>
      <c r="AW259" s="117"/>
      <c r="AX259" s="117"/>
      <c r="AY259" s="117"/>
      <c r="AZ259" s="117"/>
      <c r="BA259" s="117"/>
      <c r="BB259" s="117"/>
      <c r="BC259" s="117"/>
      <c r="BD259" s="117"/>
      <c r="BE259" s="117"/>
      <c r="BF259" s="117"/>
      <c r="BG259" s="117"/>
      <c r="BH259" s="117"/>
      <c r="BI259" s="117"/>
      <c r="BJ259" s="117"/>
      <c r="BK259" s="117"/>
      <c r="BL259" s="117"/>
      <c r="BM259" s="117"/>
      <c r="BN259" s="117"/>
      <c r="BO259" s="117"/>
      <c r="BP259" s="117"/>
      <c r="BQ259" s="117"/>
      <c r="BR259" s="369">
        <f>SUM(H261:BQ261)</f>
        <v>0</v>
      </c>
      <c r="BS259" s="370"/>
      <c r="BT259" s="112">
        <v>1</v>
      </c>
      <c r="BU259" s="282">
        <f>SUMIFS(H261:BQ261,$H$9:$BQ$9,BT259)</f>
        <v>0</v>
      </c>
      <c r="BV259" s="282">
        <f>SUMIFS(H262:BQ262,$H$9:$BQ$9,BT259)+SUMIFS(H264:BQ264,$H$9:$BQ$9,BT259)/$AR$2</f>
        <v>0</v>
      </c>
      <c r="BW259" s="347" t="str">
        <f>IFERROR((BR259-E258+((COUNTA(H263:BQ263)-COUNTIF(H263:BQ263,"R")-COUNT(H263:BQ263))*F258)),"")</f>
        <v/>
      </c>
      <c r="BX259" s="116"/>
      <c r="BY259" s="110">
        <f>SUMIF(H263:BQ263,BX259,H261:BQ261)</f>
        <v>0</v>
      </c>
    </row>
    <row r="260" spans="1:82" s="103" customFormat="1" ht="12" customHeight="1">
      <c r="B260" s="407"/>
      <c r="C260" s="537"/>
      <c r="D260" s="540"/>
      <c r="E260" s="419"/>
      <c r="F260" s="419"/>
      <c r="G260" s="114" t="s">
        <v>143</v>
      </c>
      <c r="H260" s="350"/>
      <c r="I260" s="351"/>
      <c r="J260" s="350"/>
      <c r="K260" s="351"/>
      <c r="L260" s="350"/>
      <c r="M260" s="351"/>
      <c r="N260" s="350"/>
      <c r="O260" s="351"/>
      <c r="P260" s="350"/>
      <c r="Q260" s="351"/>
      <c r="R260" s="350"/>
      <c r="S260" s="351"/>
      <c r="T260" s="350"/>
      <c r="U260" s="351"/>
      <c r="V260" s="350"/>
      <c r="W260" s="351"/>
      <c r="X260" s="350"/>
      <c r="Y260" s="351"/>
      <c r="Z260" s="350"/>
      <c r="AA260" s="351"/>
      <c r="AB260" s="350"/>
      <c r="AC260" s="351"/>
      <c r="AD260" s="350"/>
      <c r="AE260" s="351"/>
      <c r="AF260" s="350"/>
      <c r="AG260" s="351"/>
      <c r="AH260" s="350"/>
      <c r="AI260" s="351"/>
      <c r="AJ260" s="350"/>
      <c r="AK260" s="351"/>
      <c r="AL260" s="350"/>
      <c r="AM260" s="351"/>
      <c r="AN260" s="350"/>
      <c r="AO260" s="351"/>
      <c r="AP260" s="350"/>
      <c r="AQ260" s="351"/>
      <c r="AR260" s="350"/>
      <c r="AS260" s="351"/>
      <c r="AT260" s="350"/>
      <c r="AU260" s="351"/>
      <c r="AV260" s="350"/>
      <c r="AW260" s="351"/>
      <c r="AX260" s="350"/>
      <c r="AY260" s="351"/>
      <c r="AZ260" s="350"/>
      <c r="BA260" s="351"/>
      <c r="BB260" s="350"/>
      <c r="BC260" s="351"/>
      <c r="BD260" s="350"/>
      <c r="BE260" s="351"/>
      <c r="BF260" s="350"/>
      <c r="BG260" s="351"/>
      <c r="BH260" s="350"/>
      <c r="BI260" s="351"/>
      <c r="BJ260" s="350"/>
      <c r="BK260" s="351"/>
      <c r="BL260" s="350"/>
      <c r="BM260" s="351"/>
      <c r="BN260" s="350"/>
      <c r="BO260" s="351"/>
      <c r="BP260" s="350"/>
      <c r="BQ260" s="351"/>
      <c r="BR260" s="369" t="s">
        <v>144</v>
      </c>
      <c r="BS260" s="370"/>
      <c r="BT260" s="112">
        <v>2</v>
      </c>
      <c r="BU260" s="282">
        <f>SUMIFS(H261:BQ261,$H$9:$BQ$9,BT260)</f>
        <v>0</v>
      </c>
      <c r="BV260" s="282">
        <f>SUMIFS(H262:BQ262,$H$9:$BQ$9,BT260)+SUMIFS(H264:BQ264,$H$9:$BQ$9,BT260)/$AR$2</f>
        <v>0</v>
      </c>
      <c r="BW260" s="348"/>
      <c r="BX260" s="116"/>
      <c r="BY260" s="110">
        <f>SUMIF(H263:BQ263,BX260,H261:BQ261)</f>
        <v>0</v>
      </c>
    </row>
    <row r="261" spans="1:82" s="103" customFormat="1" ht="12" customHeight="1">
      <c r="B261" s="407"/>
      <c r="C261" s="537"/>
      <c r="D261" s="540"/>
      <c r="E261" s="419"/>
      <c r="F261" s="419"/>
      <c r="G261" s="114" t="s">
        <v>147</v>
      </c>
      <c r="H261" s="369">
        <f>IF(H259&lt;H258,(24*60-(H258*60+I258)+(H259*60+I259)-H260)/60,((H259*60+I259)-(H258*60+I258)-H260)/60)</f>
        <v>0</v>
      </c>
      <c r="I261" s="370"/>
      <c r="J261" s="369">
        <f>IF(J259&lt;J258,(24*60-(J258*60+K258)+(J259*60+K259)-J260)/60,((J259*60+K259)-(J258*60+K258)-J260)/60)</f>
        <v>0</v>
      </c>
      <c r="K261" s="370"/>
      <c r="L261" s="369">
        <f>IF(L259&lt;L258,(24*60-(L258*60+M258)+(L259*60+M259)-L260)/60,((L259*60+M259)-(L258*60+M258)-L260)/60)</f>
        <v>0</v>
      </c>
      <c r="M261" s="370"/>
      <c r="N261" s="369">
        <f>IF(N259&lt;N258,(24*60-(N258*60+O258)+(N259*60+O259)-N260)/60,((N259*60+O259)-(N258*60+O258)-N260)/60)</f>
        <v>0</v>
      </c>
      <c r="O261" s="370"/>
      <c r="P261" s="369">
        <f>IF(P259&lt;P258,(24*60-(P258*60+Q258)+(P259*60+Q259)-P260)/60,((P259*60+Q259)-(P258*60+Q258)-P260)/60)</f>
        <v>0</v>
      </c>
      <c r="Q261" s="370"/>
      <c r="R261" s="369">
        <f>IF(R259&lt;R258,(24*60-(R258*60+S258)+(R259*60+S259)-R260)/60,((R259*60+S259)-(R258*60+S258)-R260)/60)</f>
        <v>0</v>
      </c>
      <c r="S261" s="370"/>
      <c r="T261" s="369">
        <f>IF(T259&lt;T258,(24*60-(T258*60+U258)+(T259*60+U259)-T260)/60,((T259*60+U259)-(T258*60+U258)-T260)/60)</f>
        <v>0</v>
      </c>
      <c r="U261" s="370"/>
      <c r="V261" s="369">
        <f>IF(V259&lt;V258,(24*60-(V258*60+W258)+(V259*60+W259)-V260)/60,((V259*60+W259)-(V258*60+W258)-V260)/60)</f>
        <v>0</v>
      </c>
      <c r="W261" s="370"/>
      <c r="X261" s="369">
        <f>IF(X259&lt;X258,(24*60-(X258*60+Y258)+(X259*60+Y259)-X260)/60,((X259*60+Y259)-(X258*60+Y258)-X260)/60)</f>
        <v>0</v>
      </c>
      <c r="Y261" s="370"/>
      <c r="Z261" s="369">
        <f>IF(Z259&lt;Z258,(24*60-(Z258*60+AA258)+(Z259*60+AA259)-Z260)/60,((Z259*60+AA259)-(Z258*60+AA258)-Z260)/60)</f>
        <v>0</v>
      </c>
      <c r="AA261" s="370"/>
      <c r="AB261" s="369">
        <f>IF(AB259&lt;AB258,(24*60-(AB258*60+AC258)+(AB259*60+AC259)-AB260)/60,((AB259*60+AC259)-(AB258*60+AC258)-AB260)/60)</f>
        <v>0</v>
      </c>
      <c r="AC261" s="370"/>
      <c r="AD261" s="369">
        <f>IF(AD259&lt;AD258,(24*60-(AD258*60+AE258)+(AD259*60+AE259)-AD260)/60,((AD259*60+AE259)-(AD258*60+AE258)-AD260)/60)</f>
        <v>0</v>
      </c>
      <c r="AE261" s="370"/>
      <c r="AF261" s="369">
        <f>IF(AF259&lt;AF258,(24*60-(AF258*60+AG258)+(AF259*60+AG259)-AF260)/60,((AF259*60+AG259)-(AF258*60+AG258)-AF260)/60)</f>
        <v>0</v>
      </c>
      <c r="AG261" s="370"/>
      <c r="AH261" s="369">
        <f>IF(AH259&lt;AH258,(24*60-(AH258*60+AI258)+(AH259*60+AI259)-AH260)/60,((AH259*60+AI259)-(AH258*60+AI258)-AH260)/60)</f>
        <v>0</v>
      </c>
      <c r="AI261" s="370"/>
      <c r="AJ261" s="369">
        <f>IF(AJ259&lt;AJ258,(24*60-(AJ258*60+AK258)+(AJ259*60+AK259)-AJ260)/60,((AJ259*60+AK259)-(AJ258*60+AK258)-AJ260)/60)</f>
        <v>0</v>
      </c>
      <c r="AK261" s="370"/>
      <c r="AL261" s="369">
        <f>IF(AL259&lt;AL258,(24*60-(AL258*60+AM258)+(AL259*60+AM259)-AL260)/60,((AL259*60+AM259)-(AL258*60+AM258)-AL260)/60)</f>
        <v>0</v>
      </c>
      <c r="AM261" s="370"/>
      <c r="AN261" s="369">
        <f>IF(AN259&lt;AN258,(24*60-(AN258*60+AO258)+(AN259*60+AO259)-AN260)/60,((AN259*60+AO259)-(AN258*60+AO258)-AN260)/60)</f>
        <v>0</v>
      </c>
      <c r="AO261" s="370"/>
      <c r="AP261" s="369">
        <f>IF(AP259&lt;AP258,(24*60-(AP258*60+AQ258)+(AP259*60+AQ259)-AP260)/60,((AP259*60+AQ259)-(AP258*60+AQ258)-AP260)/60)</f>
        <v>0</v>
      </c>
      <c r="AQ261" s="370"/>
      <c r="AR261" s="369">
        <f>IF(AR259&lt;AR258,(24*60-(AR258*60+AS258)+(AR259*60+AS259)-AR260)/60,((AR259*60+AS259)-(AR258*60+AS258)-AR260)/60)</f>
        <v>0</v>
      </c>
      <c r="AS261" s="370"/>
      <c r="AT261" s="369">
        <f>IF(AT259&lt;AT258,(24*60-(AT258*60+AU258)+(AT259*60+AU259)-AT260)/60,((AT259*60+AU259)-(AT258*60+AU258)-AT260)/60)</f>
        <v>0</v>
      </c>
      <c r="AU261" s="370"/>
      <c r="AV261" s="369">
        <f>IF(AV259&lt;AV258,(24*60-(AV258*60+AW258)+(AV259*60+AW259)-AV260)/60,((AV259*60+AW259)-(AV258*60+AW258)-AV260)/60)</f>
        <v>0</v>
      </c>
      <c r="AW261" s="370"/>
      <c r="AX261" s="369">
        <f>IF(AX259&lt;AX258,(24*60-(AX258*60+AY258)+(AX259*60+AY259)-AX260)/60,((AX259*60+AY259)-(AX258*60+AY258)-AX260)/60)</f>
        <v>0</v>
      </c>
      <c r="AY261" s="370"/>
      <c r="AZ261" s="369">
        <f>IF(AZ259&lt;AZ258,(24*60-(AZ258*60+BA258)+(AZ259*60+BA259)-AZ260)/60,((AZ259*60+BA259)-(AZ258*60+BA258)-AZ260)/60)</f>
        <v>0</v>
      </c>
      <c r="BA261" s="370"/>
      <c r="BB261" s="369">
        <f>IF(BB259&lt;BB258,(24*60-(BB258*60+BC258)+(BB259*60+BC259)-BB260)/60,((BB259*60+BC259)-(BB258*60+BC258)-BB260)/60)</f>
        <v>0</v>
      </c>
      <c r="BC261" s="370"/>
      <c r="BD261" s="369">
        <f>IF(BD259&lt;BD258,(24*60-(BD258*60+BE258)+(BD259*60+BE259)-BD260)/60,((BD259*60+BE259)-(BD258*60+BE258)-BD260)/60)</f>
        <v>0</v>
      </c>
      <c r="BE261" s="370"/>
      <c r="BF261" s="369">
        <f>IF(BF259&lt;BF258,(24*60-(BF258*60+BG258)+(BF259*60+BG259)-BF260)/60,((BF259*60+BG259)-(BF258*60+BG258)-BF260)/60)</f>
        <v>0</v>
      </c>
      <c r="BG261" s="370"/>
      <c r="BH261" s="369">
        <f>IF(BH259&lt;BH258,(24*60-(BH258*60+BI258)+(BH259*60+BI259)-BH260)/60,((BH259*60+BI259)-(BH258*60+BI258)-BH260)/60)</f>
        <v>0</v>
      </c>
      <c r="BI261" s="370"/>
      <c r="BJ261" s="369">
        <f>IF(BJ259&lt;BJ258,(24*60-(BJ258*60+BK258)+(BJ259*60+BK259)-BJ260)/60,((BJ259*60+BK259)-(BJ258*60+BK258)-BJ260)/60)</f>
        <v>0</v>
      </c>
      <c r="BK261" s="370"/>
      <c r="BL261" s="369">
        <f>IF(BL259&lt;BL258,(24*60-(BL258*60+BM258)+(BL259*60+BM259)-BL260)/60,((BL259*60+BM259)-(BL258*60+BM258)-BL260)/60)</f>
        <v>0</v>
      </c>
      <c r="BM261" s="370"/>
      <c r="BN261" s="369">
        <f>IF(BN259&lt;BN258,(24*60-(BN258*60+BO258)+(BN259*60+BO259)-BN260)/60,((BN259*60+BO259)-(BN258*60+BO258)-BN260)/60)</f>
        <v>0</v>
      </c>
      <c r="BO261" s="370"/>
      <c r="BP261" s="369">
        <f>IF(BP259&lt;BP258,(24*60-(BP258*60+BQ258)+(BP259*60+BQ259)-BP260)/60,((BP259*60+BQ259)-(BP258*60+BQ258)-BP260)/60)</f>
        <v>0</v>
      </c>
      <c r="BQ261" s="370"/>
      <c r="BR261" s="380">
        <f>SUM(H262:BQ262)+SUM(H264:BP264)/$AR$2</f>
        <v>0</v>
      </c>
      <c r="BS261" s="380"/>
      <c r="BT261" s="112">
        <v>3</v>
      </c>
      <c r="BU261" s="282">
        <f>SUMIFS(H261:BQ261,$H$9:$BQ$9,BT261)</f>
        <v>0</v>
      </c>
      <c r="BV261" s="282">
        <f>SUMIFS(H262:BQ262,$H$9:$BQ$9,BT261)+SUMIFS(H264:BQ264,$H$9:$BQ$9,BT261)/$AR$2</f>
        <v>0</v>
      </c>
      <c r="BW261" s="349"/>
      <c r="BX261" s="116"/>
      <c r="BY261" s="110">
        <f>SUMIF(H263:BQ263,BX261,H261:BQ261)</f>
        <v>0</v>
      </c>
    </row>
    <row r="262" spans="1:82" s="103" customFormat="1" ht="12" customHeight="1">
      <c r="B262" s="407"/>
      <c r="C262" s="537"/>
      <c r="D262" s="540"/>
      <c r="E262" s="419"/>
      <c r="F262" s="419"/>
      <c r="G262" s="114" t="s">
        <v>148</v>
      </c>
      <c r="H262" s="373"/>
      <c r="I262" s="374"/>
      <c r="J262" s="373"/>
      <c r="K262" s="374"/>
      <c r="L262" s="373"/>
      <c r="M262" s="374"/>
      <c r="N262" s="373"/>
      <c r="O262" s="374"/>
      <c r="P262" s="373"/>
      <c r="Q262" s="374"/>
      <c r="R262" s="373"/>
      <c r="S262" s="374"/>
      <c r="T262" s="373"/>
      <c r="U262" s="374"/>
      <c r="V262" s="373"/>
      <c r="W262" s="374"/>
      <c r="X262" s="373"/>
      <c r="Y262" s="374"/>
      <c r="Z262" s="373"/>
      <c r="AA262" s="374"/>
      <c r="AB262" s="373"/>
      <c r="AC262" s="374"/>
      <c r="AD262" s="373"/>
      <c r="AE262" s="374"/>
      <c r="AF262" s="373"/>
      <c r="AG262" s="374"/>
      <c r="AH262" s="373"/>
      <c r="AI262" s="374"/>
      <c r="AJ262" s="373"/>
      <c r="AK262" s="374"/>
      <c r="AL262" s="373"/>
      <c r="AM262" s="374"/>
      <c r="AN262" s="373"/>
      <c r="AO262" s="374"/>
      <c r="AP262" s="373"/>
      <c r="AQ262" s="374"/>
      <c r="AR262" s="373"/>
      <c r="AS262" s="374"/>
      <c r="AT262" s="373"/>
      <c r="AU262" s="374"/>
      <c r="AV262" s="373"/>
      <c r="AW262" s="374"/>
      <c r="AX262" s="373"/>
      <c r="AY262" s="374"/>
      <c r="AZ262" s="373"/>
      <c r="BA262" s="374"/>
      <c r="BB262" s="373"/>
      <c r="BC262" s="374"/>
      <c r="BD262" s="373"/>
      <c r="BE262" s="374"/>
      <c r="BF262" s="373"/>
      <c r="BG262" s="374"/>
      <c r="BH262" s="373"/>
      <c r="BI262" s="374"/>
      <c r="BJ262" s="373"/>
      <c r="BK262" s="374"/>
      <c r="BL262" s="373"/>
      <c r="BM262" s="374"/>
      <c r="BN262" s="373"/>
      <c r="BO262" s="374"/>
      <c r="BP262" s="373"/>
      <c r="BQ262" s="374"/>
      <c r="BR262" s="380" t="s">
        <v>132</v>
      </c>
      <c r="BS262" s="380"/>
      <c r="BT262" s="112">
        <v>4</v>
      </c>
      <c r="BU262" s="282">
        <f>SUMIFS(H261:BQ261,$H$9:$BQ$9,BT262)</f>
        <v>0</v>
      </c>
      <c r="BV262" s="282">
        <f>SUMIFS(H262:BQ262,$H$9:$BQ$9,BT262)+SUMIFS(H264:BQ264,$H$9:$BQ$9,BT262)/$AR$2</f>
        <v>0</v>
      </c>
      <c r="BW262" s="115" t="s">
        <v>149</v>
      </c>
      <c r="BX262" s="111"/>
      <c r="BY262" s="110">
        <f>SUMIF(H263:BQ263,BX262,H261:BQ261)</f>
        <v>0</v>
      </c>
    </row>
    <row r="263" spans="1:82" s="103" customFormat="1" ht="12" customHeight="1">
      <c r="B263" s="407"/>
      <c r="C263" s="537"/>
      <c r="D263" s="540"/>
      <c r="E263" s="419"/>
      <c r="F263" s="419"/>
      <c r="G263" s="114" t="s">
        <v>150</v>
      </c>
      <c r="H263" s="350"/>
      <c r="I263" s="351"/>
      <c r="J263" s="350"/>
      <c r="K263" s="351"/>
      <c r="L263" s="350"/>
      <c r="M263" s="351"/>
      <c r="N263" s="350"/>
      <c r="O263" s="351"/>
      <c r="P263" s="350"/>
      <c r="Q263" s="351"/>
      <c r="R263" s="350"/>
      <c r="S263" s="351"/>
      <c r="T263" s="350"/>
      <c r="U263" s="351"/>
      <c r="V263" s="350"/>
      <c r="W263" s="351"/>
      <c r="X263" s="350"/>
      <c r="Y263" s="351"/>
      <c r="Z263" s="350"/>
      <c r="AA263" s="351"/>
      <c r="AB263" s="350"/>
      <c r="AC263" s="351"/>
      <c r="AD263" s="350"/>
      <c r="AE263" s="351"/>
      <c r="AF263" s="350"/>
      <c r="AG263" s="351"/>
      <c r="AH263" s="350"/>
      <c r="AI263" s="351"/>
      <c r="AJ263" s="350"/>
      <c r="AK263" s="351"/>
      <c r="AL263" s="350"/>
      <c r="AM263" s="351"/>
      <c r="AN263" s="350"/>
      <c r="AO263" s="351"/>
      <c r="AP263" s="350"/>
      <c r="AQ263" s="351"/>
      <c r="AR263" s="350"/>
      <c r="AS263" s="351"/>
      <c r="AT263" s="350"/>
      <c r="AU263" s="351"/>
      <c r="AV263" s="350"/>
      <c r="AW263" s="351"/>
      <c r="AX263" s="350"/>
      <c r="AY263" s="351"/>
      <c r="AZ263" s="350"/>
      <c r="BA263" s="351"/>
      <c r="BB263" s="350"/>
      <c r="BC263" s="351"/>
      <c r="BD263" s="350"/>
      <c r="BE263" s="351"/>
      <c r="BF263" s="350"/>
      <c r="BG263" s="351"/>
      <c r="BH263" s="350"/>
      <c r="BI263" s="351"/>
      <c r="BJ263" s="350"/>
      <c r="BK263" s="351"/>
      <c r="BL263" s="350"/>
      <c r="BM263" s="351"/>
      <c r="BN263" s="350"/>
      <c r="BO263" s="351"/>
      <c r="BP263" s="350"/>
      <c r="BQ263" s="351"/>
      <c r="BR263" s="113" t="s">
        <v>151</v>
      </c>
      <c r="BS263" s="282">
        <f>SUMIF($H$5:$BQ$5,1,H261:BQ261)-SUMIFS(H261:BQ261,$H$4:$BQ$4,1,$H$5:$BQ$5,1)</f>
        <v>0</v>
      </c>
      <c r="BT263" s="112">
        <v>5</v>
      </c>
      <c r="BU263" s="282">
        <f>SUMIFS(H261:BQ261,$H$9:$BQ$9,BT263)</f>
        <v>0</v>
      </c>
      <c r="BV263" s="282">
        <f>SUMIFS(H262:BQ262,$H$9:$BQ$9,BT263)+SUMIFS(H264:BQ264,$H$9:$BQ$9,BT263)/$AR$2</f>
        <v>0</v>
      </c>
      <c r="BW263" s="347">
        <f>BR261-SUMIFS(H261:BQ261,H263:BQ263,"&lt;&gt;"&amp;0)</f>
        <v>0</v>
      </c>
      <c r="BX263" s="111"/>
      <c r="BY263" s="110">
        <f>SUMIF(H263:BQ263,BX263,H261:BQ261)</f>
        <v>0</v>
      </c>
    </row>
    <row r="264" spans="1:82" s="103" customFormat="1" ht="12" customHeight="1" thickBot="1">
      <c r="A264" s="103">
        <f>B258</f>
        <v>0</v>
      </c>
      <c r="B264" s="408"/>
      <c r="C264" s="538"/>
      <c r="D264" s="541"/>
      <c r="E264" s="420"/>
      <c r="F264" s="420"/>
      <c r="G264" s="109" t="s">
        <v>152</v>
      </c>
      <c r="H264" s="378"/>
      <c r="I264" s="379"/>
      <c r="J264" s="378"/>
      <c r="K264" s="379"/>
      <c r="L264" s="378"/>
      <c r="M264" s="379"/>
      <c r="N264" s="378"/>
      <c r="O264" s="379"/>
      <c r="P264" s="378"/>
      <c r="Q264" s="379"/>
      <c r="R264" s="378"/>
      <c r="S264" s="379"/>
      <c r="T264" s="378"/>
      <c r="U264" s="379"/>
      <c r="V264" s="378"/>
      <c r="W264" s="379"/>
      <c r="X264" s="378"/>
      <c r="Y264" s="379"/>
      <c r="Z264" s="378"/>
      <c r="AA264" s="379"/>
      <c r="AB264" s="378"/>
      <c r="AC264" s="379"/>
      <c r="AD264" s="378"/>
      <c r="AE264" s="379"/>
      <c r="AF264" s="378"/>
      <c r="AG264" s="379"/>
      <c r="AH264" s="378"/>
      <c r="AI264" s="379"/>
      <c r="AJ264" s="378"/>
      <c r="AK264" s="379"/>
      <c r="AL264" s="378"/>
      <c r="AM264" s="379"/>
      <c r="AN264" s="378"/>
      <c r="AO264" s="379"/>
      <c r="AP264" s="378"/>
      <c r="AQ264" s="379"/>
      <c r="AR264" s="378"/>
      <c r="AS264" s="379"/>
      <c r="AT264" s="378"/>
      <c r="AU264" s="379"/>
      <c r="AV264" s="378"/>
      <c r="AW264" s="379"/>
      <c r="AX264" s="378"/>
      <c r="AY264" s="379"/>
      <c r="AZ264" s="378"/>
      <c r="BA264" s="379"/>
      <c r="BB264" s="378"/>
      <c r="BC264" s="379"/>
      <c r="BD264" s="378"/>
      <c r="BE264" s="379"/>
      <c r="BF264" s="378"/>
      <c r="BG264" s="379"/>
      <c r="BH264" s="378"/>
      <c r="BI264" s="379"/>
      <c r="BJ264" s="378"/>
      <c r="BK264" s="379"/>
      <c r="BL264" s="378"/>
      <c r="BM264" s="379"/>
      <c r="BN264" s="378"/>
      <c r="BO264" s="379"/>
      <c r="BP264" s="378"/>
      <c r="BQ264" s="379"/>
      <c r="BR264" s="108" t="s">
        <v>82</v>
      </c>
      <c r="BS264" s="106">
        <f>SUMIF($H$4:$BP$4,1,H261:BQ261)</f>
        <v>0</v>
      </c>
      <c r="BT264" s="107">
        <v>6</v>
      </c>
      <c r="BU264" s="106">
        <f>SUMIFS(H261:BQ261,$H$9:$BQ$9,BT264)</f>
        <v>0</v>
      </c>
      <c r="BV264" s="106">
        <f>SUMIFS(H261:BQ261,$H$9:$BQ$9,BT264)+SUMIFS(H262:BQ262,$H$9:$BQ$9,BT264)</f>
        <v>0</v>
      </c>
      <c r="BW264" s="377"/>
      <c r="BX264" s="105"/>
      <c r="BY264" s="104">
        <f>SUMIF(H263:BQ263,BX264,H261:BQ261)</f>
        <v>0</v>
      </c>
    </row>
    <row r="265" spans="1:82" s="103" customFormat="1" ht="12" customHeight="1">
      <c r="A265" s="103">
        <f>B265</f>
        <v>0</v>
      </c>
      <c r="B265" s="406"/>
      <c r="C265" s="536"/>
      <c r="D265" s="539"/>
      <c r="E265" s="418"/>
      <c r="F265" s="418" t="str">
        <f>IFERROR(VLOOKUP(E265,$CN$3:$CP$15,2,FALSE),"")</f>
        <v/>
      </c>
      <c r="G265" s="122" t="s">
        <v>131</v>
      </c>
      <c r="H265" s="121"/>
      <c r="I265" s="121"/>
      <c r="J265" s="121"/>
      <c r="K265" s="121"/>
      <c r="L265" s="121"/>
      <c r="M265" s="121"/>
      <c r="N265" s="121"/>
      <c r="O265" s="121"/>
      <c r="P265" s="121"/>
      <c r="Q265" s="121"/>
      <c r="R265" s="121"/>
      <c r="S265" s="121"/>
      <c r="T265" s="121"/>
      <c r="U265" s="121"/>
      <c r="V265" s="121"/>
      <c r="W265" s="121"/>
      <c r="X265" s="121"/>
      <c r="Y265" s="121"/>
      <c r="Z265" s="121"/>
      <c r="AA265" s="121"/>
      <c r="AB265" s="121"/>
      <c r="AC265" s="121"/>
      <c r="AD265" s="121"/>
      <c r="AE265" s="121"/>
      <c r="AF265" s="121"/>
      <c r="AG265" s="121"/>
      <c r="AH265" s="121"/>
      <c r="AI265" s="121"/>
      <c r="AJ265" s="121"/>
      <c r="AK265" s="121"/>
      <c r="AL265" s="121"/>
      <c r="AM265" s="121"/>
      <c r="AN265" s="121"/>
      <c r="AO265" s="121"/>
      <c r="AP265" s="121"/>
      <c r="AQ265" s="121"/>
      <c r="AR265" s="121"/>
      <c r="AS265" s="121"/>
      <c r="AT265" s="121"/>
      <c r="AU265" s="121"/>
      <c r="AV265" s="121"/>
      <c r="AW265" s="121"/>
      <c r="AX265" s="121"/>
      <c r="AY265" s="121"/>
      <c r="AZ265" s="121"/>
      <c r="BA265" s="121"/>
      <c r="BB265" s="121"/>
      <c r="BC265" s="121"/>
      <c r="BD265" s="121"/>
      <c r="BE265" s="121"/>
      <c r="BF265" s="121"/>
      <c r="BG265" s="121"/>
      <c r="BH265" s="121"/>
      <c r="BI265" s="121"/>
      <c r="BJ265" s="121"/>
      <c r="BK265" s="121"/>
      <c r="BL265" s="121"/>
      <c r="BM265" s="121"/>
      <c r="BN265" s="121"/>
      <c r="BO265" s="121"/>
      <c r="BP265" s="121"/>
      <c r="BQ265" s="121"/>
      <c r="BR265" s="367" t="s">
        <v>132</v>
      </c>
      <c r="BS265" s="368"/>
      <c r="BT265" s="120" t="s">
        <v>117</v>
      </c>
      <c r="BU265" s="120" t="s">
        <v>133</v>
      </c>
      <c r="BV265" s="120" t="s">
        <v>134</v>
      </c>
      <c r="BW265" s="118" t="s">
        <v>135</v>
      </c>
      <c r="BX265" s="119" t="s">
        <v>136</v>
      </c>
      <c r="BY265" s="118" t="s">
        <v>132</v>
      </c>
      <c r="CB265" s="101"/>
      <c r="CC265" s="101"/>
      <c r="CD265" s="101"/>
    </row>
    <row r="266" spans="1:82" s="103" customFormat="1" ht="12" customHeight="1">
      <c r="B266" s="407"/>
      <c r="C266" s="537"/>
      <c r="D266" s="540"/>
      <c r="E266" s="419"/>
      <c r="F266" s="419"/>
      <c r="G266" s="114" t="s">
        <v>140</v>
      </c>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N266" s="117"/>
      <c r="AO266" s="117"/>
      <c r="AP266" s="117"/>
      <c r="AQ266" s="117"/>
      <c r="AR266" s="117"/>
      <c r="AS266" s="117"/>
      <c r="AT266" s="117"/>
      <c r="AU266" s="117"/>
      <c r="AV266" s="117"/>
      <c r="AW266" s="117"/>
      <c r="AX266" s="117"/>
      <c r="AY266" s="117"/>
      <c r="AZ266" s="117"/>
      <c r="BA266" s="117"/>
      <c r="BB266" s="117"/>
      <c r="BC266" s="117"/>
      <c r="BD266" s="117"/>
      <c r="BE266" s="117"/>
      <c r="BF266" s="117"/>
      <c r="BG266" s="117"/>
      <c r="BH266" s="117"/>
      <c r="BI266" s="117"/>
      <c r="BJ266" s="117"/>
      <c r="BK266" s="117"/>
      <c r="BL266" s="117"/>
      <c r="BM266" s="117"/>
      <c r="BN266" s="117"/>
      <c r="BO266" s="117"/>
      <c r="BP266" s="117"/>
      <c r="BQ266" s="117"/>
      <c r="BR266" s="369">
        <f>SUM(H268:BQ268)</f>
        <v>0</v>
      </c>
      <c r="BS266" s="370"/>
      <c r="BT266" s="112">
        <v>1</v>
      </c>
      <c r="BU266" s="282">
        <f>SUMIFS(H268:BQ268,$H$9:$BQ$9,BT266)</f>
        <v>0</v>
      </c>
      <c r="BV266" s="282">
        <f>SUMIFS(H269:BQ269,$H$9:$BQ$9,BT266)+SUMIFS(H271:BQ271,$H$9:$BQ$9,BT266)/$AR$2</f>
        <v>0</v>
      </c>
      <c r="BW266" s="347" t="str">
        <f>IFERROR((BR266-E265+((COUNTA(H270:BQ270)-COUNTIF(H270:BQ270,"R")-COUNT(H270:BQ270))*F265)),"")</f>
        <v/>
      </c>
      <c r="BX266" s="116"/>
      <c r="BY266" s="110">
        <f>SUMIF(H270:BQ270,BX266,H268:BQ268)</f>
        <v>0</v>
      </c>
    </row>
    <row r="267" spans="1:82" s="103" customFormat="1" ht="12" customHeight="1">
      <c r="B267" s="407"/>
      <c r="C267" s="537"/>
      <c r="D267" s="540"/>
      <c r="E267" s="419"/>
      <c r="F267" s="419"/>
      <c r="G267" s="114" t="s">
        <v>143</v>
      </c>
      <c r="H267" s="350"/>
      <c r="I267" s="351"/>
      <c r="J267" s="350"/>
      <c r="K267" s="351"/>
      <c r="L267" s="350"/>
      <c r="M267" s="351"/>
      <c r="N267" s="350"/>
      <c r="O267" s="351"/>
      <c r="P267" s="350"/>
      <c r="Q267" s="351"/>
      <c r="R267" s="350"/>
      <c r="S267" s="351"/>
      <c r="T267" s="350"/>
      <c r="U267" s="351"/>
      <c r="V267" s="350"/>
      <c r="W267" s="351"/>
      <c r="X267" s="350"/>
      <c r="Y267" s="351"/>
      <c r="Z267" s="350"/>
      <c r="AA267" s="351"/>
      <c r="AB267" s="350"/>
      <c r="AC267" s="351"/>
      <c r="AD267" s="350"/>
      <c r="AE267" s="351"/>
      <c r="AF267" s="350"/>
      <c r="AG267" s="351"/>
      <c r="AH267" s="350"/>
      <c r="AI267" s="351"/>
      <c r="AJ267" s="350"/>
      <c r="AK267" s="351"/>
      <c r="AL267" s="350"/>
      <c r="AM267" s="351"/>
      <c r="AN267" s="350"/>
      <c r="AO267" s="351"/>
      <c r="AP267" s="350"/>
      <c r="AQ267" s="351"/>
      <c r="AR267" s="350"/>
      <c r="AS267" s="351"/>
      <c r="AT267" s="350"/>
      <c r="AU267" s="351"/>
      <c r="AV267" s="350"/>
      <c r="AW267" s="351"/>
      <c r="AX267" s="350"/>
      <c r="AY267" s="351"/>
      <c r="AZ267" s="350"/>
      <c r="BA267" s="351"/>
      <c r="BB267" s="350"/>
      <c r="BC267" s="351"/>
      <c r="BD267" s="350"/>
      <c r="BE267" s="351"/>
      <c r="BF267" s="350"/>
      <c r="BG267" s="351"/>
      <c r="BH267" s="350"/>
      <c r="BI267" s="351"/>
      <c r="BJ267" s="350"/>
      <c r="BK267" s="351"/>
      <c r="BL267" s="350"/>
      <c r="BM267" s="351"/>
      <c r="BN267" s="350"/>
      <c r="BO267" s="351"/>
      <c r="BP267" s="350"/>
      <c r="BQ267" s="351"/>
      <c r="BR267" s="369" t="s">
        <v>144</v>
      </c>
      <c r="BS267" s="370"/>
      <c r="BT267" s="112">
        <v>2</v>
      </c>
      <c r="BU267" s="282">
        <f>SUMIFS(H268:BQ268,$H$9:$BQ$9,BT267)</f>
        <v>0</v>
      </c>
      <c r="BV267" s="282">
        <f>SUMIFS(H269:BQ269,$H$9:$BQ$9,BT267)+SUMIFS(H271:BQ271,$H$9:$BQ$9,BT267)/$AR$2</f>
        <v>0</v>
      </c>
      <c r="BW267" s="348"/>
      <c r="BX267" s="116"/>
      <c r="BY267" s="110">
        <f>SUMIF(H270:BQ270,BX267,H268:BQ268)</f>
        <v>0</v>
      </c>
    </row>
    <row r="268" spans="1:82" s="103" customFormat="1" ht="12" customHeight="1">
      <c r="B268" s="407"/>
      <c r="C268" s="537"/>
      <c r="D268" s="540"/>
      <c r="E268" s="419"/>
      <c r="F268" s="419"/>
      <c r="G268" s="114" t="s">
        <v>147</v>
      </c>
      <c r="H268" s="369">
        <f>IF(H266&lt;H265,(24*60-(H265*60+I265)+(H266*60+I266)-H267)/60,((H266*60+I266)-(H265*60+I265)-H267)/60)</f>
        <v>0</v>
      </c>
      <c r="I268" s="370"/>
      <c r="J268" s="369">
        <f>IF(J266&lt;J265,(24*60-(J265*60+K265)+(J266*60+K266)-J267)/60,((J266*60+K266)-(J265*60+K265)-J267)/60)</f>
        <v>0</v>
      </c>
      <c r="K268" s="370"/>
      <c r="L268" s="369">
        <f>IF(L266&lt;L265,(24*60-(L265*60+M265)+(L266*60+M266)-L267)/60,((L266*60+M266)-(L265*60+M265)-L267)/60)</f>
        <v>0</v>
      </c>
      <c r="M268" s="370"/>
      <c r="N268" s="369">
        <f>IF(N266&lt;N265,(24*60-(N265*60+O265)+(N266*60+O266)-N267)/60,((N266*60+O266)-(N265*60+O265)-N267)/60)</f>
        <v>0</v>
      </c>
      <c r="O268" s="370"/>
      <c r="P268" s="369">
        <f>IF(P266&lt;P265,(24*60-(P265*60+Q265)+(P266*60+Q266)-P267)/60,((P266*60+Q266)-(P265*60+Q265)-P267)/60)</f>
        <v>0</v>
      </c>
      <c r="Q268" s="370"/>
      <c r="R268" s="369">
        <f>IF(R266&lt;R265,(24*60-(R265*60+S265)+(R266*60+S266)-R267)/60,((R266*60+S266)-(R265*60+S265)-R267)/60)</f>
        <v>0</v>
      </c>
      <c r="S268" s="370"/>
      <c r="T268" s="369">
        <f>IF(T266&lt;T265,(24*60-(T265*60+U265)+(T266*60+U266)-T267)/60,((T266*60+U266)-(T265*60+U265)-T267)/60)</f>
        <v>0</v>
      </c>
      <c r="U268" s="370"/>
      <c r="V268" s="369">
        <f>IF(V266&lt;V265,(24*60-(V265*60+W265)+(V266*60+W266)-V267)/60,((V266*60+W266)-(V265*60+W265)-V267)/60)</f>
        <v>0</v>
      </c>
      <c r="W268" s="370"/>
      <c r="X268" s="369">
        <f>IF(X266&lt;X265,(24*60-(X265*60+Y265)+(X266*60+Y266)-X267)/60,((X266*60+Y266)-(X265*60+Y265)-X267)/60)</f>
        <v>0</v>
      </c>
      <c r="Y268" s="370"/>
      <c r="Z268" s="369">
        <f>IF(Z266&lt;Z265,(24*60-(Z265*60+AA265)+(Z266*60+AA266)-Z267)/60,((Z266*60+AA266)-(Z265*60+AA265)-Z267)/60)</f>
        <v>0</v>
      </c>
      <c r="AA268" s="370"/>
      <c r="AB268" s="369">
        <f>IF(AB266&lt;AB265,(24*60-(AB265*60+AC265)+(AB266*60+AC266)-AB267)/60,((AB266*60+AC266)-(AB265*60+AC265)-AB267)/60)</f>
        <v>0</v>
      </c>
      <c r="AC268" s="370"/>
      <c r="AD268" s="369">
        <f>IF(AD266&lt;AD265,(24*60-(AD265*60+AE265)+(AD266*60+AE266)-AD267)/60,((AD266*60+AE266)-(AD265*60+AE265)-AD267)/60)</f>
        <v>0</v>
      </c>
      <c r="AE268" s="370"/>
      <c r="AF268" s="369">
        <f>IF(AF266&lt;AF265,(24*60-(AF265*60+AG265)+(AF266*60+AG266)-AF267)/60,((AF266*60+AG266)-(AF265*60+AG265)-AF267)/60)</f>
        <v>0</v>
      </c>
      <c r="AG268" s="370"/>
      <c r="AH268" s="369">
        <f>IF(AH266&lt;AH265,(24*60-(AH265*60+AI265)+(AH266*60+AI266)-AH267)/60,((AH266*60+AI266)-(AH265*60+AI265)-AH267)/60)</f>
        <v>0</v>
      </c>
      <c r="AI268" s="370"/>
      <c r="AJ268" s="369">
        <f>IF(AJ266&lt;AJ265,(24*60-(AJ265*60+AK265)+(AJ266*60+AK266)-AJ267)/60,((AJ266*60+AK266)-(AJ265*60+AK265)-AJ267)/60)</f>
        <v>0</v>
      </c>
      <c r="AK268" s="370"/>
      <c r="AL268" s="369">
        <f>IF(AL266&lt;AL265,(24*60-(AL265*60+AM265)+(AL266*60+AM266)-AL267)/60,((AL266*60+AM266)-(AL265*60+AM265)-AL267)/60)</f>
        <v>0</v>
      </c>
      <c r="AM268" s="370"/>
      <c r="AN268" s="369">
        <f>IF(AN266&lt;AN265,(24*60-(AN265*60+AO265)+(AN266*60+AO266)-AN267)/60,((AN266*60+AO266)-(AN265*60+AO265)-AN267)/60)</f>
        <v>0</v>
      </c>
      <c r="AO268" s="370"/>
      <c r="AP268" s="369">
        <f>IF(AP266&lt;AP265,(24*60-(AP265*60+AQ265)+(AP266*60+AQ266)-AP267)/60,((AP266*60+AQ266)-(AP265*60+AQ265)-AP267)/60)</f>
        <v>0</v>
      </c>
      <c r="AQ268" s="370"/>
      <c r="AR268" s="369">
        <f>IF(AR266&lt;AR265,(24*60-(AR265*60+AS265)+(AR266*60+AS266)-AR267)/60,((AR266*60+AS266)-(AR265*60+AS265)-AR267)/60)</f>
        <v>0</v>
      </c>
      <c r="AS268" s="370"/>
      <c r="AT268" s="369">
        <f>IF(AT266&lt;AT265,(24*60-(AT265*60+AU265)+(AT266*60+AU266)-AT267)/60,((AT266*60+AU266)-(AT265*60+AU265)-AT267)/60)</f>
        <v>0</v>
      </c>
      <c r="AU268" s="370"/>
      <c r="AV268" s="369">
        <f>IF(AV266&lt;AV265,(24*60-(AV265*60+AW265)+(AV266*60+AW266)-AV267)/60,((AV266*60+AW266)-(AV265*60+AW265)-AV267)/60)</f>
        <v>0</v>
      </c>
      <c r="AW268" s="370"/>
      <c r="AX268" s="369">
        <f>IF(AX266&lt;AX265,(24*60-(AX265*60+AY265)+(AX266*60+AY266)-AX267)/60,((AX266*60+AY266)-(AX265*60+AY265)-AX267)/60)</f>
        <v>0</v>
      </c>
      <c r="AY268" s="370"/>
      <c r="AZ268" s="369">
        <f>IF(AZ266&lt;AZ265,(24*60-(AZ265*60+BA265)+(AZ266*60+BA266)-AZ267)/60,((AZ266*60+BA266)-(AZ265*60+BA265)-AZ267)/60)</f>
        <v>0</v>
      </c>
      <c r="BA268" s="370"/>
      <c r="BB268" s="369">
        <f>IF(BB266&lt;BB265,(24*60-(BB265*60+BC265)+(BB266*60+BC266)-BB267)/60,((BB266*60+BC266)-(BB265*60+BC265)-BB267)/60)</f>
        <v>0</v>
      </c>
      <c r="BC268" s="370"/>
      <c r="BD268" s="369">
        <f>IF(BD266&lt;BD265,(24*60-(BD265*60+BE265)+(BD266*60+BE266)-BD267)/60,((BD266*60+BE266)-(BD265*60+BE265)-BD267)/60)</f>
        <v>0</v>
      </c>
      <c r="BE268" s="370"/>
      <c r="BF268" s="369">
        <f>IF(BF266&lt;BF265,(24*60-(BF265*60+BG265)+(BF266*60+BG266)-BF267)/60,((BF266*60+BG266)-(BF265*60+BG265)-BF267)/60)</f>
        <v>0</v>
      </c>
      <c r="BG268" s="370"/>
      <c r="BH268" s="369">
        <f>IF(BH266&lt;BH265,(24*60-(BH265*60+BI265)+(BH266*60+BI266)-BH267)/60,((BH266*60+BI266)-(BH265*60+BI265)-BH267)/60)</f>
        <v>0</v>
      </c>
      <c r="BI268" s="370"/>
      <c r="BJ268" s="369">
        <f>IF(BJ266&lt;BJ265,(24*60-(BJ265*60+BK265)+(BJ266*60+BK266)-BJ267)/60,((BJ266*60+BK266)-(BJ265*60+BK265)-BJ267)/60)</f>
        <v>0</v>
      </c>
      <c r="BK268" s="370"/>
      <c r="BL268" s="369">
        <f>IF(BL266&lt;BL265,(24*60-(BL265*60+BM265)+(BL266*60+BM266)-BL267)/60,((BL266*60+BM266)-(BL265*60+BM265)-BL267)/60)</f>
        <v>0</v>
      </c>
      <c r="BM268" s="370"/>
      <c r="BN268" s="369">
        <f>IF(BN266&lt;BN265,(24*60-(BN265*60+BO265)+(BN266*60+BO266)-BN267)/60,((BN266*60+BO266)-(BN265*60+BO265)-BN267)/60)</f>
        <v>0</v>
      </c>
      <c r="BO268" s="370"/>
      <c r="BP268" s="369">
        <f>IF(BP266&lt;BP265,(24*60-(BP265*60+BQ265)+(BP266*60+BQ266)-BP267)/60,((BP266*60+BQ266)-(BP265*60+BQ265)-BP267)/60)</f>
        <v>0</v>
      </c>
      <c r="BQ268" s="370"/>
      <c r="BR268" s="380">
        <f>SUM(H269:BQ269)+SUM(H271:BP271)/$AR$2</f>
        <v>0</v>
      </c>
      <c r="BS268" s="380"/>
      <c r="BT268" s="112">
        <v>3</v>
      </c>
      <c r="BU268" s="282">
        <f>SUMIFS(H268:BQ268,$H$9:$BQ$9,BT268)</f>
        <v>0</v>
      </c>
      <c r="BV268" s="282">
        <f>SUMIFS(H269:BQ269,$H$9:$BQ$9,BT268)+SUMIFS(H271:BQ271,$H$9:$BQ$9,BT268)/$AR$2</f>
        <v>0</v>
      </c>
      <c r="BW268" s="349"/>
      <c r="BX268" s="116"/>
      <c r="BY268" s="110">
        <f>SUMIF(H270:BQ270,BX268,H268:BQ268)</f>
        <v>0</v>
      </c>
    </row>
    <row r="269" spans="1:82" s="103" customFormat="1" ht="12" customHeight="1">
      <c r="B269" s="407"/>
      <c r="C269" s="537"/>
      <c r="D269" s="540"/>
      <c r="E269" s="419"/>
      <c r="F269" s="419"/>
      <c r="G269" s="114" t="s">
        <v>148</v>
      </c>
      <c r="H269" s="373"/>
      <c r="I269" s="374"/>
      <c r="J269" s="373"/>
      <c r="K269" s="374"/>
      <c r="L269" s="373"/>
      <c r="M269" s="374"/>
      <c r="N269" s="373"/>
      <c r="O269" s="374"/>
      <c r="P269" s="373"/>
      <c r="Q269" s="374"/>
      <c r="R269" s="373"/>
      <c r="S269" s="374"/>
      <c r="T269" s="373"/>
      <c r="U269" s="374"/>
      <c r="V269" s="373"/>
      <c r="W269" s="374"/>
      <c r="X269" s="373"/>
      <c r="Y269" s="374"/>
      <c r="Z269" s="373"/>
      <c r="AA269" s="374"/>
      <c r="AB269" s="373"/>
      <c r="AC269" s="374"/>
      <c r="AD269" s="373"/>
      <c r="AE269" s="374"/>
      <c r="AF269" s="373"/>
      <c r="AG269" s="374"/>
      <c r="AH269" s="373"/>
      <c r="AI269" s="374"/>
      <c r="AJ269" s="373"/>
      <c r="AK269" s="374"/>
      <c r="AL269" s="373"/>
      <c r="AM269" s="374"/>
      <c r="AN269" s="373"/>
      <c r="AO269" s="374"/>
      <c r="AP269" s="373"/>
      <c r="AQ269" s="374"/>
      <c r="AR269" s="373"/>
      <c r="AS269" s="374"/>
      <c r="AT269" s="373"/>
      <c r="AU269" s="374"/>
      <c r="AV269" s="373"/>
      <c r="AW269" s="374"/>
      <c r="AX269" s="373"/>
      <c r="AY269" s="374"/>
      <c r="AZ269" s="373"/>
      <c r="BA269" s="374"/>
      <c r="BB269" s="373"/>
      <c r="BC269" s="374"/>
      <c r="BD269" s="373"/>
      <c r="BE269" s="374"/>
      <c r="BF269" s="373"/>
      <c r="BG269" s="374"/>
      <c r="BH269" s="373"/>
      <c r="BI269" s="374"/>
      <c r="BJ269" s="373"/>
      <c r="BK269" s="374"/>
      <c r="BL269" s="373"/>
      <c r="BM269" s="374"/>
      <c r="BN269" s="373"/>
      <c r="BO269" s="374"/>
      <c r="BP269" s="373"/>
      <c r="BQ269" s="374"/>
      <c r="BR269" s="380" t="s">
        <v>132</v>
      </c>
      <c r="BS269" s="380"/>
      <c r="BT269" s="112">
        <v>4</v>
      </c>
      <c r="BU269" s="282">
        <f>SUMIFS(H268:BQ268,$H$9:$BQ$9,BT269)</f>
        <v>0</v>
      </c>
      <c r="BV269" s="282">
        <f>SUMIFS(H269:BQ269,$H$9:$BQ$9,BT269)+SUMIFS(H271:BQ271,$H$9:$BQ$9,BT269)/$AR$2</f>
        <v>0</v>
      </c>
      <c r="BW269" s="115" t="s">
        <v>149</v>
      </c>
      <c r="BX269" s="111"/>
      <c r="BY269" s="110">
        <f>SUMIF(H270:BQ270,BX269,H268:BQ268)</f>
        <v>0</v>
      </c>
    </row>
    <row r="270" spans="1:82" s="103" customFormat="1" ht="12" customHeight="1">
      <c r="B270" s="407"/>
      <c r="C270" s="537"/>
      <c r="D270" s="540"/>
      <c r="E270" s="419"/>
      <c r="F270" s="419"/>
      <c r="G270" s="114" t="s">
        <v>150</v>
      </c>
      <c r="H270" s="350"/>
      <c r="I270" s="351"/>
      <c r="J270" s="350"/>
      <c r="K270" s="351"/>
      <c r="L270" s="350"/>
      <c r="M270" s="351"/>
      <c r="N270" s="350"/>
      <c r="O270" s="351"/>
      <c r="P270" s="350"/>
      <c r="Q270" s="351"/>
      <c r="R270" s="350"/>
      <c r="S270" s="351"/>
      <c r="T270" s="350"/>
      <c r="U270" s="351"/>
      <c r="V270" s="350"/>
      <c r="W270" s="351"/>
      <c r="X270" s="350"/>
      <c r="Y270" s="351"/>
      <c r="Z270" s="350"/>
      <c r="AA270" s="351"/>
      <c r="AB270" s="350"/>
      <c r="AC270" s="351"/>
      <c r="AD270" s="350"/>
      <c r="AE270" s="351"/>
      <c r="AF270" s="350"/>
      <c r="AG270" s="351"/>
      <c r="AH270" s="350"/>
      <c r="AI270" s="351"/>
      <c r="AJ270" s="350"/>
      <c r="AK270" s="351"/>
      <c r="AL270" s="350"/>
      <c r="AM270" s="351"/>
      <c r="AN270" s="350"/>
      <c r="AO270" s="351"/>
      <c r="AP270" s="350"/>
      <c r="AQ270" s="351"/>
      <c r="AR270" s="350"/>
      <c r="AS270" s="351"/>
      <c r="AT270" s="350"/>
      <c r="AU270" s="351"/>
      <c r="AV270" s="350"/>
      <c r="AW270" s="351"/>
      <c r="AX270" s="350"/>
      <c r="AY270" s="351"/>
      <c r="AZ270" s="350"/>
      <c r="BA270" s="351"/>
      <c r="BB270" s="350"/>
      <c r="BC270" s="351"/>
      <c r="BD270" s="350"/>
      <c r="BE270" s="351"/>
      <c r="BF270" s="350"/>
      <c r="BG270" s="351"/>
      <c r="BH270" s="350"/>
      <c r="BI270" s="351"/>
      <c r="BJ270" s="350"/>
      <c r="BK270" s="351"/>
      <c r="BL270" s="350"/>
      <c r="BM270" s="351"/>
      <c r="BN270" s="350"/>
      <c r="BO270" s="351"/>
      <c r="BP270" s="350"/>
      <c r="BQ270" s="351"/>
      <c r="BR270" s="113" t="s">
        <v>151</v>
      </c>
      <c r="BS270" s="282">
        <f>SUMIF($H$5:$BQ$5,1,H268:BQ268)-SUMIFS(H268:BQ268,$H$4:$BQ$4,1,$H$5:$BQ$5,1)</f>
        <v>0</v>
      </c>
      <c r="BT270" s="112">
        <v>5</v>
      </c>
      <c r="BU270" s="282">
        <f>SUMIFS(H268:BQ268,$H$9:$BQ$9,BT270)</f>
        <v>0</v>
      </c>
      <c r="BV270" s="282">
        <f>SUMIFS(H269:BQ269,$H$9:$BQ$9,BT270)+SUMIFS(H271:BQ271,$H$9:$BQ$9,BT270)/$AR$2</f>
        <v>0</v>
      </c>
      <c r="BW270" s="347">
        <f>BR268-SUMIFS(H268:BQ268,H270:BQ270,"&lt;&gt;"&amp;0)</f>
        <v>0</v>
      </c>
      <c r="BX270" s="111"/>
      <c r="BY270" s="110">
        <f>SUMIF(H270:BQ270,BX270,H268:BQ268)</f>
        <v>0</v>
      </c>
    </row>
    <row r="271" spans="1:82" s="103" customFormat="1" ht="12" customHeight="1" thickBot="1">
      <c r="A271" s="103">
        <f>B265</f>
        <v>0</v>
      </c>
      <c r="B271" s="408"/>
      <c r="C271" s="538"/>
      <c r="D271" s="541"/>
      <c r="E271" s="420"/>
      <c r="F271" s="420"/>
      <c r="G271" s="109" t="s">
        <v>152</v>
      </c>
      <c r="H271" s="378"/>
      <c r="I271" s="379"/>
      <c r="J271" s="378"/>
      <c r="K271" s="379"/>
      <c r="L271" s="378"/>
      <c r="M271" s="379"/>
      <c r="N271" s="378"/>
      <c r="O271" s="379"/>
      <c r="P271" s="378"/>
      <c r="Q271" s="379"/>
      <c r="R271" s="378"/>
      <c r="S271" s="379"/>
      <c r="T271" s="378"/>
      <c r="U271" s="379"/>
      <c r="V271" s="378"/>
      <c r="W271" s="379"/>
      <c r="X271" s="378"/>
      <c r="Y271" s="379"/>
      <c r="Z271" s="378"/>
      <c r="AA271" s="379"/>
      <c r="AB271" s="378"/>
      <c r="AC271" s="379"/>
      <c r="AD271" s="378"/>
      <c r="AE271" s="379"/>
      <c r="AF271" s="378"/>
      <c r="AG271" s="379"/>
      <c r="AH271" s="378"/>
      <c r="AI271" s="379"/>
      <c r="AJ271" s="378"/>
      <c r="AK271" s="379"/>
      <c r="AL271" s="378"/>
      <c r="AM271" s="379"/>
      <c r="AN271" s="378"/>
      <c r="AO271" s="379"/>
      <c r="AP271" s="378"/>
      <c r="AQ271" s="379"/>
      <c r="AR271" s="378"/>
      <c r="AS271" s="379"/>
      <c r="AT271" s="378"/>
      <c r="AU271" s="379"/>
      <c r="AV271" s="378"/>
      <c r="AW271" s="379"/>
      <c r="AX271" s="378"/>
      <c r="AY271" s="379"/>
      <c r="AZ271" s="378"/>
      <c r="BA271" s="379"/>
      <c r="BB271" s="378"/>
      <c r="BC271" s="379"/>
      <c r="BD271" s="378"/>
      <c r="BE271" s="379"/>
      <c r="BF271" s="378"/>
      <c r="BG271" s="379"/>
      <c r="BH271" s="378"/>
      <c r="BI271" s="379"/>
      <c r="BJ271" s="378"/>
      <c r="BK271" s="379"/>
      <c r="BL271" s="378"/>
      <c r="BM271" s="379"/>
      <c r="BN271" s="378"/>
      <c r="BO271" s="379"/>
      <c r="BP271" s="378"/>
      <c r="BQ271" s="379"/>
      <c r="BR271" s="108" t="s">
        <v>82</v>
      </c>
      <c r="BS271" s="106">
        <f>SUMIF($H$4:$BP$4,1,H268:BQ268)</f>
        <v>0</v>
      </c>
      <c r="BT271" s="107">
        <v>6</v>
      </c>
      <c r="BU271" s="106">
        <f>SUMIFS(H268:BQ268,$H$9:$BQ$9,BT271)</f>
        <v>0</v>
      </c>
      <c r="BV271" s="106">
        <f>SUMIFS(H268:BQ268,$H$9:$BQ$9,BT271)+SUMIFS(H269:BQ269,$H$9:$BQ$9,BT271)</f>
        <v>0</v>
      </c>
      <c r="BW271" s="377"/>
      <c r="BX271" s="105"/>
      <c r="BY271" s="104">
        <f>SUMIF(H270:BQ270,BX271,H268:BQ268)</f>
        <v>0</v>
      </c>
    </row>
    <row r="272" spans="1:82" s="103" customFormat="1" ht="12" customHeight="1">
      <c r="A272" s="103">
        <f>B272</f>
        <v>0</v>
      </c>
      <c r="B272" s="406"/>
      <c r="C272" s="536"/>
      <c r="D272" s="539"/>
      <c r="E272" s="418"/>
      <c r="F272" s="418" t="str">
        <f>IFERROR(VLOOKUP(E272,$CN$3:$CP$15,2,FALSE),"")</f>
        <v/>
      </c>
      <c r="G272" s="122" t="s">
        <v>131</v>
      </c>
      <c r="H272" s="121"/>
      <c r="I272" s="121"/>
      <c r="J272" s="121"/>
      <c r="K272" s="121"/>
      <c r="L272" s="121"/>
      <c r="M272" s="121"/>
      <c r="N272" s="121"/>
      <c r="O272" s="121"/>
      <c r="P272" s="121"/>
      <c r="Q272" s="121"/>
      <c r="R272" s="121"/>
      <c r="S272" s="121"/>
      <c r="T272" s="121"/>
      <c r="U272" s="121"/>
      <c r="V272" s="121"/>
      <c r="W272" s="121"/>
      <c r="X272" s="121"/>
      <c r="Y272" s="121"/>
      <c r="Z272" s="121"/>
      <c r="AA272" s="121"/>
      <c r="AB272" s="121"/>
      <c r="AC272" s="121"/>
      <c r="AD272" s="121"/>
      <c r="AE272" s="121"/>
      <c r="AF272" s="121"/>
      <c r="AG272" s="121"/>
      <c r="AH272" s="121"/>
      <c r="AI272" s="121"/>
      <c r="AJ272" s="121"/>
      <c r="AK272" s="121"/>
      <c r="AL272" s="121"/>
      <c r="AM272" s="121"/>
      <c r="AN272" s="121"/>
      <c r="AO272" s="121"/>
      <c r="AP272" s="121"/>
      <c r="AQ272" s="121"/>
      <c r="AR272" s="121"/>
      <c r="AS272" s="121"/>
      <c r="AT272" s="121"/>
      <c r="AU272" s="121"/>
      <c r="AV272" s="121"/>
      <c r="AW272" s="121"/>
      <c r="AX272" s="121"/>
      <c r="AY272" s="121"/>
      <c r="AZ272" s="121"/>
      <c r="BA272" s="121"/>
      <c r="BB272" s="121"/>
      <c r="BC272" s="121"/>
      <c r="BD272" s="121"/>
      <c r="BE272" s="121"/>
      <c r="BF272" s="121"/>
      <c r="BG272" s="121"/>
      <c r="BH272" s="121"/>
      <c r="BI272" s="121"/>
      <c r="BJ272" s="121"/>
      <c r="BK272" s="121"/>
      <c r="BL272" s="121"/>
      <c r="BM272" s="121"/>
      <c r="BN272" s="121"/>
      <c r="BO272" s="121"/>
      <c r="BP272" s="121"/>
      <c r="BQ272" s="121"/>
      <c r="BR272" s="367" t="s">
        <v>132</v>
      </c>
      <c r="BS272" s="368"/>
      <c r="BT272" s="120" t="s">
        <v>117</v>
      </c>
      <c r="BU272" s="120" t="s">
        <v>133</v>
      </c>
      <c r="BV272" s="120" t="s">
        <v>134</v>
      </c>
      <c r="BW272" s="118" t="s">
        <v>135</v>
      </c>
      <c r="BX272" s="119" t="s">
        <v>136</v>
      </c>
      <c r="BY272" s="118" t="s">
        <v>132</v>
      </c>
      <c r="CB272" s="101"/>
      <c r="CC272" s="101"/>
      <c r="CD272" s="101"/>
    </row>
    <row r="273" spans="1:82" s="103" customFormat="1" ht="12" customHeight="1">
      <c r="B273" s="407"/>
      <c r="C273" s="537"/>
      <c r="D273" s="540"/>
      <c r="E273" s="419"/>
      <c r="F273" s="419"/>
      <c r="G273" s="114" t="s">
        <v>140</v>
      </c>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N273" s="117"/>
      <c r="AO273" s="117"/>
      <c r="AP273" s="117"/>
      <c r="AQ273" s="117"/>
      <c r="AR273" s="117"/>
      <c r="AS273" s="117"/>
      <c r="AT273" s="117"/>
      <c r="AU273" s="117"/>
      <c r="AV273" s="117"/>
      <c r="AW273" s="117"/>
      <c r="AX273" s="117"/>
      <c r="AY273" s="117"/>
      <c r="AZ273" s="117"/>
      <c r="BA273" s="117"/>
      <c r="BB273" s="117"/>
      <c r="BC273" s="117"/>
      <c r="BD273" s="117"/>
      <c r="BE273" s="117"/>
      <c r="BF273" s="117"/>
      <c r="BG273" s="117"/>
      <c r="BH273" s="117"/>
      <c r="BI273" s="117"/>
      <c r="BJ273" s="117"/>
      <c r="BK273" s="117"/>
      <c r="BL273" s="117"/>
      <c r="BM273" s="117"/>
      <c r="BN273" s="117"/>
      <c r="BO273" s="117"/>
      <c r="BP273" s="117"/>
      <c r="BQ273" s="117"/>
      <c r="BR273" s="369">
        <f>SUM(H275:BQ275)</f>
        <v>0</v>
      </c>
      <c r="BS273" s="370"/>
      <c r="BT273" s="112">
        <v>1</v>
      </c>
      <c r="BU273" s="282">
        <f>SUMIFS(H275:BQ275,$H$9:$BQ$9,BT273)</f>
        <v>0</v>
      </c>
      <c r="BV273" s="282">
        <f>SUMIFS(H276:BQ276,$H$9:$BQ$9,BT273)+SUMIFS(H278:BQ278,$H$9:$BQ$9,BT273)/$AR$2</f>
        <v>0</v>
      </c>
      <c r="BW273" s="347" t="str">
        <f>IFERROR((BR273-E272+((COUNTA(H277:BQ277)-COUNTIF(H277:BQ277,"R")-COUNT(H277:BQ277))*F272)),"")</f>
        <v/>
      </c>
      <c r="BX273" s="116"/>
      <c r="BY273" s="110">
        <f>SUMIF(H277:BQ277,BX273,H275:BQ275)</f>
        <v>0</v>
      </c>
    </row>
    <row r="274" spans="1:82" s="103" customFormat="1" ht="12" customHeight="1">
      <c r="B274" s="407"/>
      <c r="C274" s="537"/>
      <c r="D274" s="540"/>
      <c r="E274" s="419"/>
      <c r="F274" s="419"/>
      <c r="G274" s="114" t="s">
        <v>143</v>
      </c>
      <c r="H274" s="350"/>
      <c r="I274" s="351"/>
      <c r="J274" s="350"/>
      <c r="K274" s="351"/>
      <c r="L274" s="350"/>
      <c r="M274" s="351"/>
      <c r="N274" s="350"/>
      <c r="O274" s="351"/>
      <c r="P274" s="350"/>
      <c r="Q274" s="351"/>
      <c r="R274" s="350"/>
      <c r="S274" s="351"/>
      <c r="T274" s="350"/>
      <c r="U274" s="351"/>
      <c r="V274" s="350"/>
      <c r="W274" s="351"/>
      <c r="X274" s="350"/>
      <c r="Y274" s="351"/>
      <c r="Z274" s="350"/>
      <c r="AA274" s="351"/>
      <c r="AB274" s="350"/>
      <c r="AC274" s="351"/>
      <c r="AD274" s="350"/>
      <c r="AE274" s="351"/>
      <c r="AF274" s="350"/>
      <c r="AG274" s="351"/>
      <c r="AH274" s="350"/>
      <c r="AI274" s="351"/>
      <c r="AJ274" s="350"/>
      <c r="AK274" s="351"/>
      <c r="AL274" s="350"/>
      <c r="AM274" s="351"/>
      <c r="AN274" s="350"/>
      <c r="AO274" s="351"/>
      <c r="AP274" s="350"/>
      <c r="AQ274" s="351"/>
      <c r="AR274" s="350"/>
      <c r="AS274" s="351"/>
      <c r="AT274" s="350"/>
      <c r="AU274" s="351"/>
      <c r="AV274" s="350"/>
      <c r="AW274" s="351"/>
      <c r="AX274" s="350"/>
      <c r="AY274" s="351"/>
      <c r="AZ274" s="350"/>
      <c r="BA274" s="351"/>
      <c r="BB274" s="350"/>
      <c r="BC274" s="351"/>
      <c r="BD274" s="350"/>
      <c r="BE274" s="351"/>
      <c r="BF274" s="350"/>
      <c r="BG274" s="351"/>
      <c r="BH274" s="350"/>
      <c r="BI274" s="351"/>
      <c r="BJ274" s="350"/>
      <c r="BK274" s="351"/>
      <c r="BL274" s="350"/>
      <c r="BM274" s="351"/>
      <c r="BN274" s="350"/>
      <c r="BO274" s="351"/>
      <c r="BP274" s="350"/>
      <c r="BQ274" s="351"/>
      <c r="BR274" s="369" t="s">
        <v>144</v>
      </c>
      <c r="BS274" s="370"/>
      <c r="BT274" s="112">
        <v>2</v>
      </c>
      <c r="BU274" s="282">
        <f>SUMIFS(H275:BQ275,$H$9:$BQ$9,BT274)</f>
        <v>0</v>
      </c>
      <c r="BV274" s="282">
        <f>SUMIFS(H276:BQ276,$H$9:$BQ$9,BT274)+SUMIFS(H278:BQ278,$H$9:$BQ$9,BT274)/$AR$2</f>
        <v>0</v>
      </c>
      <c r="BW274" s="348"/>
      <c r="BX274" s="116"/>
      <c r="BY274" s="110">
        <f>SUMIF(H277:BQ277,BX274,H275:BQ275)</f>
        <v>0</v>
      </c>
    </row>
    <row r="275" spans="1:82" s="103" customFormat="1" ht="12" customHeight="1">
      <c r="B275" s="407"/>
      <c r="C275" s="537"/>
      <c r="D275" s="540"/>
      <c r="E275" s="419"/>
      <c r="F275" s="419"/>
      <c r="G275" s="114" t="s">
        <v>147</v>
      </c>
      <c r="H275" s="369">
        <f>IF(H273&lt;H272,(24*60-(H272*60+I272)+(H273*60+I273)-H274)/60,((H273*60+I273)-(H272*60+I272)-H274)/60)</f>
        <v>0</v>
      </c>
      <c r="I275" s="370"/>
      <c r="J275" s="369">
        <f>IF(J273&lt;J272,(24*60-(J272*60+K272)+(J273*60+K273)-J274)/60,((J273*60+K273)-(J272*60+K272)-J274)/60)</f>
        <v>0</v>
      </c>
      <c r="K275" s="370"/>
      <c r="L275" s="369">
        <f>IF(L273&lt;L272,(24*60-(L272*60+M272)+(L273*60+M273)-L274)/60,((L273*60+M273)-(L272*60+M272)-L274)/60)</f>
        <v>0</v>
      </c>
      <c r="M275" s="370"/>
      <c r="N275" s="369">
        <f>IF(N273&lt;N272,(24*60-(N272*60+O272)+(N273*60+O273)-N274)/60,((N273*60+O273)-(N272*60+O272)-N274)/60)</f>
        <v>0</v>
      </c>
      <c r="O275" s="370"/>
      <c r="P275" s="369">
        <f>IF(P273&lt;P272,(24*60-(P272*60+Q272)+(P273*60+Q273)-P274)/60,((P273*60+Q273)-(P272*60+Q272)-P274)/60)</f>
        <v>0</v>
      </c>
      <c r="Q275" s="370"/>
      <c r="R275" s="369">
        <f>IF(R273&lt;R272,(24*60-(R272*60+S272)+(R273*60+S273)-R274)/60,((R273*60+S273)-(R272*60+S272)-R274)/60)</f>
        <v>0</v>
      </c>
      <c r="S275" s="370"/>
      <c r="T275" s="369">
        <f>IF(T273&lt;T272,(24*60-(T272*60+U272)+(T273*60+U273)-T274)/60,((T273*60+U273)-(T272*60+U272)-T274)/60)</f>
        <v>0</v>
      </c>
      <c r="U275" s="370"/>
      <c r="V275" s="369">
        <f>IF(V273&lt;V272,(24*60-(V272*60+W272)+(V273*60+W273)-V274)/60,((V273*60+W273)-(V272*60+W272)-V274)/60)</f>
        <v>0</v>
      </c>
      <c r="W275" s="370"/>
      <c r="X275" s="369">
        <f>IF(X273&lt;X272,(24*60-(X272*60+Y272)+(X273*60+Y273)-X274)/60,((X273*60+Y273)-(X272*60+Y272)-X274)/60)</f>
        <v>0</v>
      </c>
      <c r="Y275" s="370"/>
      <c r="Z275" s="369">
        <f>IF(Z273&lt;Z272,(24*60-(Z272*60+AA272)+(Z273*60+AA273)-Z274)/60,((Z273*60+AA273)-(Z272*60+AA272)-Z274)/60)</f>
        <v>0</v>
      </c>
      <c r="AA275" s="370"/>
      <c r="AB275" s="369">
        <f>IF(AB273&lt;AB272,(24*60-(AB272*60+AC272)+(AB273*60+AC273)-AB274)/60,((AB273*60+AC273)-(AB272*60+AC272)-AB274)/60)</f>
        <v>0</v>
      </c>
      <c r="AC275" s="370"/>
      <c r="AD275" s="369">
        <f>IF(AD273&lt;AD272,(24*60-(AD272*60+AE272)+(AD273*60+AE273)-AD274)/60,((AD273*60+AE273)-(AD272*60+AE272)-AD274)/60)</f>
        <v>0</v>
      </c>
      <c r="AE275" s="370"/>
      <c r="AF275" s="369">
        <f>IF(AF273&lt;AF272,(24*60-(AF272*60+AG272)+(AF273*60+AG273)-AF274)/60,((AF273*60+AG273)-(AF272*60+AG272)-AF274)/60)</f>
        <v>0</v>
      </c>
      <c r="AG275" s="370"/>
      <c r="AH275" s="369">
        <f>IF(AH273&lt;AH272,(24*60-(AH272*60+AI272)+(AH273*60+AI273)-AH274)/60,((AH273*60+AI273)-(AH272*60+AI272)-AH274)/60)</f>
        <v>0</v>
      </c>
      <c r="AI275" s="370"/>
      <c r="AJ275" s="369">
        <f>IF(AJ273&lt;AJ272,(24*60-(AJ272*60+AK272)+(AJ273*60+AK273)-AJ274)/60,((AJ273*60+AK273)-(AJ272*60+AK272)-AJ274)/60)</f>
        <v>0</v>
      </c>
      <c r="AK275" s="370"/>
      <c r="AL275" s="369">
        <f>IF(AL273&lt;AL272,(24*60-(AL272*60+AM272)+(AL273*60+AM273)-AL274)/60,((AL273*60+AM273)-(AL272*60+AM272)-AL274)/60)</f>
        <v>0</v>
      </c>
      <c r="AM275" s="370"/>
      <c r="AN275" s="369">
        <f>IF(AN273&lt;AN272,(24*60-(AN272*60+AO272)+(AN273*60+AO273)-AN274)/60,((AN273*60+AO273)-(AN272*60+AO272)-AN274)/60)</f>
        <v>0</v>
      </c>
      <c r="AO275" s="370"/>
      <c r="AP275" s="369">
        <f>IF(AP273&lt;AP272,(24*60-(AP272*60+AQ272)+(AP273*60+AQ273)-AP274)/60,((AP273*60+AQ273)-(AP272*60+AQ272)-AP274)/60)</f>
        <v>0</v>
      </c>
      <c r="AQ275" s="370"/>
      <c r="AR275" s="369">
        <f>IF(AR273&lt;AR272,(24*60-(AR272*60+AS272)+(AR273*60+AS273)-AR274)/60,((AR273*60+AS273)-(AR272*60+AS272)-AR274)/60)</f>
        <v>0</v>
      </c>
      <c r="AS275" s="370"/>
      <c r="AT275" s="369">
        <f>IF(AT273&lt;AT272,(24*60-(AT272*60+AU272)+(AT273*60+AU273)-AT274)/60,((AT273*60+AU273)-(AT272*60+AU272)-AT274)/60)</f>
        <v>0</v>
      </c>
      <c r="AU275" s="370"/>
      <c r="AV275" s="369">
        <f>IF(AV273&lt;AV272,(24*60-(AV272*60+AW272)+(AV273*60+AW273)-AV274)/60,((AV273*60+AW273)-(AV272*60+AW272)-AV274)/60)</f>
        <v>0</v>
      </c>
      <c r="AW275" s="370"/>
      <c r="AX275" s="369">
        <f>IF(AX273&lt;AX272,(24*60-(AX272*60+AY272)+(AX273*60+AY273)-AX274)/60,((AX273*60+AY273)-(AX272*60+AY272)-AX274)/60)</f>
        <v>0</v>
      </c>
      <c r="AY275" s="370"/>
      <c r="AZ275" s="369">
        <f>IF(AZ273&lt;AZ272,(24*60-(AZ272*60+BA272)+(AZ273*60+BA273)-AZ274)/60,((AZ273*60+BA273)-(AZ272*60+BA272)-AZ274)/60)</f>
        <v>0</v>
      </c>
      <c r="BA275" s="370"/>
      <c r="BB275" s="369">
        <f>IF(BB273&lt;BB272,(24*60-(BB272*60+BC272)+(BB273*60+BC273)-BB274)/60,((BB273*60+BC273)-(BB272*60+BC272)-BB274)/60)</f>
        <v>0</v>
      </c>
      <c r="BC275" s="370"/>
      <c r="BD275" s="369">
        <f>IF(BD273&lt;BD272,(24*60-(BD272*60+BE272)+(BD273*60+BE273)-BD274)/60,((BD273*60+BE273)-(BD272*60+BE272)-BD274)/60)</f>
        <v>0</v>
      </c>
      <c r="BE275" s="370"/>
      <c r="BF275" s="369">
        <f>IF(BF273&lt;BF272,(24*60-(BF272*60+BG272)+(BF273*60+BG273)-BF274)/60,((BF273*60+BG273)-(BF272*60+BG272)-BF274)/60)</f>
        <v>0</v>
      </c>
      <c r="BG275" s="370"/>
      <c r="BH275" s="369">
        <f>IF(BH273&lt;BH272,(24*60-(BH272*60+BI272)+(BH273*60+BI273)-BH274)/60,((BH273*60+BI273)-(BH272*60+BI272)-BH274)/60)</f>
        <v>0</v>
      </c>
      <c r="BI275" s="370"/>
      <c r="BJ275" s="369">
        <f>IF(BJ273&lt;BJ272,(24*60-(BJ272*60+BK272)+(BJ273*60+BK273)-BJ274)/60,((BJ273*60+BK273)-(BJ272*60+BK272)-BJ274)/60)</f>
        <v>0</v>
      </c>
      <c r="BK275" s="370"/>
      <c r="BL275" s="369">
        <f>IF(BL273&lt;BL272,(24*60-(BL272*60+BM272)+(BL273*60+BM273)-BL274)/60,((BL273*60+BM273)-(BL272*60+BM272)-BL274)/60)</f>
        <v>0</v>
      </c>
      <c r="BM275" s="370"/>
      <c r="BN275" s="369">
        <f>IF(BN273&lt;BN272,(24*60-(BN272*60+BO272)+(BN273*60+BO273)-BN274)/60,((BN273*60+BO273)-(BN272*60+BO272)-BN274)/60)</f>
        <v>0</v>
      </c>
      <c r="BO275" s="370"/>
      <c r="BP275" s="369">
        <f>IF(BP273&lt;BP272,(24*60-(BP272*60+BQ272)+(BP273*60+BQ273)-BP274)/60,((BP273*60+BQ273)-(BP272*60+BQ272)-BP274)/60)</f>
        <v>0</v>
      </c>
      <c r="BQ275" s="370"/>
      <c r="BR275" s="380">
        <f>SUM(H276:BQ276)+SUM(H278:BP278)/$AR$2</f>
        <v>0</v>
      </c>
      <c r="BS275" s="380"/>
      <c r="BT275" s="112">
        <v>3</v>
      </c>
      <c r="BU275" s="282">
        <f>SUMIFS(H275:BQ275,$H$9:$BQ$9,BT275)</f>
        <v>0</v>
      </c>
      <c r="BV275" s="282">
        <f>SUMIFS(H276:BQ276,$H$9:$BQ$9,BT275)+SUMIFS(H278:BQ278,$H$9:$BQ$9,BT275)/$AR$2</f>
        <v>0</v>
      </c>
      <c r="BW275" s="349"/>
      <c r="BX275" s="116"/>
      <c r="BY275" s="110">
        <f>SUMIF(H277:BQ277,BX275,H275:BQ275)</f>
        <v>0</v>
      </c>
    </row>
    <row r="276" spans="1:82" s="103" customFormat="1" ht="12" customHeight="1">
      <c r="B276" s="407"/>
      <c r="C276" s="537"/>
      <c r="D276" s="540"/>
      <c r="E276" s="419"/>
      <c r="F276" s="419"/>
      <c r="G276" s="114" t="s">
        <v>148</v>
      </c>
      <c r="H276" s="373"/>
      <c r="I276" s="374"/>
      <c r="J276" s="373"/>
      <c r="K276" s="374"/>
      <c r="L276" s="373"/>
      <c r="M276" s="374"/>
      <c r="N276" s="373"/>
      <c r="O276" s="374"/>
      <c r="P276" s="373"/>
      <c r="Q276" s="374"/>
      <c r="R276" s="373"/>
      <c r="S276" s="374"/>
      <c r="T276" s="373"/>
      <c r="U276" s="374"/>
      <c r="V276" s="373"/>
      <c r="W276" s="374"/>
      <c r="X276" s="373"/>
      <c r="Y276" s="374"/>
      <c r="Z276" s="373"/>
      <c r="AA276" s="374"/>
      <c r="AB276" s="373"/>
      <c r="AC276" s="374"/>
      <c r="AD276" s="373"/>
      <c r="AE276" s="374"/>
      <c r="AF276" s="373"/>
      <c r="AG276" s="374"/>
      <c r="AH276" s="373"/>
      <c r="AI276" s="374"/>
      <c r="AJ276" s="373"/>
      <c r="AK276" s="374"/>
      <c r="AL276" s="373"/>
      <c r="AM276" s="374"/>
      <c r="AN276" s="373"/>
      <c r="AO276" s="374"/>
      <c r="AP276" s="373"/>
      <c r="AQ276" s="374"/>
      <c r="AR276" s="373"/>
      <c r="AS276" s="374"/>
      <c r="AT276" s="373"/>
      <c r="AU276" s="374"/>
      <c r="AV276" s="373"/>
      <c r="AW276" s="374"/>
      <c r="AX276" s="373"/>
      <c r="AY276" s="374"/>
      <c r="AZ276" s="373"/>
      <c r="BA276" s="374"/>
      <c r="BB276" s="373"/>
      <c r="BC276" s="374"/>
      <c r="BD276" s="373"/>
      <c r="BE276" s="374"/>
      <c r="BF276" s="373"/>
      <c r="BG276" s="374"/>
      <c r="BH276" s="373"/>
      <c r="BI276" s="374"/>
      <c r="BJ276" s="373"/>
      <c r="BK276" s="374"/>
      <c r="BL276" s="373"/>
      <c r="BM276" s="374"/>
      <c r="BN276" s="373"/>
      <c r="BO276" s="374"/>
      <c r="BP276" s="373"/>
      <c r="BQ276" s="374"/>
      <c r="BR276" s="380" t="s">
        <v>132</v>
      </c>
      <c r="BS276" s="380"/>
      <c r="BT276" s="112">
        <v>4</v>
      </c>
      <c r="BU276" s="282">
        <f>SUMIFS(H275:BQ275,$H$9:$BQ$9,BT276)</f>
        <v>0</v>
      </c>
      <c r="BV276" s="282">
        <f>SUMIFS(H276:BQ276,$H$9:$BQ$9,BT276)+SUMIFS(H278:BQ278,$H$9:$BQ$9,BT276)/$AR$2</f>
        <v>0</v>
      </c>
      <c r="BW276" s="115" t="s">
        <v>149</v>
      </c>
      <c r="BX276" s="111"/>
      <c r="BY276" s="110">
        <f>SUMIF(H277:BQ277,BX276,H275:BQ275)</f>
        <v>0</v>
      </c>
    </row>
    <row r="277" spans="1:82" s="103" customFormat="1" ht="12" customHeight="1">
      <c r="B277" s="407"/>
      <c r="C277" s="537"/>
      <c r="D277" s="540"/>
      <c r="E277" s="419"/>
      <c r="F277" s="419"/>
      <c r="G277" s="114" t="s">
        <v>150</v>
      </c>
      <c r="H277" s="350"/>
      <c r="I277" s="351"/>
      <c r="J277" s="350"/>
      <c r="K277" s="351"/>
      <c r="L277" s="350"/>
      <c r="M277" s="351"/>
      <c r="N277" s="350"/>
      <c r="O277" s="351"/>
      <c r="P277" s="350"/>
      <c r="Q277" s="351"/>
      <c r="R277" s="350"/>
      <c r="S277" s="351"/>
      <c r="T277" s="350"/>
      <c r="U277" s="351"/>
      <c r="V277" s="350"/>
      <c r="W277" s="351"/>
      <c r="X277" s="350"/>
      <c r="Y277" s="351"/>
      <c r="Z277" s="350"/>
      <c r="AA277" s="351"/>
      <c r="AB277" s="350"/>
      <c r="AC277" s="351"/>
      <c r="AD277" s="350"/>
      <c r="AE277" s="351"/>
      <c r="AF277" s="350"/>
      <c r="AG277" s="351"/>
      <c r="AH277" s="350"/>
      <c r="AI277" s="351"/>
      <c r="AJ277" s="350"/>
      <c r="AK277" s="351"/>
      <c r="AL277" s="350"/>
      <c r="AM277" s="351"/>
      <c r="AN277" s="350"/>
      <c r="AO277" s="351"/>
      <c r="AP277" s="350"/>
      <c r="AQ277" s="351"/>
      <c r="AR277" s="350"/>
      <c r="AS277" s="351"/>
      <c r="AT277" s="350"/>
      <c r="AU277" s="351"/>
      <c r="AV277" s="350"/>
      <c r="AW277" s="351"/>
      <c r="AX277" s="350"/>
      <c r="AY277" s="351"/>
      <c r="AZ277" s="350"/>
      <c r="BA277" s="351"/>
      <c r="BB277" s="350"/>
      <c r="BC277" s="351"/>
      <c r="BD277" s="350"/>
      <c r="BE277" s="351"/>
      <c r="BF277" s="350"/>
      <c r="BG277" s="351"/>
      <c r="BH277" s="350"/>
      <c r="BI277" s="351"/>
      <c r="BJ277" s="350"/>
      <c r="BK277" s="351"/>
      <c r="BL277" s="350"/>
      <c r="BM277" s="351"/>
      <c r="BN277" s="350"/>
      <c r="BO277" s="351"/>
      <c r="BP277" s="350"/>
      <c r="BQ277" s="351"/>
      <c r="BR277" s="113" t="s">
        <v>151</v>
      </c>
      <c r="BS277" s="282">
        <f>SUMIF($H$5:$BQ$5,1,H275:BQ275)-SUMIFS(H275:BQ275,$H$4:$BQ$4,1,$H$5:$BQ$5,1)</f>
        <v>0</v>
      </c>
      <c r="BT277" s="112">
        <v>5</v>
      </c>
      <c r="BU277" s="282">
        <f>SUMIFS(H275:BQ275,$H$9:$BQ$9,BT277)</f>
        <v>0</v>
      </c>
      <c r="BV277" s="282">
        <f>SUMIFS(H276:BQ276,$H$9:$BQ$9,BT277)+SUMIFS(H278:BQ278,$H$9:$BQ$9,BT277)/$AR$2</f>
        <v>0</v>
      </c>
      <c r="BW277" s="347">
        <f>BR275-SUMIFS(H275:BQ275,H277:BQ277,"&lt;&gt;"&amp;0)</f>
        <v>0</v>
      </c>
      <c r="BX277" s="111"/>
      <c r="BY277" s="110">
        <f>SUMIF(H277:BQ277,BX277,H275:BQ275)</f>
        <v>0</v>
      </c>
    </row>
    <row r="278" spans="1:82" s="103" customFormat="1" ht="12" customHeight="1" thickBot="1">
      <c r="A278" s="103">
        <f>B272</f>
        <v>0</v>
      </c>
      <c r="B278" s="408"/>
      <c r="C278" s="538"/>
      <c r="D278" s="541"/>
      <c r="E278" s="420"/>
      <c r="F278" s="420"/>
      <c r="G278" s="109" t="s">
        <v>152</v>
      </c>
      <c r="H278" s="378"/>
      <c r="I278" s="379"/>
      <c r="J278" s="378"/>
      <c r="K278" s="379"/>
      <c r="L278" s="378"/>
      <c r="M278" s="379"/>
      <c r="N278" s="378"/>
      <c r="O278" s="379"/>
      <c r="P278" s="378"/>
      <c r="Q278" s="379"/>
      <c r="R278" s="378"/>
      <c r="S278" s="379"/>
      <c r="T278" s="378"/>
      <c r="U278" s="379"/>
      <c r="V278" s="378"/>
      <c r="W278" s="379"/>
      <c r="X278" s="378"/>
      <c r="Y278" s="379"/>
      <c r="Z278" s="378"/>
      <c r="AA278" s="379"/>
      <c r="AB278" s="378"/>
      <c r="AC278" s="379"/>
      <c r="AD278" s="378"/>
      <c r="AE278" s="379"/>
      <c r="AF278" s="378"/>
      <c r="AG278" s="379"/>
      <c r="AH278" s="378"/>
      <c r="AI278" s="379"/>
      <c r="AJ278" s="378"/>
      <c r="AK278" s="379"/>
      <c r="AL278" s="378"/>
      <c r="AM278" s="379"/>
      <c r="AN278" s="378"/>
      <c r="AO278" s="379"/>
      <c r="AP278" s="378"/>
      <c r="AQ278" s="379"/>
      <c r="AR278" s="378"/>
      <c r="AS278" s="379"/>
      <c r="AT278" s="378"/>
      <c r="AU278" s="379"/>
      <c r="AV278" s="378"/>
      <c r="AW278" s="379"/>
      <c r="AX278" s="378"/>
      <c r="AY278" s="379"/>
      <c r="AZ278" s="378"/>
      <c r="BA278" s="379"/>
      <c r="BB278" s="378"/>
      <c r="BC278" s="379"/>
      <c r="BD278" s="378"/>
      <c r="BE278" s="379"/>
      <c r="BF278" s="378"/>
      <c r="BG278" s="379"/>
      <c r="BH278" s="378"/>
      <c r="BI278" s="379"/>
      <c r="BJ278" s="378"/>
      <c r="BK278" s="379"/>
      <c r="BL278" s="378"/>
      <c r="BM278" s="379"/>
      <c r="BN278" s="378"/>
      <c r="BO278" s="379"/>
      <c r="BP278" s="378"/>
      <c r="BQ278" s="379"/>
      <c r="BR278" s="108" t="s">
        <v>82</v>
      </c>
      <c r="BS278" s="106">
        <f>SUMIF($H$4:$BP$4,1,H275:BQ275)</f>
        <v>0</v>
      </c>
      <c r="BT278" s="107">
        <v>6</v>
      </c>
      <c r="BU278" s="106">
        <f>SUMIFS(H275:BQ275,$H$9:$BQ$9,BT278)</f>
        <v>0</v>
      </c>
      <c r="BV278" s="106">
        <f>SUMIFS(H275:BQ275,$H$9:$BQ$9,BT278)+SUMIFS(H276:BQ276,$H$9:$BQ$9,BT278)</f>
        <v>0</v>
      </c>
      <c r="BW278" s="377"/>
      <c r="BX278" s="105"/>
      <c r="BY278" s="104">
        <f>SUMIF(H277:BQ277,BX278,H275:BQ275)</f>
        <v>0</v>
      </c>
    </row>
    <row r="279" spans="1:82" s="103" customFormat="1" ht="12" customHeight="1">
      <c r="A279" s="103">
        <f>B279</f>
        <v>0</v>
      </c>
      <c r="B279" s="406"/>
      <c r="C279" s="536"/>
      <c r="D279" s="539"/>
      <c r="E279" s="418"/>
      <c r="F279" s="418" t="str">
        <f>IFERROR(VLOOKUP(E279,$CN$3:$CP$15,2,FALSE),"")</f>
        <v/>
      </c>
      <c r="G279" s="122" t="s">
        <v>131</v>
      </c>
      <c r="H279" s="121"/>
      <c r="I279" s="121"/>
      <c r="J279" s="121"/>
      <c r="K279" s="121"/>
      <c r="L279" s="121"/>
      <c r="M279" s="121"/>
      <c r="N279" s="121"/>
      <c r="O279" s="121"/>
      <c r="P279" s="121"/>
      <c r="Q279" s="121"/>
      <c r="R279" s="121"/>
      <c r="S279" s="121"/>
      <c r="T279" s="121"/>
      <c r="U279" s="121"/>
      <c r="V279" s="121"/>
      <c r="W279" s="121"/>
      <c r="X279" s="121"/>
      <c r="Y279" s="121"/>
      <c r="Z279" s="121"/>
      <c r="AA279" s="121"/>
      <c r="AB279" s="121"/>
      <c r="AC279" s="121"/>
      <c r="AD279" s="121"/>
      <c r="AE279" s="121"/>
      <c r="AF279" s="121"/>
      <c r="AG279" s="121"/>
      <c r="AH279" s="121"/>
      <c r="AI279" s="121"/>
      <c r="AJ279" s="121"/>
      <c r="AK279" s="121"/>
      <c r="AL279" s="121"/>
      <c r="AM279" s="121"/>
      <c r="AN279" s="121"/>
      <c r="AO279" s="121"/>
      <c r="AP279" s="121"/>
      <c r="AQ279" s="121"/>
      <c r="AR279" s="121"/>
      <c r="AS279" s="121"/>
      <c r="AT279" s="121"/>
      <c r="AU279" s="121"/>
      <c r="AV279" s="121"/>
      <c r="AW279" s="121"/>
      <c r="AX279" s="121"/>
      <c r="AY279" s="121"/>
      <c r="AZ279" s="121"/>
      <c r="BA279" s="121"/>
      <c r="BB279" s="121"/>
      <c r="BC279" s="121"/>
      <c r="BD279" s="121"/>
      <c r="BE279" s="121"/>
      <c r="BF279" s="121"/>
      <c r="BG279" s="121"/>
      <c r="BH279" s="121"/>
      <c r="BI279" s="121"/>
      <c r="BJ279" s="121"/>
      <c r="BK279" s="121"/>
      <c r="BL279" s="121"/>
      <c r="BM279" s="121"/>
      <c r="BN279" s="121"/>
      <c r="BO279" s="121"/>
      <c r="BP279" s="121"/>
      <c r="BQ279" s="121"/>
      <c r="BR279" s="367" t="s">
        <v>132</v>
      </c>
      <c r="BS279" s="368"/>
      <c r="BT279" s="120" t="s">
        <v>117</v>
      </c>
      <c r="BU279" s="120" t="s">
        <v>133</v>
      </c>
      <c r="BV279" s="120" t="s">
        <v>134</v>
      </c>
      <c r="BW279" s="118" t="s">
        <v>135</v>
      </c>
      <c r="BX279" s="119" t="s">
        <v>136</v>
      </c>
      <c r="BY279" s="118" t="s">
        <v>132</v>
      </c>
      <c r="CB279" s="101"/>
      <c r="CC279" s="101"/>
      <c r="CD279" s="101"/>
    </row>
    <row r="280" spans="1:82" s="103" customFormat="1" ht="12" customHeight="1">
      <c r="B280" s="407"/>
      <c r="C280" s="537"/>
      <c r="D280" s="540"/>
      <c r="E280" s="419"/>
      <c r="F280" s="419"/>
      <c r="G280" s="114" t="s">
        <v>140</v>
      </c>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N280" s="117"/>
      <c r="AO280" s="117"/>
      <c r="AP280" s="117"/>
      <c r="AQ280" s="117"/>
      <c r="AR280" s="117"/>
      <c r="AS280" s="117"/>
      <c r="AT280" s="117"/>
      <c r="AU280" s="117"/>
      <c r="AV280" s="117"/>
      <c r="AW280" s="117"/>
      <c r="AX280" s="117"/>
      <c r="AY280" s="117"/>
      <c r="AZ280" s="117"/>
      <c r="BA280" s="117"/>
      <c r="BB280" s="117"/>
      <c r="BC280" s="117"/>
      <c r="BD280" s="117"/>
      <c r="BE280" s="117"/>
      <c r="BF280" s="117"/>
      <c r="BG280" s="117"/>
      <c r="BH280" s="117"/>
      <c r="BI280" s="117"/>
      <c r="BJ280" s="117"/>
      <c r="BK280" s="117"/>
      <c r="BL280" s="117"/>
      <c r="BM280" s="117"/>
      <c r="BN280" s="117"/>
      <c r="BO280" s="117"/>
      <c r="BP280" s="117"/>
      <c r="BQ280" s="117"/>
      <c r="BR280" s="369">
        <f>SUM(H282:BQ282)</f>
        <v>0</v>
      </c>
      <c r="BS280" s="370"/>
      <c r="BT280" s="112">
        <v>1</v>
      </c>
      <c r="BU280" s="282">
        <f>SUMIFS(H282:BQ282,$H$9:$BQ$9,BT280)</f>
        <v>0</v>
      </c>
      <c r="BV280" s="282">
        <f>SUMIFS(H283:BQ283,$H$9:$BQ$9,BT280)+SUMIFS(H285:BQ285,$H$9:$BQ$9,BT280)/$AR$2</f>
        <v>0</v>
      </c>
      <c r="BW280" s="347" t="str">
        <f>IFERROR((BR280-E279+((COUNTA(H284:BQ284)-COUNTIF(H284:BQ284,"R")-COUNT(H284:BQ284))*F279)),"")</f>
        <v/>
      </c>
      <c r="BX280" s="116"/>
      <c r="BY280" s="110">
        <f>SUMIF(H284:BQ284,BX280,H282:BQ282)</f>
        <v>0</v>
      </c>
    </row>
    <row r="281" spans="1:82" s="103" customFormat="1" ht="12" customHeight="1">
      <c r="B281" s="407"/>
      <c r="C281" s="537"/>
      <c r="D281" s="540"/>
      <c r="E281" s="419"/>
      <c r="F281" s="419"/>
      <c r="G281" s="114" t="s">
        <v>143</v>
      </c>
      <c r="H281" s="350"/>
      <c r="I281" s="351"/>
      <c r="J281" s="350"/>
      <c r="K281" s="351"/>
      <c r="L281" s="350"/>
      <c r="M281" s="351"/>
      <c r="N281" s="350"/>
      <c r="O281" s="351"/>
      <c r="P281" s="350"/>
      <c r="Q281" s="351"/>
      <c r="R281" s="350"/>
      <c r="S281" s="351"/>
      <c r="T281" s="350"/>
      <c r="U281" s="351"/>
      <c r="V281" s="350"/>
      <c r="W281" s="351"/>
      <c r="X281" s="350"/>
      <c r="Y281" s="351"/>
      <c r="Z281" s="350"/>
      <c r="AA281" s="351"/>
      <c r="AB281" s="350"/>
      <c r="AC281" s="351"/>
      <c r="AD281" s="350"/>
      <c r="AE281" s="351"/>
      <c r="AF281" s="350"/>
      <c r="AG281" s="351"/>
      <c r="AH281" s="350"/>
      <c r="AI281" s="351"/>
      <c r="AJ281" s="350"/>
      <c r="AK281" s="351"/>
      <c r="AL281" s="350"/>
      <c r="AM281" s="351"/>
      <c r="AN281" s="350"/>
      <c r="AO281" s="351"/>
      <c r="AP281" s="350"/>
      <c r="AQ281" s="351"/>
      <c r="AR281" s="350"/>
      <c r="AS281" s="351"/>
      <c r="AT281" s="350"/>
      <c r="AU281" s="351"/>
      <c r="AV281" s="350"/>
      <c r="AW281" s="351"/>
      <c r="AX281" s="350"/>
      <c r="AY281" s="351"/>
      <c r="AZ281" s="350"/>
      <c r="BA281" s="351"/>
      <c r="BB281" s="350"/>
      <c r="BC281" s="351"/>
      <c r="BD281" s="350"/>
      <c r="BE281" s="351"/>
      <c r="BF281" s="350"/>
      <c r="BG281" s="351"/>
      <c r="BH281" s="350"/>
      <c r="BI281" s="351"/>
      <c r="BJ281" s="350"/>
      <c r="BK281" s="351"/>
      <c r="BL281" s="350"/>
      <c r="BM281" s="351"/>
      <c r="BN281" s="350"/>
      <c r="BO281" s="351"/>
      <c r="BP281" s="350"/>
      <c r="BQ281" s="351"/>
      <c r="BR281" s="369" t="s">
        <v>144</v>
      </c>
      <c r="BS281" s="370"/>
      <c r="BT281" s="112">
        <v>2</v>
      </c>
      <c r="BU281" s="282">
        <f>SUMIFS(H282:BQ282,$H$9:$BQ$9,BT281)</f>
        <v>0</v>
      </c>
      <c r="BV281" s="282">
        <f>SUMIFS(H283:BQ283,$H$9:$BQ$9,BT281)+SUMIFS(H285:BQ285,$H$9:$BQ$9,BT281)/$AR$2</f>
        <v>0</v>
      </c>
      <c r="BW281" s="348"/>
      <c r="BX281" s="116"/>
      <c r="BY281" s="110">
        <f>SUMIF(H284:BQ284,BX281,H282:BQ282)</f>
        <v>0</v>
      </c>
    </row>
    <row r="282" spans="1:82" s="103" customFormat="1" ht="12" customHeight="1">
      <c r="B282" s="407"/>
      <c r="C282" s="537"/>
      <c r="D282" s="540"/>
      <c r="E282" s="419"/>
      <c r="F282" s="419"/>
      <c r="G282" s="114" t="s">
        <v>147</v>
      </c>
      <c r="H282" s="369">
        <f>IF(H280&lt;H279,(24*60-(H279*60+I279)+(H280*60+I280)-H281)/60,((H280*60+I280)-(H279*60+I279)-H281)/60)</f>
        <v>0</v>
      </c>
      <c r="I282" s="370"/>
      <c r="J282" s="369">
        <f>IF(J280&lt;J279,(24*60-(J279*60+K279)+(J280*60+K280)-J281)/60,((J280*60+K280)-(J279*60+K279)-J281)/60)</f>
        <v>0</v>
      </c>
      <c r="K282" s="370"/>
      <c r="L282" s="369">
        <f>IF(L280&lt;L279,(24*60-(L279*60+M279)+(L280*60+M280)-L281)/60,((L280*60+M280)-(L279*60+M279)-L281)/60)</f>
        <v>0</v>
      </c>
      <c r="M282" s="370"/>
      <c r="N282" s="369">
        <f>IF(N280&lt;N279,(24*60-(N279*60+O279)+(N280*60+O280)-N281)/60,((N280*60+O280)-(N279*60+O279)-N281)/60)</f>
        <v>0</v>
      </c>
      <c r="O282" s="370"/>
      <c r="P282" s="369">
        <f>IF(P280&lt;P279,(24*60-(P279*60+Q279)+(P280*60+Q280)-P281)/60,((P280*60+Q280)-(P279*60+Q279)-P281)/60)</f>
        <v>0</v>
      </c>
      <c r="Q282" s="370"/>
      <c r="R282" s="369">
        <f>IF(R280&lt;R279,(24*60-(R279*60+S279)+(R280*60+S280)-R281)/60,((R280*60+S280)-(R279*60+S279)-R281)/60)</f>
        <v>0</v>
      </c>
      <c r="S282" s="370"/>
      <c r="T282" s="369">
        <f>IF(T280&lt;T279,(24*60-(T279*60+U279)+(T280*60+U280)-T281)/60,((T280*60+U280)-(T279*60+U279)-T281)/60)</f>
        <v>0</v>
      </c>
      <c r="U282" s="370"/>
      <c r="V282" s="369">
        <f>IF(V280&lt;V279,(24*60-(V279*60+W279)+(V280*60+W280)-V281)/60,((V280*60+W280)-(V279*60+W279)-V281)/60)</f>
        <v>0</v>
      </c>
      <c r="W282" s="370"/>
      <c r="X282" s="369">
        <f>IF(X280&lt;X279,(24*60-(X279*60+Y279)+(X280*60+Y280)-X281)/60,((X280*60+Y280)-(X279*60+Y279)-X281)/60)</f>
        <v>0</v>
      </c>
      <c r="Y282" s="370"/>
      <c r="Z282" s="369">
        <f>IF(Z280&lt;Z279,(24*60-(Z279*60+AA279)+(Z280*60+AA280)-Z281)/60,((Z280*60+AA280)-(Z279*60+AA279)-Z281)/60)</f>
        <v>0</v>
      </c>
      <c r="AA282" s="370"/>
      <c r="AB282" s="369">
        <f>IF(AB280&lt;AB279,(24*60-(AB279*60+AC279)+(AB280*60+AC280)-AB281)/60,((AB280*60+AC280)-(AB279*60+AC279)-AB281)/60)</f>
        <v>0</v>
      </c>
      <c r="AC282" s="370"/>
      <c r="AD282" s="369">
        <f>IF(AD280&lt;AD279,(24*60-(AD279*60+AE279)+(AD280*60+AE280)-AD281)/60,((AD280*60+AE280)-(AD279*60+AE279)-AD281)/60)</f>
        <v>0</v>
      </c>
      <c r="AE282" s="370"/>
      <c r="AF282" s="369">
        <f>IF(AF280&lt;AF279,(24*60-(AF279*60+AG279)+(AF280*60+AG280)-AF281)/60,((AF280*60+AG280)-(AF279*60+AG279)-AF281)/60)</f>
        <v>0</v>
      </c>
      <c r="AG282" s="370"/>
      <c r="AH282" s="369">
        <f>IF(AH280&lt;AH279,(24*60-(AH279*60+AI279)+(AH280*60+AI280)-AH281)/60,((AH280*60+AI280)-(AH279*60+AI279)-AH281)/60)</f>
        <v>0</v>
      </c>
      <c r="AI282" s="370"/>
      <c r="AJ282" s="369">
        <f>IF(AJ280&lt;AJ279,(24*60-(AJ279*60+AK279)+(AJ280*60+AK280)-AJ281)/60,((AJ280*60+AK280)-(AJ279*60+AK279)-AJ281)/60)</f>
        <v>0</v>
      </c>
      <c r="AK282" s="370"/>
      <c r="AL282" s="369">
        <f>IF(AL280&lt;AL279,(24*60-(AL279*60+AM279)+(AL280*60+AM280)-AL281)/60,((AL280*60+AM280)-(AL279*60+AM279)-AL281)/60)</f>
        <v>0</v>
      </c>
      <c r="AM282" s="370"/>
      <c r="AN282" s="369">
        <f>IF(AN280&lt;AN279,(24*60-(AN279*60+AO279)+(AN280*60+AO280)-AN281)/60,((AN280*60+AO280)-(AN279*60+AO279)-AN281)/60)</f>
        <v>0</v>
      </c>
      <c r="AO282" s="370"/>
      <c r="AP282" s="369">
        <f>IF(AP280&lt;AP279,(24*60-(AP279*60+AQ279)+(AP280*60+AQ280)-AP281)/60,((AP280*60+AQ280)-(AP279*60+AQ279)-AP281)/60)</f>
        <v>0</v>
      </c>
      <c r="AQ282" s="370"/>
      <c r="AR282" s="369">
        <f>IF(AR280&lt;AR279,(24*60-(AR279*60+AS279)+(AR280*60+AS280)-AR281)/60,((AR280*60+AS280)-(AR279*60+AS279)-AR281)/60)</f>
        <v>0</v>
      </c>
      <c r="AS282" s="370"/>
      <c r="AT282" s="369">
        <f>IF(AT280&lt;AT279,(24*60-(AT279*60+AU279)+(AT280*60+AU280)-AT281)/60,((AT280*60+AU280)-(AT279*60+AU279)-AT281)/60)</f>
        <v>0</v>
      </c>
      <c r="AU282" s="370"/>
      <c r="AV282" s="369">
        <f>IF(AV280&lt;AV279,(24*60-(AV279*60+AW279)+(AV280*60+AW280)-AV281)/60,((AV280*60+AW280)-(AV279*60+AW279)-AV281)/60)</f>
        <v>0</v>
      </c>
      <c r="AW282" s="370"/>
      <c r="AX282" s="369">
        <f>IF(AX280&lt;AX279,(24*60-(AX279*60+AY279)+(AX280*60+AY280)-AX281)/60,((AX280*60+AY280)-(AX279*60+AY279)-AX281)/60)</f>
        <v>0</v>
      </c>
      <c r="AY282" s="370"/>
      <c r="AZ282" s="369">
        <f>IF(AZ280&lt;AZ279,(24*60-(AZ279*60+BA279)+(AZ280*60+BA280)-AZ281)/60,((AZ280*60+BA280)-(AZ279*60+BA279)-AZ281)/60)</f>
        <v>0</v>
      </c>
      <c r="BA282" s="370"/>
      <c r="BB282" s="369">
        <f>IF(BB280&lt;BB279,(24*60-(BB279*60+BC279)+(BB280*60+BC280)-BB281)/60,((BB280*60+BC280)-(BB279*60+BC279)-BB281)/60)</f>
        <v>0</v>
      </c>
      <c r="BC282" s="370"/>
      <c r="BD282" s="369">
        <f>IF(BD280&lt;BD279,(24*60-(BD279*60+BE279)+(BD280*60+BE280)-BD281)/60,((BD280*60+BE280)-(BD279*60+BE279)-BD281)/60)</f>
        <v>0</v>
      </c>
      <c r="BE282" s="370"/>
      <c r="BF282" s="369">
        <f>IF(BF280&lt;BF279,(24*60-(BF279*60+BG279)+(BF280*60+BG280)-BF281)/60,((BF280*60+BG280)-(BF279*60+BG279)-BF281)/60)</f>
        <v>0</v>
      </c>
      <c r="BG282" s="370"/>
      <c r="BH282" s="369">
        <f>IF(BH280&lt;BH279,(24*60-(BH279*60+BI279)+(BH280*60+BI280)-BH281)/60,((BH280*60+BI280)-(BH279*60+BI279)-BH281)/60)</f>
        <v>0</v>
      </c>
      <c r="BI282" s="370"/>
      <c r="BJ282" s="369">
        <f>IF(BJ280&lt;BJ279,(24*60-(BJ279*60+BK279)+(BJ280*60+BK280)-BJ281)/60,((BJ280*60+BK280)-(BJ279*60+BK279)-BJ281)/60)</f>
        <v>0</v>
      </c>
      <c r="BK282" s="370"/>
      <c r="BL282" s="369">
        <f>IF(BL280&lt;BL279,(24*60-(BL279*60+BM279)+(BL280*60+BM280)-BL281)/60,((BL280*60+BM280)-(BL279*60+BM279)-BL281)/60)</f>
        <v>0</v>
      </c>
      <c r="BM282" s="370"/>
      <c r="BN282" s="369">
        <f>IF(BN280&lt;BN279,(24*60-(BN279*60+BO279)+(BN280*60+BO280)-BN281)/60,((BN280*60+BO280)-(BN279*60+BO279)-BN281)/60)</f>
        <v>0</v>
      </c>
      <c r="BO282" s="370"/>
      <c r="BP282" s="369">
        <f>IF(BP280&lt;BP279,(24*60-(BP279*60+BQ279)+(BP280*60+BQ280)-BP281)/60,((BP280*60+BQ280)-(BP279*60+BQ279)-BP281)/60)</f>
        <v>0</v>
      </c>
      <c r="BQ282" s="370"/>
      <c r="BR282" s="380">
        <f>SUM(H283:BQ283)+SUM(H285:BP285)/$AR$2</f>
        <v>0</v>
      </c>
      <c r="BS282" s="380"/>
      <c r="BT282" s="112">
        <v>3</v>
      </c>
      <c r="BU282" s="282">
        <f>SUMIFS(H282:BQ282,$H$9:$BQ$9,BT282)</f>
        <v>0</v>
      </c>
      <c r="BV282" s="282">
        <f>SUMIFS(H283:BQ283,$H$9:$BQ$9,BT282)+SUMIFS(H285:BQ285,$H$9:$BQ$9,BT282)/$AR$2</f>
        <v>0</v>
      </c>
      <c r="BW282" s="349"/>
      <c r="BX282" s="116"/>
      <c r="BY282" s="110">
        <f>SUMIF(H284:BQ284,BX282,H282:BQ282)</f>
        <v>0</v>
      </c>
    </row>
    <row r="283" spans="1:82" s="103" customFormat="1" ht="12" customHeight="1">
      <c r="B283" s="407"/>
      <c r="C283" s="537"/>
      <c r="D283" s="540"/>
      <c r="E283" s="419"/>
      <c r="F283" s="419"/>
      <c r="G283" s="114" t="s">
        <v>148</v>
      </c>
      <c r="H283" s="373"/>
      <c r="I283" s="374"/>
      <c r="J283" s="373"/>
      <c r="K283" s="374"/>
      <c r="L283" s="373"/>
      <c r="M283" s="374"/>
      <c r="N283" s="373"/>
      <c r="O283" s="374"/>
      <c r="P283" s="373"/>
      <c r="Q283" s="374"/>
      <c r="R283" s="373"/>
      <c r="S283" s="374"/>
      <c r="T283" s="373"/>
      <c r="U283" s="374"/>
      <c r="V283" s="373"/>
      <c r="W283" s="374"/>
      <c r="X283" s="373"/>
      <c r="Y283" s="374"/>
      <c r="Z283" s="373"/>
      <c r="AA283" s="374"/>
      <c r="AB283" s="373"/>
      <c r="AC283" s="374"/>
      <c r="AD283" s="373"/>
      <c r="AE283" s="374"/>
      <c r="AF283" s="373"/>
      <c r="AG283" s="374"/>
      <c r="AH283" s="373"/>
      <c r="AI283" s="374"/>
      <c r="AJ283" s="373"/>
      <c r="AK283" s="374"/>
      <c r="AL283" s="373"/>
      <c r="AM283" s="374"/>
      <c r="AN283" s="373"/>
      <c r="AO283" s="374"/>
      <c r="AP283" s="373"/>
      <c r="AQ283" s="374"/>
      <c r="AR283" s="373"/>
      <c r="AS283" s="374"/>
      <c r="AT283" s="373"/>
      <c r="AU283" s="374"/>
      <c r="AV283" s="373"/>
      <c r="AW283" s="374"/>
      <c r="AX283" s="373"/>
      <c r="AY283" s="374"/>
      <c r="AZ283" s="373"/>
      <c r="BA283" s="374"/>
      <c r="BB283" s="373"/>
      <c r="BC283" s="374"/>
      <c r="BD283" s="373"/>
      <c r="BE283" s="374"/>
      <c r="BF283" s="373"/>
      <c r="BG283" s="374"/>
      <c r="BH283" s="373"/>
      <c r="BI283" s="374"/>
      <c r="BJ283" s="373"/>
      <c r="BK283" s="374"/>
      <c r="BL283" s="373"/>
      <c r="BM283" s="374"/>
      <c r="BN283" s="373"/>
      <c r="BO283" s="374"/>
      <c r="BP283" s="373"/>
      <c r="BQ283" s="374"/>
      <c r="BR283" s="380" t="s">
        <v>132</v>
      </c>
      <c r="BS283" s="380"/>
      <c r="BT283" s="112">
        <v>4</v>
      </c>
      <c r="BU283" s="282">
        <f>SUMIFS(H282:BQ282,$H$9:$BQ$9,BT283)</f>
        <v>0</v>
      </c>
      <c r="BV283" s="282">
        <f>SUMIFS(H283:BQ283,$H$9:$BQ$9,BT283)+SUMIFS(H285:BQ285,$H$9:$BQ$9,BT283)/$AR$2</f>
        <v>0</v>
      </c>
      <c r="BW283" s="115" t="s">
        <v>149</v>
      </c>
      <c r="BX283" s="111"/>
      <c r="BY283" s="110">
        <f>SUMIF(H284:BQ284,BX283,H282:BQ282)</f>
        <v>0</v>
      </c>
    </row>
    <row r="284" spans="1:82" s="103" customFormat="1" ht="12" customHeight="1">
      <c r="B284" s="407"/>
      <c r="C284" s="537"/>
      <c r="D284" s="540"/>
      <c r="E284" s="419"/>
      <c r="F284" s="419"/>
      <c r="G284" s="114" t="s">
        <v>150</v>
      </c>
      <c r="H284" s="350"/>
      <c r="I284" s="351"/>
      <c r="J284" s="350"/>
      <c r="K284" s="351"/>
      <c r="L284" s="350"/>
      <c r="M284" s="351"/>
      <c r="N284" s="350"/>
      <c r="O284" s="351"/>
      <c r="P284" s="350"/>
      <c r="Q284" s="351"/>
      <c r="R284" s="350"/>
      <c r="S284" s="351"/>
      <c r="T284" s="350"/>
      <c r="U284" s="351"/>
      <c r="V284" s="350"/>
      <c r="W284" s="351"/>
      <c r="X284" s="350"/>
      <c r="Y284" s="351"/>
      <c r="Z284" s="350"/>
      <c r="AA284" s="351"/>
      <c r="AB284" s="350"/>
      <c r="AC284" s="351"/>
      <c r="AD284" s="350"/>
      <c r="AE284" s="351"/>
      <c r="AF284" s="350"/>
      <c r="AG284" s="351"/>
      <c r="AH284" s="350"/>
      <c r="AI284" s="351"/>
      <c r="AJ284" s="350"/>
      <c r="AK284" s="351"/>
      <c r="AL284" s="350"/>
      <c r="AM284" s="351"/>
      <c r="AN284" s="350"/>
      <c r="AO284" s="351"/>
      <c r="AP284" s="350"/>
      <c r="AQ284" s="351"/>
      <c r="AR284" s="350"/>
      <c r="AS284" s="351"/>
      <c r="AT284" s="350"/>
      <c r="AU284" s="351"/>
      <c r="AV284" s="350"/>
      <c r="AW284" s="351"/>
      <c r="AX284" s="350"/>
      <c r="AY284" s="351"/>
      <c r="AZ284" s="350"/>
      <c r="BA284" s="351"/>
      <c r="BB284" s="350"/>
      <c r="BC284" s="351"/>
      <c r="BD284" s="350"/>
      <c r="BE284" s="351"/>
      <c r="BF284" s="350"/>
      <c r="BG284" s="351"/>
      <c r="BH284" s="350"/>
      <c r="BI284" s="351"/>
      <c r="BJ284" s="350"/>
      <c r="BK284" s="351"/>
      <c r="BL284" s="350"/>
      <c r="BM284" s="351"/>
      <c r="BN284" s="350"/>
      <c r="BO284" s="351"/>
      <c r="BP284" s="350"/>
      <c r="BQ284" s="351"/>
      <c r="BR284" s="113" t="s">
        <v>151</v>
      </c>
      <c r="BS284" s="282">
        <f>SUMIF($H$5:$BQ$5,1,H282:BQ282)-SUMIFS(H282:BQ282,$H$4:$BQ$4,1,$H$5:$BQ$5,1)</f>
        <v>0</v>
      </c>
      <c r="BT284" s="112">
        <v>5</v>
      </c>
      <c r="BU284" s="282">
        <f>SUMIFS(H282:BQ282,$H$9:$BQ$9,BT284)</f>
        <v>0</v>
      </c>
      <c r="BV284" s="282">
        <f>SUMIFS(H283:BQ283,$H$9:$BQ$9,BT284)+SUMIFS(H285:BQ285,$H$9:$BQ$9,BT284)/$AR$2</f>
        <v>0</v>
      </c>
      <c r="BW284" s="347">
        <f>BR282-SUMIFS(H282:BQ282,H284:BQ284,"&lt;&gt;"&amp;0)</f>
        <v>0</v>
      </c>
      <c r="BX284" s="111"/>
      <c r="BY284" s="110">
        <f>SUMIF(H284:BQ284,BX284,H282:BQ282)</f>
        <v>0</v>
      </c>
    </row>
    <row r="285" spans="1:82" s="103" customFormat="1" ht="12" customHeight="1" thickBot="1">
      <c r="A285" s="103">
        <f>B279</f>
        <v>0</v>
      </c>
      <c r="B285" s="408"/>
      <c r="C285" s="538"/>
      <c r="D285" s="541"/>
      <c r="E285" s="420"/>
      <c r="F285" s="420"/>
      <c r="G285" s="109" t="s">
        <v>152</v>
      </c>
      <c r="H285" s="378"/>
      <c r="I285" s="379"/>
      <c r="J285" s="378"/>
      <c r="K285" s="379"/>
      <c r="L285" s="378"/>
      <c r="M285" s="379"/>
      <c r="N285" s="378"/>
      <c r="O285" s="379"/>
      <c r="P285" s="378"/>
      <c r="Q285" s="379"/>
      <c r="R285" s="378"/>
      <c r="S285" s="379"/>
      <c r="T285" s="378"/>
      <c r="U285" s="379"/>
      <c r="V285" s="378"/>
      <c r="W285" s="379"/>
      <c r="X285" s="378"/>
      <c r="Y285" s="379"/>
      <c r="Z285" s="378"/>
      <c r="AA285" s="379"/>
      <c r="AB285" s="378"/>
      <c r="AC285" s="379"/>
      <c r="AD285" s="378"/>
      <c r="AE285" s="379"/>
      <c r="AF285" s="378"/>
      <c r="AG285" s="379"/>
      <c r="AH285" s="378"/>
      <c r="AI285" s="379"/>
      <c r="AJ285" s="378"/>
      <c r="AK285" s="379"/>
      <c r="AL285" s="378"/>
      <c r="AM285" s="379"/>
      <c r="AN285" s="378"/>
      <c r="AO285" s="379"/>
      <c r="AP285" s="378"/>
      <c r="AQ285" s="379"/>
      <c r="AR285" s="378"/>
      <c r="AS285" s="379"/>
      <c r="AT285" s="378"/>
      <c r="AU285" s="379"/>
      <c r="AV285" s="378"/>
      <c r="AW285" s="379"/>
      <c r="AX285" s="378"/>
      <c r="AY285" s="379"/>
      <c r="AZ285" s="378"/>
      <c r="BA285" s="379"/>
      <c r="BB285" s="378"/>
      <c r="BC285" s="379"/>
      <c r="BD285" s="378"/>
      <c r="BE285" s="379"/>
      <c r="BF285" s="378"/>
      <c r="BG285" s="379"/>
      <c r="BH285" s="378"/>
      <c r="BI285" s="379"/>
      <c r="BJ285" s="378"/>
      <c r="BK285" s="379"/>
      <c r="BL285" s="378"/>
      <c r="BM285" s="379"/>
      <c r="BN285" s="378"/>
      <c r="BO285" s="379"/>
      <c r="BP285" s="378"/>
      <c r="BQ285" s="379"/>
      <c r="BR285" s="108" t="s">
        <v>82</v>
      </c>
      <c r="BS285" s="106">
        <f>SUMIF($H$4:$BP$4,1,H282:BQ282)</f>
        <v>0</v>
      </c>
      <c r="BT285" s="107">
        <v>6</v>
      </c>
      <c r="BU285" s="106">
        <f>SUMIFS(H282:BQ282,$H$9:$BQ$9,BT285)</f>
        <v>0</v>
      </c>
      <c r="BV285" s="106">
        <f>SUMIFS(H282:BQ282,$H$9:$BQ$9,BT285)+SUMIFS(H283:BQ283,$H$9:$BQ$9,BT285)</f>
        <v>0</v>
      </c>
      <c r="BW285" s="377"/>
      <c r="BX285" s="105"/>
      <c r="BY285" s="104">
        <f>SUMIF(H284:BQ284,BX285,H282:BQ282)</f>
        <v>0</v>
      </c>
    </row>
    <row r="286" spans="1:82" s="103" customFormat="1" ht="12" customHeight="1">
      <c r="A286" s="103">
        <f>B286</f>
        <v>0</v>
      </c>
      <c r="B286" s="406"/>
      <c r="C286" s="536"/>
      <c r="D286" s="539"/>
      <c r="E286" s="418"/>
      <c r="F286" s="418" t="str">
        <f>IFERROR(VLOOKUP(E286,$CN$3:$CP$15,2,FALSE),"")</f>
        <v/>
      </c>
      <c r="G286" s="122" t="s">
        <v>131</v>
      </c>
      <c r="H286" s="121"/>
      <c r="I286" s="121"/>
      <c r="J286" s="121"/>
      <c r="K286" s="121"/>
      <c r="L286" s="121"/>
      <c r="M286" s="121"/>
      <c r="N286" s="121"/>
      <c r="O286" s="121"/>
      <c r="P286" s="121"/>
      <c r="Q286" s="121"/>
      <c r="R286" s="121"/>
      <c r="S286" s="121"/>
      <c r="T286" s="121"/>
      <c r="U286" s="121"/>
      <c r="V286" s="121"/>
      <c r="W286" s="121"/>
      <c r="X286" s="121"/>
      <c r="Y286" s="121"/>
      <c r="Z286" s="121"/>
      <c r="AA286" s="121"/>
      <c r="AB286" s="121"/>
      <c r="AC286" s="121"/>
      <c r="AD286" s="121"/>
      <c r="AE286" s="121"/>
      <c r="AF286" s="121"/>
      <c r="AG286" s="121"/>
      <c r="AH286" s="121"/>
      <c r="AI286" s="121"/>
      <c r="AJ286" s="121"/>
      <c r="AK286" s="121"/>
      <c r="AL286" s="121"/>
      <c r="AM286" s="121"/>
      <c r="AN286" s="121"/>
      <c r="AO286" s="121"/>
      <c r="AP286" s="121"/>
      <c r="AQ286" s="121"/>
      <c r="AR286" s="121"/>
      <c r="AS286" s="121"/>
      <c r="AT286" s="121"/>
      <c r="AU286" s="121"/>
      <c r="AV286" s="121"/>
      <c r="AW286" s="121"/>
      <c r="AX286" s="121"/>
      <c r="AY286" s="121"/>
      <c r="AZ286" s="121"/>
      <c r="BA286" s="121"/>
      <c r="BB286" s="121"/>
      <c r="BC286" s="121"/>
      <c r="BD286" s="121"/>
      <c r="BE286" s="121"/>
      <c r="BF286" s="121"/>
      <c r="BG286" s="121"/>
      <c r="BH286" s="121"/>
      <c r="BI286" s="121"/>
      <c r="BJ286" s="121"/>
      <c r="BK286" s="121"/>
      <c r="BL286" s="121"/>
      <c r="BM286" s="121"/>
      <c r="BN286" s="121"/>
      <c r="BO286" s="121"/>
      <c r="BP286" s="121"/>
      <c r="BQ286" s="121"/>
      <c r="BR286" s="367" t="s">
        <v>132</v>
      </c>
      <c r="BS286" s="368"/>
      <c r="BT286" s="120" t="s">
        <v>117</v>
      </c>
      <c r="BU286" s="120" t="s">
        <v>133</v>
      </c>
      <c r="BV286" s="120" t="s">
        <v>134</v>
      </c>
      <c r="BW286" s="118" t="s">
        <v>135</v>
      </c>
      <c r="BX286" s="119" t="s">
        <v>136</v>
      </c>
      <c r="BY286" s="118" t="s">
        <v>132</v>
      </c>
      <c r="CB286" s="101"/>
      <c r="CC286" s="101"/>
      <c r="CD286" s="101"/>
    </row>
    <row r="287" spans="1:82" s="103" customFormat="1" ht="12" customHeight="1">
      <c r="B287" s="407"/>
      <c r="C287" s="537"/>
      <c r="D287" s="540"/>
      <c r="E287" s="419"/>
      <c r="F287" s="419"/>
      <c r="G287" s="114" t="s">
        <v>140</v>
      </c>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7"/>
      <c r="AL287" s="117"/>
      <c r="AM287" s="117"/>
      <c r="AN287" s="117"/>
      <c r="AO287" s="117"/>
      <c r="AP287" s="117"/>
      <c r="AQ287" s="117"/>
      <c r="AR287" s="117"/>
      <c r="AS287" s="117"/>
      <c r="AT287" s="117"/>
      <c r="AU287" s="117"/>
      <c r="AV287" s="117"/>
      <c r="AW287" s="117"/>
      <c r="AX287" s="117"/>
      <c r="AY287" s="117"/>
      <c r="AZ287" s="117"/>
      <c r="BA287" s="117"/>
      <c r="BB287" s="117"/>
      <c r="BC287" s="117"/>
      <c r="BD287" s="117"/>
      <c r="BE287" s="117"/>
      <c r="BF287" s="117"/>
      <c r="BG287" s="117"/>
      <c r="BH287" s="117"/>
      <c r="BI287" s="117"/>
      <c r="BJ287" s="117"/>
      <c r="BK287" s="117"/>
      <c r="BL287" s="117"/>
      <c r="BM287" s="117"/>
      <c r="BN287" s="117"/>
      <c r="BO287" s="117"/>
      <c r="BP287" s="117"/>
      <c r="BQ287" s="117"/>
      <c r="BR287" s="369">
        <f>SUM(H289:BQ289)</f>
        <v>0</v>
      </c>
      <c r="BS287" s="370"/>
      <c r="BT287" s="112">
        <v>1</v>
      </c>
      <c r="BU287" s="282">
        <f>SUMIFS(H289:BQ289,$H$9:$BQ$9,BT287)</f>
        <v>0</v>
      </c>
      <c r="BV287" s="282">
        <f>SUMIFS(H290:BQ290,$H$9:$BQ$9,BT287)+SUMIFS(H292:BQ292,$H$9:$BQ$9,BT287)/$AR$2</f>
        <v>0</v>
      </c>
      <c r="BW287" s="347" t="str">
        <f>IFERROR((BR287-E286+((COUNTA(H291:BQ291)-COUNTIF(H291:BQ291,"R")-COUNT(H291:BQ291))*F286)),"")</f>
        <v/>
      </c>
      <c r="BX287" s="116"/>
      <c r="BY287" s="110">
        <f>SUMIF(H291:BQ291,BX287,H289:BQ289)</f>
        <v>0</v>
      </c>
    </row>
    <row r="288" spans="1:82" s="103" customFormat="1" ht="12" customHeight="1">
      <c r="B288" s="407"/>
      <c r="C288" s="537"/>
      <c r="D288" s="540"/>
      <c r="E288" s="419"/>
      <c r="F288" s="419"/>
      <c r="G288" s="114" t="s">
        <v>143</v>
      </c>
      <c r="H288" s="350"/>
      <c r="I288" s="351"/>
      <c r="J288" s="350"/>
      <c r="K288" s="351"/>
      <c r="L288" s="350"/>
      <c r="M288" s="351"/>
      <c r="N288" s="350"/>
      <c r="O288" s="351"/>
      <c r="P288" s="350"/>
      <c r="Q288" s="351"/>
      <c r="R288" s="350"/>
      <c r="S288" s="351"/>
      <c r="T288" s="350"/>
      <c r="U288" s="351"/>
      <c r="V288" s="350"/>
      <c r="W288" s="351"/>
      <c r="X288" s="350"/>
      <c r="Y288" s="351"/>
      <c r="Z288" s="350"/>
      <c r="AA288" s="351"/>
      <c r="AB288" s="350"/>
      <c r="AC288" s="351"/>
      <c r="AD288" s="350"/>
      <c r="AE288" s="351"/>
      <c r="AF288" s="350"/>
      <c r="AG288" s="351"/>
      <c r="AH288" s="350"/>
      <c r="AI288" s="351"/>
      <c r="AJ288" s="350"/>
      <c r="AK288" s="351"/>
      <c r="AL288" s="350"/>
      <c r="AM288" s="351"/>
      <c r="AN288" s="350"/>
      <c r="AO288" s="351"/>
      <c r="AP288" s="350"/>
      <c r="AQ288" s="351"/>
      <c r="AR288" s="350"/>
      <c r="AS288" s="351"/>
      <c r="AT288" s="350"/>
      <c r="AU288" s="351"/>
      <c r="AV288" s="350"/>
      <c r="AW288" s="351"/>
      <c r="AX288" s="350"/>
      <c r="AY288" s="351"/>
      <c r="AZ288" s="350"/>
      <c r="BA288" s="351"/>
      <c r="BB288" s="350"/>
      <c r="BC288" s="351"/>
      <c r="BD288" s="350"/>
      <c r="BE288" s="351"/>
      <c r="BF288" s="350"/>
      <c r="BG288" s="351"/>
      <c r="BH288" s="350"/>
      <c r="BI288" s="351"/>
      <c r="BJ288" s="350"/>
      <c r="BK288" s="351"/>
      <c r="BL288" s="350"/>
      <c r="BM288" s="351"/>
      <c r="BN288" s="350"/>
      <c r="BO288" s="351"/>
      <c r="BP288" s="350"/>
      <c r="BQ288" s="351"/>
      <c r="BR288" s="369" t="s">
        <v>144</v>
      </c>
      <c r="BS288" s="370"/>
      <c r="BT288" s="112">
        <v>2</v>
      </c>
      <c r="BU288" s="282">
        <f>SUMIFS(H289:BQ289,$H$9:$BQ$9,BT288)</f>
        <v>0</v>
      </c>
      <c r="BV288" s="282">
        <f>SUMIFS(H290:BQ290,$H$9:$BQ$9,BT288)+SUMIFS(H292:BQ292,$H$9:$BQ$9,BT288)/$AR$2</f>
        <v>0</v>
      </c>
      <c r="BW288" s="348"/>
      <c r="BX288" s="116"/>
      <c r="BY288" s="110">
        <f>SUMIF(H291:BQ291,BX288,H289:BQ289)</f>
        <v>0</v>
      </c>
    </row>
    <row r="289" spans="1:82" s="103" customFormat="1" ht="12" customHeight="1">
      <c r="B289" s="407"/>
      <c r="C289" s="537"/>
      <c r="D289" s="540"/>
      <c r="E289" s="419"/>
      <c r="F289" s="419"/>
      <c r="G289" s="114" t="s">
        <v>147</v>
      </c>
      <c r="H289" s="369">
        <f>IF(H287&lt;H286,(24*60-(H286*60+I286)+(H287*60+I287)-H288)/60,((H287*60+I287)-(H286*60+I286)-H288)/60)</f>
        <v>0</v>
      </c>
      <c r="I289" s="370"/>
      <c r="J289" s="369">
        <f>IF(J287&lt;J286,(24*60-(J286*60+K286)+(J287*60+K287)-J288)/60,((J287*60+K287)-(J286*60+K286)-J288)/60)</f>
        <v>0</v>
      </c>
      <c r="K289" s="370"/>
      <c r="L289" s="369">
        <f>IF(L287&lt;L286,(24*60-(L286*60+M286)+(L287*60+M287)-L288)/60,((L287*60+M287)-(L286*60+M286)-L288)/60)</f>
        <v>0</v>
      </c>
      <c r="M289" s="370"/>
      <c r="N289" s="369">
        <f>IF(N287&lt;N286,(24*60-(N286*60+O286)+(N287*60+O287)-N288)/60,((N287*60+O287)-(N286*60+O286)-N288)/60)</f>
        <v>0</v>
      </c>
      <c r="O289" s="370"/>
      <c r="P289" s="369">
        <f>IF(P287&lt;P286,(24*60-(P286*60+Q286)+(P287*60+Q287)-P288)/60,((P287*60+Q287)-(P286*60+Q286)-P288)/60)</f>
        <v>0</v>
      </c>
      <c r="Q289" s="370"/>
      <c r="R289" s="369">
        <f>IF(R287&lt;R286,(24*60-(R286*60+S286)+(R287*60+S287)-R288)/60,((R287*60+S287)-(R286*60+S286)-R288)/60)</f>
        <v>0</v>
      </c>
      <c r="S289" s="370"/>
      <c r="T289" s="369">
        <f>IF(T287&lt;T286,(24*60-(T286*60+U286)+(T287*60+U287)-T288)/60,((T287*60+U287)-(T286*60+U286)-T288)/60)</f>
        <v>0</v>
      </c>
      <c r="U289" s="370"/>
      <c r="V289" s="369">
        <f>IF(V287&lt;V286,(24*60-(V286*60+W286)+(V287*60+W287)-V288)/60,((V287*60+W287)-(V286*60+W286)-V288)/60)</f>
        <v>0</v>
      </c>
      <c r="W289" s="370"/>
      <c r="X289" s="369">
        <f>IF(X287&lt;X286,(24*60-(X286*60+Y286)+(X287*60+Y287)-X288)/60,((X287*60+Y287)-(X286*60+Y286)-X288)/60)</f>
        <v>0</v>
      </c>
      <c r="Y289" s="370"/>
      <c r="Z289" s="369">
        <f>IF(Z287&lt;Z286,(24*60-(Z286*60+AA286)+(Z287*60+AA287)-Z288)/60,((Z287*60+AA287)-(Z286*60+AA286)-Z288)/60)</f>
        <v>0</v>
      </c>
      <c r="AA289" s="370"/>
      <c r="AB289" s="369">
        <f>IF(AB287&lt;AB286,(24*60-(AB286*60+AC286)+(AB287*60+AC287)-AB288)/60,((AB287*60+AC287)-(AB286*60+AC286)-AB288)/60)</f>
        <v>0</v>
      </c>
      <c r="AC289" s="370"/>
      <c r="AD289" s="369">
        <f>IF(AD287&lt;AD286,(24*60-(AD286*60+AE286)+(AD287*60+AE287)-AD288)/60,((AD287*60+AE287)-(AD286*60+AE286)-AD288)/60)</f>
        <v>0</v>
      </c>
      <c r="AE289" s="370"/>
      <c r="AF289" s="369">
        <f>IF(AF287&lt;AF286,(24*60-(AF286*60+AG286)+(AF287*60+AG287)-AF288)/60,((AF287*60+AG287)-(AF286*60+AG286)-AF288)/60)</f>
        <v>0</v>
      </c>
      <c r="AG289" s="370"/>
      <c r="AH289" s="369">
        <f>IF(AH287&lt;AH286,(24*60-(AH286*60+AI286)+(AH287*60+AI287)-AH288)/60,((AH287*60+AI287)-(AH286*60+AI286)-AH288)/60)</f>
        <v>0</v>
      </c>
      <c r="AI289" s="370"/>
      <c r="AJ289" s="369">
        <f>IF(AJ287&lt;AJ286,(24*60-(AJ286*60+AK286)+(AJ287*60+AK287)-AJ288)/60,((AJ287*60+AK287)-(AJ286*60+AK286)-AJ288)/60)</f>
        <v>0</v>
      </c>
      <c r="AK289" s="370"/>
      <c r="AL289" s="369">
        <f>IF(AL287&lt;AL286,(24*60-(AL286*60+AM286)+(AL287*60+AM287)-AL288)/60,((AL287*60+AM287)-(AL286*60+AM286)-AL288)/60)</f>
        <v>0</v>
      </c>
      <c r="AM289" s="370"/>
      <c r="AN289" s="369">
        <f>IF(AN287&lt;AN286,(24*60-(AN286*60+AO286)+(AN287*60+AO287)-AN288)/60,((AN287*60+AO287)-(AN286*60+AO286)-AN288)/60)</f>
        <v>0</v>
      </c>
      <c r="AO289" s="370"/>
      <c r="AP289" s="369">
        <f>IF(AP287&lt;AP286,(24*60-(AP286*60+AQ286)+(AP287*60+AQ287)-AP288)/60,((AP287*60+AQ287)-(AP286*60+AQ286)-AP288)/60)</f>
        <v>0</v>
      </c>
      <c r="AQ289" s="370"/>
      <c r="AR289" s="369">
        <f>IF(AR287&lt;AR286,(24*60-(AR286*60+AS286)+(AR287*60+AS287)-AR288)/60,((AR287*60+AS287)-(AR286*60+AS286)-AR288)/60)</f>
        <v>0</v>
      </c>
      <c r="AS289" s="370"/>
      <c r="AT289" s="369">
        <f>IF(AT287&lt;AT286,(24*60-(AT286*60+AU286)+(AT287*60+AU287)-AT288)/60,((AT287*60+AU287)-(AT286*60+AU286)-AT288)/60)</f>
        <v>0</v>
      </c>
      <c r="AU289" s="370"/>
      <c r="AV289" s="369">
        <f>IF(AV287&lt;AV286,(24*60-(AV286*60+AW286)+(AV287*60+AW287)-AV288)/60,((AV287*60+AW287)-(AV286*60+AW286)-AV288)/60)</f>
        <v>0</v>
      </c>
      <c r="AW289" s="370"/>
      <c r="AX289" s="369">
        <f>IF(AX287&lt;AX286,(24*60-(AX286*60+AY286)+(AX287*60+AY287)-AX288)/60,((AX287*60+AY287)-(AX286*60+AY286)-AX288)/60)</f>
        <v>0</v>
      </c>
      <c r="AY289" s="370"/>
      <c r="AZ289" s="369">
        <f>IF(AZ287&lt;AZ286,(24*60-(AZ286*60+BA286)+(AZ287*60+BA287)-AZ288)/60,((AZ287*60+BA287)-(AZ286*60+BA286)-AZ288)/60)</f>
        <v>0</v>
      </c>
      <c r="BA289" s="370"/>
      <c r="BB289" s="369">
        <f>IF(BB287&lt;BB286,(24*60-(BB286*60+BC286)+(BB287*60+BC287)-BB288)/60,((BB287*60+BC287)-(BB286*60+BC286)-BB288)/60)</f>
        <v>0</v>
      </c>
      <c r="BC289" s="370"/>
      <c r="BD289" s="369">
        <f>IF(BD287&lt;BD286,(24*60-(BD286*60+BE286)+(BD287*60+BE287)-BD288)/60,((BD287*60+BE287)-(BD286*60+BE286)-BD288)/60)</f>
        <v>0</v>
      </c>
      <c r="BE289" s="370"/>
      <c r="BF289" s="369">
        <f>IF(BF287&lt;BF286,(24*60-(BF286*60+BG286)+(BF287*60+BG287)-BF288)/60,((BF287*60+BG287)-(BF286*60+BG286)-BF288)/60)</f>
        <v>0</v>
      </c>
      <c r="BG289" s="370"/>
      <c r="BH289" s="369">
        <f>IF(BH287&lt;BH286,(24*60-(BH286*60+BI286)+(BH287*60+BI287)-BH288)/60,((BH287*60+BI287)-(BH286*60+BI286)-BH288)/60)</f>
        <v>0</v>
      </c>
      <c r="BI289" s="370"/>
      <c r="BJ289" s="369">
        <f>IF(BJ287&lt;BJ286,(24*60-(BJ286*60+BK286)+(BJ287*60+BK287)-BJ288)/60,((BJ287*60+BK287)-(BJ286*60+BK286)-BJ288)/60)</f>
        <v>0</v>
      </c>
      <c r="BK289" s="370"/>
      <c r="BL289" s="369">
        <f>IF(BL287&lt;BL286,(24*60-(BL286*60+BM286)+(BL287*60+BM287)-BL288)/60,((BL287*60+BM287)-(BL286*60+BM286)-BL288)/60)</f>
        <v>0</v>
      </c>
      <c r="BM289" s="370"/>
      <c r="BN289" s="369">
        <f>IF(BN287&lt;BN286,(24*60-(BN286*60+BO286)+(BN287*60+BO287)-BN288)/60,((BN287*60+BO287)-(BN286*60+BO286)-BN288)/60)</f>
        <v>0</v>
      </c>
      <c r="BO289" s="370"/>
      <c r="BP289" s="369">
        <f>IF(BP287&lt;BP286,(24*60-(BP286*60+BQ286)+(BP287*60+BQ287)-BP288)/60,((BP287*60+BQ287)-(BP286*60+BQ286)-BP288)/60)</f>
        <v>0</v>
      </c>
      <c r="BQ289" s="370"/>
      <c r="BR289" s="380">
        <f>SUM(H290:BQ290)+SUM(H292:BP292)/$AR$2</f>
        <v>0</v>
      </c>
      <c r="BS289" s="380"/>
      <c r="BT289" s="112">
        <v>3</v>
      </c>
      <c r="BU289" s="282">
        <f>SUMIFS(H289:BQ289,$H$9:$BQ$9,BT289)</f>
        <v>0</v>
      </c>
      <c r="BV289" s="282">
        <f>SUMIFS(H290:BQ290,$H$9:$BQ$9,BT289)+SUMIFS(H292:BQ292,$H$9:$BQ$9,BT289)/$AR$2</f>
        <v>0</v>
      </c>
      <c r="BW289" s="349"/>
      <c r="BX289" s="116"/>
      <c r="BY289" s="110">
        <f>SUMIF(H291:BQ291,BX289,H289:BQ289)</f>
        <v>0</v>
      </c>
    </row>
    <row r="290" spans="1:82" s="103" customFormat="1" ht="12" customHeight="1">
      <c r="B290" s="407"/>
      <c r="C290" s="537"/>
      <c r="D290" s="540"/>
      <c r="E290" s="419"/>
      <c r="F290" s="419"/>
      <c r="G290" s="114" t="s">
        <v>148</v>
      </c>
      <c r="H290" s="373"/>
      <c r="I290" s="374"/>
      <c r="J290" s="373"/>
      <c r="K290" s="374"/>
      <c r="L290" s="373"/>
      <c r="M290" s="374"/>
      <c r="N290" s="373"/>
      <c r="O290" s="374"/>
      <c r="P290" s="373"/>
      <c r="Q290" s="374"/>
      <c r="R290" s="373"/>
      <c r="S290" s="374"/>
      <c r="T290" s="373"/>
      <c r="U290" s="374"/>
      <c r="V290" s="373"/>
      <c r="W290" s="374"/>
      <c r="X290" s="373"/>
      <c r="Y290" s="374"/>
      <c r="Z290" s="373"/>
      <c r="AA290" s="374"/>
      <c r="AB290" s="373"/>
      <c r="AC290" s="374"/>
      <c r="AD290" s="373"/>
      <c r="AE290" s="374"/>
      <c r="AF290" s="373"/>
      <c r="AG290" s="374"/>
      <c r="AH290" s="373"/>
      <c r="AI290" s="374"/>
      <c r="AJ290" s="373"/>
      <c r="AK290" s="374"/>
      <c r="AL290" s="373"/>
      <c r="AM290" s="374"/>
      <c r="AN290" s="373"/>
      <c r="AO290" s="374"/>
      <c r="AP290" s="373"/>
      <c r="AQ290" s="374"/>
      <c r="AR290" s="373"/>
      <c r="AS290" s="374"/>
      <c r="AT290" s="373"/>
      <c r="AU290" s="374"/>
      <c r="AV290" s="373"/>
      <c r="AW290" s="374"/>
      <c r="AX290" s="373"/>
      <c r="AY290" s="374"/>
      <c r="AZ290" s="373"/>
      <c r="BA290" s="374"/>
      <c r="BB290" s="373"/>
      <c r="BC290" s="374"/>
      <c r="BD290" s="373"/>
      <c r="BE290" s="374"/>
      <c r="BF290" s="373"/>
      <c r="BG290" s="374"/>
      <c r="BH290" s="373"/>
      <c r="BI290" s="374"/>
      <c r="BJ290" s="373"/>
      <c r="BK290" s="374"/>
      <c r="BL290" s="373"/>
      <c r="BM290" s="374"/>
      <c r="BN290" s="373"/>
      <c r="BO290" s="374"/>
      <c r="BP290" s="373"/>
      <c r="BQ290" s="374"/>
      <c r="BR290" s="380" t="s">
        <v>132</v>
      </c>
      <c r="BS290" s="380"/>
      <c r="BT290" s="112">
        <v>4</v>
      </c>
      <c r="BU290" s="282">
        <f>SUMIFS(H289:BQ289,$H$9:$BQ$9,BT290)</f>
        <v>0</v>
      </c>
      <c r="BV290" s="282">
        <f>SUMIFS(H290:BQ290,$H$9:$BQ$9,BT290)+SUMIFS(H292:BQ292,$H$9:$BQ$9,BT290)/$AR$2</f>
        <v>0</v>
      </c>
      <c r="BW290" s="115" t="s">
        <v>149</v>
      </c>
      <c r="BX290" s="111"/>
      <c r="BY290" s="110">
        <f>SUMIF(H291:BQ291,BX290,H289:BQ289)</f>
        <v>0</v>
      </c>
    </row>
    <row r="291" spans="1:82" s="103" customFormat="1" ht="12" customHeight="1">
      <c r="B291" s="407"/>
      <c r="C291" s="537"/>
      <c r="D291" s="540"/>
      <c r="E291" s="419"/>
      <c r="F291" s="419"/>
      <c r="G291" s="114" t="s">
        <v>150</v>
      </c>
      <c r="H291" s="350"/>
      <c r="I291" s="351"/>
      <c r="J291" s="350"/>
      <c r="K291" s="351"/>
      <c r="L291" s="350"/>
      <c r="M291" s="351"/>
      <c r="N291" s="350"/>
      <c r="O291" s="351"/>
      <c r="P291" s="350"/>
      <c r="Q291" s="351"/>
      <c r="R291" s="350"/>
      <c r="S291" s="351"/>
      <c r="T291" s="350"/>
      <c r="U291" s="351"/>
      <c r="V291" s="350"/>
      <c r="W291" s="351"/>
      <c r="X291" s="350"/>
      <c r="Y291" s="351"/>
      <c r="Z291" s="350"/>
      <c r="AA291" s="351"/>
      <c r="AB291" s="350"/>
      <c r="AC291" s="351"/>
      <c r="AD291" s="350"/>
      <c r="AE291" s="351"/>
      <c r="AF291" s="350"/>
      <c r="AG291" s="351"/>
      <c r="AH291" s="350"/>
      <c r="AI291" s="351"/>
      <c r="AJ291" s="350"/>
      <c r="AK291" s="351"/>
      <c r="AL291" s="350"/>
      <c r="AM291" s="351"/>
      <c r="AN291" s="350"/>
      <c r="AO291" s="351"/>
      <c r="AP291" s="350"/>
      <c r="AQ291" s="351"/>
      <c r="AR291" s="350"/>
      <c r="AS291" s="351"/>
      <c r="AT291" s="350"/>
      <c r="AU291" s="351"/>
      <c r="AV291" s="350"/>
      <c r="AW291" s="351"/>
      <c r="AX291" s="350"/>
      <c r="AY291" s="351"/>
      <c r="AZ291" s="350"/>
      <c r="BA291" s="351"/>
      <c r="BB291" s="350"/>
      <c r="BC291" s="351"/>
      <c r="BD291" s="350"/>
      <c r="BE291" s="351"/>
      <c r="BF291" s="350"/>
      <c r="BG291" s="351"/>
      <c r="BH291" s="350"/>
      <c r="BI291" s="351"/>
      <c r="BJ291" s="350"/>
      <c r="BK291" s="351"/>
      <c r="BL291" s="350"/>
      <c r="BM291" s="351"/>
      <c r="BN291" s="350"/>
      <c r="BO291" s="351"/>
      <c r="BP291" s="350"/>
      <c r="BQ291" s="351"/>
      <c r="BR291" s="113" t="s">
        <v>151</v>
      </c>
      <c r="BS291" s="282">
        <f>SUMIF($H$5:$BQ$5,1,H289:BQ289)-SUMIFS(H289:BQ289,$H$4:$BQ$4,1,$H$5:$BQ$5,1)</f>
        <v>0</v>
      </c>
      <c r="BT291" s="112">
        <v>5</v>
      </c>
      <c r="BU291" s="282">
        <f>SUMIFS(H289:BQ289,$H$9:$BQ$9,BT291)</f>
        <v>0</v>
      </c>
      <c r="BV291" s="282">
        <f>SUMIFS(H290:BQ290,$H$9:$BQ$9,BT291)+SUMIFS(H292:BQ292,$H$9:$BQ$9,BT291)/$AR$2</f>
        <v>0</v>
      </c>
      <c r="BW291" s="347">
        <f>BR289-SUMIFS(H289:BQ289,H291:BQ291,"&lt;&gt;"&amp;0)</f>
        <v>0</v>
      </c>
      <c r="BX291" s="111"/>
      <c r="BY291" s="110">
        <f>SUMIF(H291:BQ291,BX291,H289:BQ289)</f>
        <v>0</v>
      </c>
    </row>
    <row r="292" spans="1:82" s="103" customFormat="1" ht="12" customHeight="1" thickBot="1">
      <c r="A292" s="103">
        <f>B286</f>
        <v>0</v>
      </c>
      <c r="B292" s="408"/>
      <c r="C292" s="538"/>
      <c r="D292" s="541"/>
      <c r="E292" s="420"/>
      <c r="F292" s="420"/>
      <c r="G292" s="109" t="s">
        <v>152</v>
      </c>
      <c r="H292" s="378"/>
      <c r="I292" s="379"/>
      <c r="J292" s="378"/>
      <c r="K292" s="379"/>
      <c r="L292" s="378"/>
      <c r="M292" s="379"/>
      <c r="N292" s="378"/>
      <c r="O292" s="379"/>
      <c r="P292" s="378"/>
      <c r="Q292" s="379"/>
      <c r="R292" s="378"/>
      <c r="S292" s="379"/>
      <c r="T292" s="378"/>
      <c r="U292" s="379"/>
      <c r="V292" s="378"/>
      <c r="W292" s="379"/>
      <c r="X292" s="378"/>
      <c r="Y292" s="379"/>
      <c r="Z292" s="378"/>
      <c r="AA292" s="379"/>
      <c r="AB292" s="378"/>
      <c r="AC292" s="379"/>
      <c r="AD292" s="378"/>
      <c r="AE292" s="379"/>
      <c r="AF292" s="378"/>
      <c r="AG292" s="379"/>
      <c r="AH292" s="378"/>
      <c r="AI292" s="379"/>
      <c r="AJ292" s="378"/>
      <c r="AK292" s="379"/>
      <c r="AL292" s="378"/>
      <c r="AM292" s="379"/>
      <c r="AN292" s="378"/>
      <c r="AO292" s="379"/>
      <c r="AP292" s="378"/>
      <c r="AQ292" s="379"/>
      <c r="AR292" s="378"/>
      <c r="AS292" s="379"/>
      <c r="AT292" s="378"/>
      <c r="AU292" s="379"/>
      <c r="AV292" s="378"/>
      <c r="AW292" s="379"/>
      <c r="AX292" s="378"/>
      <c r="AY292" s="379"/>
      <c r="AZ292" s="378"/>
      <c r="BA292" s="379"/>
      <c r="BB292" s="378"/>
      <c r="BC292" s="379"/>
      <c r="BD292" s="378"/>
      <c r="BE292" s="379"/>
      <c r="BF292" s="378"/>
      <c r="BG292" s="379"/>
      <c r="BH292" s="378"/>
      <c r="BI292" s="379"/>
      <c r="BJ292" s="378"/>
      <c r="BK292" s="379"/>
      <c r="BL292" s="378"/>
      <c r="BM292" s="379"/>
      <c r="BN292" s="378"/>
      <c r="BO292" s="379"/>
      <c r="BP292" s="378"/>
      <c r="BQ292" s="379"/>
      <c r="BR292" s="108" t="s">
        <v>82</v>
      </c>
      <c r="BS292" s="106">
        <f>SUMIF($H$4:$BP$4,1,H289:BQ289)</f>
        <v>0</v>
      </c>
      <c r="BT292" s="107">
        <v>6</v>
      </c>
      <c r="BU292" s="106">
        <f>SUMIFS(H289:BQ289,$H$9:$BQ$9,BT292)</f>
        <v>0</v>
      </c>
      <c r="BV292" s="106">
        <f>SUMIFS(H289:BQ289,$H$9:$BQ$9,BT292)+SUMIFS(H290:BQ290,$H$9:$BQ$9,BT292)</f>
        <v>0</v>
      </c>
      <c r="BW292" s="377"/>
      <c r="BX292" s="105"/>
      <c r="BY292" s="104">
        <f>SUMIF(H291:BQ291,BX292,H289:BQ289)</f>
        <v>0</v>
      </c>
    </row>
    <row r="293" spans="1:82" s="103" customFormat="1" ht="12" customHeight="1">
      <c r="A293" s="103">
        <f>B293</f>
        <v>0</v>
      </c>
      <c r="B293" s="406"/>
      <c r="C293" s="536"/>
      <c r="D293" s="539"/>
      <c r="E293" s="418"/>
      <c r="F293" s="418" t="str">
        <f>IFERROR(VLOOKUP(E293,$CN$3:$CP$15,2,FALSE),"")</f>
        <v/>
      </c>
      <c r="G293" s="122" t="s">
        <v>131</v>
      </c>
      <c r="H293" s="121"/>
      <c r="I293" s="121"/>
      <c r="J293" s="121"/>
      <c r="K293" s="121"/>
      <c r="L293" s="121"/>
      <c r="M293" s="121"/>
      <c r="N293" s="121"/>
      <c r="O293" s="121"/>
      <c r="P293" s="121"/>
      <c r="Q293" s="121"/>
      <c r="R293" s="121"/>
      <c r="S293" s="121"/>
      <c r="T293" s="121"/>
      <c r="U293" s="121"/>
      <c r="V293" s="121"/>
      <c r="W293" s="121"/>
      <c r="X293" s="121"/>
      <c r="Y293" s="121"/>
      <c r="Z293" s="121"/>
      <c r="AA293" s="121"/>
      <c r="AB293" s="121"/>
      <c r="AC293" s="121"/>
      <c r="AD293" s="121"/>
      <c r="AE293" s="121"/>
      <c r="AF293" s="121"/>
      <c r="AG293" s="121"/>
      <c r="AH293" s="121"/>
      <c r="AI293" s="121"/>
      <c r="AJ293" s="121"/>
      <c r="AK293" s="121"/>
      <c r="AL293" s="121"/>
      <c r="AM293" s="121"/>
      <c r="AN293" s="121"/>
      <c r="AO293" s="121"/>
      <c r="AP293" s="121"/>
      <c r="AQ293" s="121"/>
      <c r="AR293" s="121"/>
      <c r="AS293" s="121"/>
      <c r="AT293" s="121"/>
      <c r="AU293" s="121"/>
      <c r="AV293" s="121"/>
      <c r="AW293" s="121"/>
      <c r="AX293" s="121"/>
      <c r="AY293" s="121"/>
      <c r="AZ293" s="121"/>
      <c r="BA293" s="121"/>
      <c r="BB293" s="121"/>
      <c r="BC293" s="121"/>
      <c r="BD293" s="121"/>
      <c r="BE293" s="121"/>
      <c r="BF293" s="121"/>
      <c r="BG293" s="121"/>
      <c r="BH293" s="121"/>
      <c r="BI293" s="121"/>
      <c r="BJ293" s="121"/>
      <c r="BK293" s="121"/>
      <c r="BL293" s="121"/>
      <c r="BM293" s="121"/>
      <c r="BN293" s="121"/>
      <c r="BO293" s="121"/>
      <c r="BP293" s="121"/>
      <c r="BQ293" s="121"/>
      <c r="BR293" s="367" t="s">
        <v>132</v>
      </c>
      <c r="BS293" s="368"/>
      <c r="BT293" s="120" t="s">
        <v>117</v>
      </c>
      <c r="BU293" s="120" t="s">
        <v>133</v>
      </c>
      <c r="BV293" s="120" t="s">
        <v>134</v>
      </c>
      <c r="BW293" s="118" t="s">
        <v>135</v>
      </c>
      <c r="BX293" s="119" t="s">
        <v>136</v>
      </c>
      <c r="BY293" s="118" t="s">
        <v>132</v>
      </c>
      <c r="CB293" s="101"/>
      <c r="CC293" s="101"/>
      <c r="CD293" s="101"/>
    </row>
    <row r="294" spans="1:82" s="103" customFormat="1" ht="12" customHeight="1">
      <c r="B294" s="407"/>
      <c r="C294" s="537"/>
      <c r="D294" s="540"/>
      <c r="E294" s="419"/>
      <c r="F294" s="419"/>
      <c r="G294" s="114" t="s">
        <v>140</v>
      </c>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c r="AE294" s="117"/>
      <c r="AF294" s="117"/>
      <c r="AG294" s="117"/>
      <c r="AH294" s="117"/>
      <c r="AI294" s="117"/>
      <c r="AJ294" s="117"/>
      <c r="AK294" s="117"/>
      <c r="AL294" s="117"/>
      <c r="AM294" s="117"/>
      <c r="AN294" s="117"/>
      <c r="AO294" s="117"/>
      <c r="AP294" s="117"/>
      <c r="AQ294" s="117"/>
      <c r="AR294" s="117"/>
      <c r="AS294" s="117"/>
      <c r="AT294" s="117"/>
      <c r="AU294" s="117"/>
      <c r="AV294" s="117"/>
      <c r="AW294" s="117"/>
      <c r="AX294" s="117"/>
      <c r="AY294" s="117"/>
      <c r="AZ294" s="117"/>
      <c r="BA294" s="117"/>
      <c r="BB294" s="117"/>
      <c r="BC294" s="117"/>
      <c r="BD294" s="117"/>
      <c r="BE294" s="117"/>
      <c r="BF294" s="117"/>
      <c r="BG294" s="117"/>
      <c r="BH294" s="117"/>
      <c r="BI294" s="117"/>
      <c r="BJ294" s="117"/>
      <c r="BK294" s="117"/>
      <c r="BL294" s="117"/>
      <c r="BM294" s="117"/>
      <c r="BN294" s="117"/>
      <c r="BO294" s="117"/>
      <c r="BP294" s="117"/>
      <c r="BQ294" s="117"/>
      <c r="BR294" s="369">
        <f>SUM(H296:BQ296)</f>
        <v>0</v>
      </c>
      <c r="BS294" s="370"/>
      <c r="BT294" s="112">
        <v>1</v>
      </c>
      <c r="BU294" s="282">
        <f>SUMIFS(H296:BQ296,$H$9:$BQ$9,BT294)</f>
        <v>0</v>
      </c>
      <c r="BV294" s="282">
        <f>SUMIFS(H297:BQ297,$H$9:$BQ$9,BT294)+SUMIFS(H299:BQ299,$H$9:$BQ$9,BT294)/$AR$2</f>
        <v>0</v>
      </c>
      <c r="BW294" s="347" t="str">
        <f>IFERROR((BR294-E293+((COUNTA(H298:BQ298)-COUNTIF(H298:BQ298,"R")-COUNT(H298:BQ298))*F293)),"")</f>
        <v/>
      </c>
      <c r="BX294" s="116"/>
      <c r="BY294" s="110">
        <f>SUMIF(H298:BQ298,BX294,H296:BQ296)</f>
        <v>0</v>
      </c>
    </row>
    <row r="295" spans="1:82" s="103" customFormat="1" ht="12" customHeight="1">
      <c r="B295" s="407"/>
      <c r="C295" s="537"/>
      <c r="D295" s="540"/>
      <c r="E295" s="419"/>
      <c r="F295" s="419"/>
      <c r="G295" s="114" t="s">
        <v>143</v>
      </c>
      <c r="H295" s="350"/>
      <c r="I295" s="351"/>
      <c r="J295" s="350"/>
      <c r="K295" s="351"/>
      <c r="L295" s="350"/>
      <c r="M295" s="351"/>
      <c r="N295" s="350"/>
      <c r="O295" s="351"/>
      <c r="P295" s="350"/>
      <c r="Q295" s="351"/>
      <c r="R295" s="350"/>
      <c r="S295" s="351"/>
      <c r="T295" s="350"/>
      <c r="U295" s="351"/>
      <c r="V295" s="350"/>
      <c r="W295" s="351"/>
      <c r="X295" s="350"/>
      <c r="Y295" s="351"/>
      <c r="Z295" s="350"/>
      <c r="AA295" s="351"/>
      <c r="AB295" s="350"/>
      <c r="AC295" s="351"/>
      <c r="AD295" s="350"/>
      <c r="AE295" s="351"/>
      <c r="AF295" s="350"/>
      <c r="AG295" s="351"/>
      <c r="AH295" s="350"/>
      <c r="AI295" s="351"/>
      <c r="AJ295" s="350"/>
      <c r="AK295" s="351"/>
      <c r="AL295" s="350"/>
      <c r="AM295" s="351"/>
      <c r="AN295" s="350"/>
      <c r="AO295" s="351"/>
      <c r="AP295" s="350"/>
      <c r="AQ295" s="351"/>
      <c r="AR295" s="350"/>
      <c r="AS295" s="351"/>
      <c r="AT295" s="350"/>
      <c r="AU295" s="351"/>
      <c r="AV295" s="350"/>
      <c r="AW295" s="351"/>
      <c r="AX295" s="350"/>
      <c r="AY295" s="351"/>
      <c r="AZ295" s="350"/>
      <c r="BA295" s="351"/>
      <c r="BB295" s="350"/>
      <c r="BC295" s="351"/>
      <c r="BD295" s="350"/>
      <c r="BE295" s="351"/>
      <c r="BF295" s="350"/>
      <c r="BG295" s="351"/>
      <c r="BH295" s="350"/>
      <c r="BI295" s="351"/>
      <c r="BJ295" s="350"/>
      <c r="BK295" s="351"/>
      <c r="BL295" s="350"/>
      <c r="BM295" s="351"/>
      <c r="BN295" s="350"/>
      <c r="BO295" s="351"/>
      <c r="BP295" s="350"/>
      <c r="BQ295" s="351"/>
      <c r="BR295" s="369" t="s">
        <v>144</v>
      </c>
      <c r="BS295" s="370"/>
      <c r="BT295" s="112">
        <v>2</v>
      </c>
      <c r="BU295" s="282">
        <f>SUMIFS(H296:BQ296,$H$9:$BQ$9,BT295)</f>
        <v>0</v>
      </c>
      <c r="BV295" s="282">
        <f>SUMIFS(H297:BQ297,$H$9:$BQ$9,BT295)+SUMIFS(H299:BQ299,$H$9:$BQ$9,BT295)/$AR$2</f>
        <v>0</v>
      </c>
      <c r="BW295" s="348"/>
      <c r="BX295" s="116"/>
      <c r="BY295" s="110">
        <f>SUMIF(H298:BQ298,BX295,H296:BQ296)</f>
        <v>0</v>
      </c>
    </row>
    <row r="296" spans="1:82" s="103" customFormat="1" ht="12" customHeight="1">
      <c r="B296" s="407"/>
      <c r="C296" s="537"/>
      <c r="D296" s="540"/>
      <c r="E296" s="419"/>
      <c r="F296" s="419"/>
      <c r="G296" s="114" t="s">
        <v>147</v>
      </c>
      <c r="H296" s="369">
        <f>IF(H294&lt;H293,(24*60-(H293*60+I293)+(H294*60+I294)-H295)/60,((H294*60+I294)-(H293*60+I293)-H295)/60)</f>
        <v>0</v>
      </c>
      <c r="I296" s="370"/>
      <c r="J296" s="369">
        <f>IF(J294&lt;J293,(24*60-(J293*60+K293)+(J294*60+K294)-J295)/60,((J294*60+K294)-(J293*60+K293)-J295)/60)</f>
        <v>0</v>
      </c>
      <c r="K296" s="370"/>
      <c r="L296" s="369">
        <f>IF(L294&lt;L293,(24*60-(L293*60+M293)+(L294*60+M294)-L295)/60,((L294*60+M294)-(L293*60+M293)-L295)/60)</f>
        <v>0</v>
      </c>
      <c r="M296" s="370"/>
      <c r="N296" s="369">
        <f>IF(N294&lt;N293,(24*60-(N293*60+O293)+(N294*60+O294)-N295)/60,((N294*60+O294)-(N293*60+O293)-N295)/60)</f>
        <v>0</v>
      </c>
      <c r="O296" s="370"/>
      <c r="P296" s="369">
        <f>IF(P294&lt;P293,(24*60-(P293*60+Q293)+(P294*60+Q294)-P295)/60,((P294*60+Q294)-(P293*60+Q293)-P295)/60)</f>
        <v>0</v>
      </c>
      <c r="Q296" s="370"/>
      <c r="R296" s="369">
        <f>IF(R294&lt;R293,(24*60-(R293*60+S293)+(R294*60+S294)-R295)/60,((R294*60+S294)-(R293*60+S293)-R295)/60)</f>
        <v>0</v>
      </c>
      <c r="S296" s="370"/>
      <c r="T296" s="369">
        <f>IF(T294&lt;T293,(24*60-(T293*60+U293)+(T294*60+U294)-T295)/60,((T294*60+U294)-(T293*60+U293)-T295)/60)</f>
        <v>0</v>
      </c>
      <c r="U296" s="370"/>
      <c r="V296" s="369">
        <f>IF(V294&lt;V293,(24*60-(V293*60+W293)+(V294*60+W294)-V295)/60,((V294*60+W294)-(V293*60+W293)-V295)/60)</f>
        <v>0</v>
      </c>
      <c r="W296" s="370"/>
      <c r="X296" s="369">
        <f>IF(X294&lt;X293,(24*60-(X293*60+Y293)+(X294*60+Y294)-X295)/60,((X294*60+Y294)-(X293*60+Y293)-X295)/60)</f>
        <v>0</v>
      </c>
      <c r="Y296" s="370"/>
      <c r="Z296" s="369">
        <f>IF(Z294&lt;Z293,(24*60-(Z293*60+AA293)+(Z294*60+AA294)-Z295)/60,((Z294*60+AA294)-(Z293*60+AA293)-Z295)/60)</f>
        <v>0</v>
      </c>
      <c r="AA296" s="370"/>
      <c r="AB296" s="369">
        <f>IF(AB294&lt;AB293,(24*60-(AB293*60+AC293)+(AB294*60+AC294)-AB295)/60,((AB294*60+AC294)-(AB293*60+AC293)-AB295)/60)</f>
        <v>0</v>
      </c>
      <c r="AC296" s="370"/>
      <c r="AD296" s="369">
        <f>IF(AD294&lt;AD293,(24*60-(AD293*60+AE293)+(AD294*60+AE294)-AD295)/60,((AD294*60+AE294)-(AD293*60+AE293)-AD295)/60)</f>
        <v>0</v>
      </c>
      <c r="AE296" s="370"/>
      <c r="AF296" s="369">
        <f>IF(AF294&lt;AF293,(24*60-(AF293*60+AG293)+(AF294*60+AG294)-AF295)/60,((AF294*60+AG294)-(AF293*60+AG293)-AF295)/60)</f>
        <v>0</v>
      </c>
      <c r="AG296" s="370"/>
      <c r="AH296" s="369">
        <f>IF(AH294&lt;AH293,(24*60-(AH293*60+AI293)+(AH294*60+AI294)-AH295)/60,((AH294*60+AI294)-(AH293*60+AI293)-AH295)/60)</f>
        <v>0</v>
      </c>
      <c r="AI296" s="370"/>
      <c r="AJ296" s="369">
        <f>IF(AJ294&lt;AJ293,(24*60-(AJ293*60+AK293)+(AJ294*60+AK294)-AJ295)/60,((AJ294*60+AK294)-(AJ293*60+AK293)-AJ295)/60)</f>
        <v>0</v>
      </c>
      <c r="AK296" s="370"/>
      <c r="AL296" s="369">
        <f>IF(AL294&lt;AL293,(24*60-(AL293*60+AM293)+(AL294*60+AM294)-AL295)/60,((AL294*60+AM294)-(AL293*60+AM293)-AL295)/60)</f>
        <v>0</v>
      </c>
      <c r="AM296" s="370"/>
      <c r="AN296" s="369">
        <f>IF(AN294&lt;AN293,(24*60-(AN293*60+AO293)+(AN294*60+AO294)-AN295)/60,((AN294*60+AO294)-(AN293*60+AO293)-AN295)/60)</f>
        <v>0</v>
      </c>
      <c r="AO296" s="370"/>
      <c r="AP296" s="369">
        <f>IF(AP294&lt;AP293,(24*60-(AP293*60+AQ293)+(AP294*60+AQ294)-AP295)/60,((AP294*60+AQ294)-(AP293*60+AQ293)-AP295)/60)</f>
        <v>0</v>
      </c>
      <c r="AQ296" s="370"/>
      <c r="AR296" s="369">
        <f>IF(AR294&lt;AR293,(24*60-(AR293*60+AS293)+(AR294*60+AS294)-AR295)/60,((AR294*60+AS294)-(AR293*60+AS293)-AR295)/60)</f>
        <v>0</v>
      </c>
      <c r="AS296" s="370"/>
      <c r="AT296" s="369">
        <f>IF(AT294&lt;AT293,(24*60-(AT293*60+AU293)+(AT294*60+AU294)-AT295)/60,((AT294*60+AU294)-(AT293*60+AU293)-AT295)/60)</f>
        <v>0</v>
      </c>
      <c r="AU296" s="370"/>
      <c r="AV296" s="369">
        <f>IF(AV294&lt;AV293,(24*60-(AV293*60+AW293)+(AV294*60+AW294)-AV295)/60,((AV294*60+AW294)-(AV293*60+AW293)-AV295)/60)</f>
        <v>0</v>
      </c>
      <c r="AW296" s="370"/>
      <c r="AX296" s="369">
        <f>IF(AX294&lt;AX293,(24*60-(AX293*60+AY293)+(AX294*60+AY294)-AX295)/60,((AX294*60+AY294)-(AX293*60+AY293)-AX295)/60)</f>
        <v>0</v>
      </c>
      <c r="AY296" s="370"/>
      <c r="AZ296" s="369">
        <f>IF(AZ294&lt;AZ293,(24*60-(AZ293*60+BA293)+(AZ294*60+BA294)-AZ295)/60,((AZ294*60+BA294)-(AZ293*60+BA293)-AZ295)/60)</f>
        <v>0</v>
      </c>
      <c r="BA296" s="370"/>
      <c r="BB296" s="369">
        <f>IF(BB294&lt;BB293,(24*60-(BB293*60+BC293)+(BB294*60+BC294)-BB295)/60,((BB294*60+BC294)-(BB293*60+BC293)-BB295)/60)</f>
        <v>0</v>
      </c>
      <c r="BC296" s="370"/>
      <c r="BD296" s="369">
        <f>IF(BD294&lt;BD293,(24*60-(BD293*60+BE293)+(BD294*60+BE294)-BD295)/60,((BD294*60+BE294)-(BD293*60+BE293)-BD295)/60)</f>
        <v>0</v>
      </c>
      <c r="BE296" s="370"/>
      <c r="BF296" s="369">
        <f>IF(BF294&lt;BF293,(24*60-(BF293*60+BG293)+(BF294*60+BG294)-BF295)/60,((BF294*60+BG294)-(BF293*60+BG293)-BF295)/60)</f>
        <v>0</v>
      </c>
      <c r="BG296" s="370"/>
      <c r="BH296" s="369">
        <f>IF(BH294&lt;BH293,(24*60-(BH293*60+BI293)+(BH294*60+BI294)-BH295)/60,((BH294*60+BI294)-(BH293*60+BI293)-BH295)/60)</f>
        <v>0</v>
      </c>
      <c r="BI296" s="370"/>
      <c r="BJ296" s="369">
        <f>IF(BJ294&lt;BJ293,(24*60-(BJ293*60+BK293)+(BJ294*60+BK294)-BJ295)/60,((BJ294*60+BK294)-(BJ293*60+BK293)-BJ295)/60)</f>
        <v>0</v>
      </c>
      <c r="BK296" s="370"/>
      <c r="BL296" s="369">
        <f>IF(BL294&lt;BL293,(24*60-(BL293*60+BM293)+(BL294*60+BM294)-BL295)/60,((BL294*60+BM294)-(BL293*60+BM293)-BL295)/60)</f>
        <v>0</v>
      </c>
      <c r="BM296" s="370"/>
      <c r="BN296" s="369">
        <f>IF(BN294&lt;BN293,(24*60-(BN293*60+BO293)+(BN294*60+BO294)-BN295)/60,((BN294*60+BO294)-(BN293*60+BO293)-BN295)/60)</f>
        <v>0</v>
      </c>
      <c r="BO296" s="370"/>
      <c r="BP296" s="369">
        <f>IF(BP294&lt;BP293,(24*60-(BP293*60+BQ293)+(BP294*60+BQ294)-BP295)/60,((BP294*60+BQ294)-(BP293*60+BQ293)-BP295)/60)</f>
        <v>0</v>
      </c>
      <c r="BQ296" s="370"/>
      <c r="BR296" s="380">
        <f>SUM(H297:BQ297)+SUM(H299:BP299)/$AR$2</f>
        <v>0</v>
      </c>
      <c r="BS296" s="380"/>
      <c r="BT296" s="112">
        <v>3</v>
      </c>
      <c r="BU296" s="282">
        <f>SUMIFS(H296:BQ296,$H$9:$BQ$9,BT296)</f>
        <v>0</v>
      </c>
      <c r="BV296" s="282">
        <f>SUMIFS(H297:BQ297,$H$9:$BQ$9,BT296)+SUMIFS(H299:BQ299,$H$9:$BQ$9,BT296)/$AR$2</f>
        <v>0</v>
      </c>
      <c r="BW296" s="349"/>
      <c r="BX296" s="116"/>
      <c r="BY296" s="110">
        <f>SUMIF(H298:BQ298,BX296,H296:BQ296)</f>
        <v>0</v>
      </c>
    </row>
    <row r="297" spans="1:82" s="103" customFormat="1" ht="12" customHeight="1">
      <c r="B297" s="407"/>
      <c r="C297" s="537"/>
      <c r="D297" s="540"/>
      <c r="E297" s="419"/>
      <c r="F297" s="419"/>
      <c r="G297" s="114" t="s">
        <v>148</v>
      </c>
      <c r="H297" s="373"/>
      <c r="I297" s="374"/>
      <c r="J297" s="373"/>
      <c r="K297" s="374"/>
      <c r="L297" s="373"/>
      <c r="M297" s="374"/>
      <c r="N297" s="373"/>
      <c r="O297" s="374"/>
      <c r="P297" s="373"/>
      <c r="Q297" s="374"/>
      <c r="R297" s="373"/>
      <c r="S297" s="374"/>
      <c r="T297" s="373"/>
      <c r="U297" s="374"/>
      <c r="V297" s="373"/>
      <c r="W297" s="374"/>
      <c r="X297" s="373"/>
      <c r="Y297" s="374"/>
      <c r="Z297" s="373"/>
      <c r="AA297" s="374"/>
      <c r="AB297" s="373"/>
      <c r="AC297" s="374"/>
      <c r="AD297" s="373"/>
      <c r="AE297" s="374"/>
      <c r="AF297" s="373"/>
      <c r="AG297" s="374"/>
      <c r="AH297" s="373"/>
      <c r="AI297" s="374"/>
      <c r="AJ297" s="373"/>
      <c r="AK297" s="374"/>
      <c r="AL297" s="373"/>
      <c r="AM297" s="374"/>
      <c r="AN297" s="373"/>
      <c r="AO297" s="374"/>
      <c r="AP297" s="373"/>
      <c r="AQ297" s="374"/>
      <c r="AR297" s="373"/>
      <c r="AS297" s="374"/>
      <c r="AT297" s="373"/>
      <c r="AU297" s="374"/>
      <c r="AV297" s="373"/>
      <c r="AW297" s="374"/>
      <c r="AX297" s="373"/>
      <c r="AY297" s="374"/>
      <c r="AZ297" s="373"/>
      <c r="BA297" s="374"/>
      <c r="BB297" s="373"/>
      <c r="BC297" s="374"/>
      <c r="BD297" s="373"/>
      <c r="BE297" s="374"/>
      <c r="BF297" s="373"/>
      <c r="BG297" s="374"/>
      <c r="BH297" s="373"/>
      <c r="BI297" s="374"/>
      <c r="BJ297" s="373"/>
      <c r="BK297" s="374"/>
      <c r="BL297" s="373"/>
      <c r="BM297" s="374"/>
      <c r="BN297" s="373"/>
      <c r="BO297" s="374"/>
      <c r="BP297" s="373"/>
      <c r="BQ297" s="374"/>
      <c r="BR297" s="380" t="s">
        <v>132</v>
      </c>
      <c r="BS297" s="380"/>
      <c r="BT297" s="112">
        <v>4</v>
      </c>
      <c r="BU297" s="282">
        <f>SUMIFS(H296:BQ296,$H$9:$BQ$9,BT297)</f>
        <v>0</v>
      </c>
      <c r="BV297" s="282">
        <f>SUMIFS(H297:BQ297,$H$9:$BQ$9,BT297)+SUMIFS(H299:BQ299,$H$9:$BQ$9,BT297)/$AR$2</f>
        <v>0</v>
      </c>
      <c r="BW297" s="115" t="s">
        <v>149</v>
      </c>
      <c r="BX297" s="111"/>
      <c r="BY297" s="110">
        <f>SUMIF(H298:BQ298,BX297,H296:BQ296)</f>
        <v>0</v>
      </c>
    </row>
    <row r="298" spans="1:82" s="103" customFormat="1" ht="12" customHeight="1">
      <c r="B298" s="407"/>
      <c r="C298" s="537"/>
      <c r="D298" s="540"/>
      <c r="E298" s="419"/>
      <c r="F298" s="419"/>
      <c r="G298" s="114" t="s">
        <v>150</v>
      </c>
      <c r="H298" s="350"/>
      <c r="I298" s="351"/>
      <c r="J298" s="350"/>
      <c r="K298" s="351"/>
      <c r="L298" s="350"/>
      <c r="M298" s="351"/>
      <c r="N298" s="350"/>
      <c r="O298" s="351"/>
      <c r="P298" s="350"/>
      <c r="Q298" s="351"/>
      <c r="R298" s="350"/>
      <c r="S298" s="351"/>
      <c r="T298" s="350"/>
      <c r="U298" s="351"/>
      <c r="V298" s="350"/>
      <c r="W298" s="351"/>
      <c r="X298" s="350"/>
      <c r="Y298" s="351"/>
      <c r="Z298" s="350"/>
      <c r="AA298" s="351"/>
      <c r="AB298" s="350"/>
      <c r="AC298" s="351"/>
      <c r="AD298" s="350"/>
      <c r="AE298" s="351"/>
      <c r="AF298" s="350"/>
      <c r="AG298" s="351"/>
      <c r="AH298" s="350"/>
      <c r="AI298" s="351"/>
      <c r="AJ298" s="350"/>
      <c r="AK298" s="351"/>
      <c r="AL298" s="350"/>
      <c r="AM298" s="351"/>
      <c r="AN298" s="350"/>
      <c r="AO298" s="351"/>
      <c r="AP298" s="350"/>
      <c r="AQ298" s="351"/>
      <c r="AR298" s="350"/>
      <c r="AS298" s="351"/>
      <c r="AT298" s="350"/>
      <c r="AU298" s="351"/>
      <c r="AV298" s="350"/>
      <c r="AW298" s="351"/>
      <c r="AX298" s="350"/>
      <c r="AY298" s="351"/>
      <c r="AZ298" s="350"/>
      <c r="BA298" s="351"/>
      <c r="BB298" s="350"/>
      <c r="BC298" s="351"/>
      <c r="BD298" s="350"/>
      <c r="BE298" s="351"/>
      <c r="BF298" s="350"/>
      <c r="BG298" s="351"/>
      <c r="BH298" s="350"/>
      <c r="BI298" s="351"/>
      <c r="BJ298" s="350"/>
      <c r="BK298" s="351"/>
      <c r="BL298" s="350"/>
      <c r="BM298" s="351"/>
      <c r="BN298" s="350"/>
      <c r="BO298" s="351"/>
      <c r="BP298" s="350"/>
      <c r="BQ298" s="351"/>
      <c r="BR298" s="113" t="s">
        <v>151</v>
      </c>
      <c r="BS298" s="282">
        <f>SUMIF($H$5:$BQ$5,1,H296:BQ296)-SUMIFS(H296:BQ296,$H$4:$BQ$4,1,$H$5:$BQ$5,1)</f>
        <v>0</v>
      </c>
      <c r="BT298" s="112">
        <v>5</v>
      </c>
      <c r="BU298" s="282">
        <f>SUMIFS(H296:BQ296,$H$9:$BQ$9,BT298)</f>
        <v>0</v>
      </c>
      <c r="BV298" s="282">
        <f>SUMIFS(H297:BQ297,$H$9:$BQ$9,BT298)+SUMIFS(H299:BQ299,$H$9:$BQ$9,BT298)/$AR$2</f>
        <v>0</v>
      </c>
      <c r="BW298" s="347">
        <f>BR296-SUMIFS(H296:BQ296,H298:BQ298,"&lt;&gt;"&amp;0)</f>
        <v>0</v>
      </c>
      <c r="BX298" s="111"/>
      <c r="BY298" s="110">
        <f>SUMIF(H298:BQ298,BX298,H296:BQ296)</f>
        <v>0</v>
      </c>
    </row>
    <row r="299" spans="1:82" s="103" customFormat="1" ht="12" customHeight="1" thickBot="1">
      <c r="A299" s="103">
        <f>B293</f>
        <v>0</v>
      </c>
      <c r="B299" s="408"/>
      <c r="C299" s="538"/>
      <c r="D299" s="541"/>
      <c r="E299" s="420"/>
      <c r="F299" s="420"/>
      <c r="G299" s="109" t="s">
        <v>152</v>
      </c>
      <c r="H299" s="378"/>
      <c r="I299" s="379"/>
      <c r="J299" s="378"/>
      <c r="K299" s="379"/>
      <c r="L299" s="378"/>
      <c r="M299" s="379"/>
      <c r="N299" s="378"/>
      <c r="O299" s="379"/>
      <c r="P299" s="378"/>
      <c r="Q299" s="379"/>
      <c r="R299" s="378"/>
      <c r="S299" s="379"/>
      <c r="T299" s="378"/>
      <c r="U299" s="379"/>
      <c r="V299" s="378"/>
      <c r="W299" s="379"/>
      <c r="X299" s="378"/>
      <c r="Y299" s="379"/>
      <c r="Z299" s="378"/>
      <c r="AA299" s="379"/>
      <c r="AB299" s="378"/>
      <c r="AC299" s="379"/>
      <c r="AD299" s="378"/>
      <c r="AE299" s="379"/>
      <c r="AF299" s="378"/>
      <c r="AG299" s="379"/>
      <c r="AH299" s="378"/>
      <c r="AI299" s="379"/>
      <c r="AJ299" s="378"/>
      <c r="AK299" s="379"/>
      <c r="AL299" s="378"/>
      <c r="AM299" s="379"/>
      <c r="AN299" s="378"/>
      <c r="AO299" s="379"/>
      <c r="AP299" s="378"/>
      <c r="AQ299" s="379"/>
      <c r="AR299" s="378"/>
      <c r="AS299" s="379"/>
      <c r="AT299" s="378"/>
      <c r="AU299" s="379"/>
      <c r="AV299" s="378"/>
      <c r="AW299" s="379"/>
      <c r="AX299" s="378"/>
      <c r="AY299" s="379"/>
      <c r="AZ299" s="378"/>
      <c r="BA299" s="379"/>
      <c r="BB299" s="378"/>
      <c r="BC299" s="379"/>
      <c r="BD299" s="378"/>
      <c r="BE299" s="379"/>
      <c r="BF299" s="378"/>
      <c r="BG299" s="379"/>
      <c r="BH299" s="378"/>
      <c r="BI299" s="379"/>
      <c r="BJ299" s="378"/>
      <c r="BK299" s="379"/>
      <c r="BL299" s="378"/>
      <c r="BM299" s="379"/>
      <c r="BN299" s="378"/>
      <c r="BO299" s="379"/>
      <c r="BP299" s="378"/>
      <c r="BQ299" s="379"/>
      <c r="BR299" s="108" t="s">
        <v>82</v>
      </c>
      <c r="BS299" s="106">
        <f>SUMIF($H$4:$BP$4,1,H296:BQ296)</f>
        <v>0</v>
      </c>
      <c r="BT299" s="107">
        <v>6</v>
      </c>
      <c r="BU299" s="106">
        <f>SUMIFS(H296:BQ296,$H$9:$BQ$9,BT299)</f>
        <v>0</v>
      </c>
      <c r="BV299" s="106">
        <f>SUMIFS(H296:BQ296,$H$9:$BQ$9,BT299)+SUMIFS(H297:BQ297,$H$9:$BQ$9,BT299)</f>
        <v>0</v>
      </c>
      <c r="BW299" s="377"/>
      <c r="BX299" s="105"/>
      <c r="BY299" s="104">
        <f>SUMIF(H298:BQ298,BX299,H296:BQ296)</f>
        <v>0</v>
      </c>
    </row>
    <row r="300" spans="1:82" s="103" customFormat="1" ht="12" customHeight="1">
      <c r="A300" s="103">
        <f>B300</f>
        <v>0</v>
      </c>
      <c r="B300" s="406"/>
      <c r="C300" s="536"/>
      <c r="D300" s="539"/>
      <c r="E300" s="418"/>
      <c r="F300" s="418" t="str">
        <f>IFERROR(VLOOKUP(E300,$CN$3:$CP$15,2,FALSE),"")</f>
        <v/>
      </c>
      <c r="G300" s="122" t="s">
        <v>131</v>
      </c>
      <c r="H300" s="121"/>
      <c r="I300" s="121"/>
      <c r="J300" s="121"/>
      <c r="K300" s="121"/>
      <c r="L300" s="121"/>
      <c r="M300" s="121"/>
      <c r="N300" s="121"/>
      <c r="O300" s="121"/>
      <c r="P300" s="121"/>
      <c r="Q300" s="121"/>
      <c r="R300" s="121"/>
      <c r="S300" s="121"/>
      <c r="T300" s="121"/>
      <c r="U300" s="121"/>
      <c r="V300" s="121"/>
      <c r="W300" s="121"/>
      <c r="X300" s="121"/>
      <c r="Y300" s="121"/>
      <c r="Z300" s="121"/>
      <c r="AA300" s="121"/>
      <c r="AB300" s="121"/>
      <c r="AC300" s="121"/>
      <c r="AD300" s="121"/>
      <c r="AE300" s="121"/>
      <c r="AF300" s="121"/>
      <c r="AG300" s="121"/>
      <c r="AH300" s="121"/>
      <c r="AI300" s="121"/>
      <c r="AJ300" s="121"/>
      <c r="AK300" s="121"/>
      <c r="AL300" s="121"/>
      <c r="AM300" s="121"/>
      <c r="AN300" s="121"/>
      <c r="AO300" s="121"/>
      <c r="AP300" s="121"/>
      <c r="AQ300" s="121"/>
      <c r="AR300" s="121"/>
      <c r="AS300" s="121"/>
      <c r="AT300" s="121"/>
      <c r="AU300" s="121"/>
      <c r="AV300" s="121"/>
      <c r="AW300" s="121"/>
      <c r="AX300" s="121"/>
      <c r="AY300" s="121"/>
      <c r="AZ300" s="121"/>
      <c r="BA300" s="121"/>
      <c r="BB300" s="121"/>
      <c r="BC300" s="121"/>
      <c r="BD300" s="121"/>
      <c r="BE300" s="121"/>
      <c r="BF300" s="121"/>
      <c r="BG300" s="121"/>
      <c r="BH300" s="121"/>
      <c r="BI300" s="121"/>
      <c r="BJ300" s="121"/>
      <c r="BK300" s="121"/>
      <c r="BL300" s="121"/>
      <c r="BM300" s="121"/>
      <c r="BN300" s="121"/>
      <c r="BO300" s="121"/>
      <c r="BP300" s="121"/>
      <c r="BQ300" s="121"/>
      <c r="BR300" s="367" t="s">
        <v>132</v>
      </c>
      <c r="BS300" s="368"/>
      <c r="BT300" s="120" t="s">
        <v>117</v>
      </c>
      <c r="BU300" s="120" t="s">
        <v>133</v>
      </c>
      <c r="BV300" s="120" t="s">
        <v>134</v>
      </c>
      <c r="BW300" s="118" t="s">
        <v>135</v>
      </c>
      <c r="BX300" s="119" t="s">
        <v>136</v>
      </c>
      <c r="BY300" s="118" t="s">
        <v>132</v>
      </c>
      <c r="CB300" s="101"/>
      <c r="CC300" s="101"/>
      <c r="CD300" s="101"/>
    </row>
    <row r="301" spans="1:82" s="103" customFormat="1" ht="12" customHeight="1">
      <c r="B301" s="407"/>
      <c r="C301" s="537"/>
      <c r="D301" s="540"/>
      <c r="E301" s="419"/>
      <c r="F301" s="419"/>
      <c r="G301" s="114" t="s">
        <v>140</v>
      </c>
      <c r="H301" s="117"/>
      <c r="I301" s="117"/>
      <c r="J301" s="117"/>
      <c r="K301" s="117"/>
      <c r="L301" s="117"/>
      <c r="M301" s="117"/>
      <c r="N301" s="117"/>
      <c r="O301" s="117"/>
      <c r="P301" s="117"/>
      <c r="Q301" s="117"/>
      <c r="R301" s="117"/>
      <c r="S301" s="117"/>
      <c r="T301" s="117"/>
      <c r="U301" s="117"/>
      <c r="V301" s="117"/>
      <c r="W301" s="117"/>
      <c r="X301" s="117"/>
      <c r="Y301" s="117"/>
      <c r="Z301" s="117"/>
      <c r="AA301" s="117"/>
      <c r="AB301" s="117"/>
      <c r="AC301" s="117"/>
      <c r="AD301" s="117"/>
      <c r="AE301" s="117"/>
      <c r="AF301" s="117"/>
      <c r="AG301" s="117"/>
      <c r="AH301" s="117"/>
      <c r="AI301" s="117"/>
      <c r="AJ301" s="117"/>
      <c r="AK301" s="117"/>
      <c r="AL301" s="117"/>
      <c r="AM301" s="117"/>
      <c r="AN301" s="117"/>
      <c r="AO301" s="117"/>
      <c r="AP301" s="117"/>
      <c r="AQ301" s="117"/>
      <c r="AR301" s="117"/>
      <c r="AS301" s="117"/>
      <c r="AT301" s="117"/>
      <c r="AU301" s="117"/>
      <c r="AV301" s="117"/>
      <c r="AW301" s="117"/>
      <c r="AX301" s="117"/>
      <c r="AY301" s="117"/>
      <c r="AZ301" s="117"/>
      <c r="BA301" s="117"/>
      <c r="BB301" s="117"/>
      <c r="BC301" s="117"/>
      <c r="BD301" s="117"/>
      <c r="BE301" s="117"/>
      <c r="BF301" s="117"/>
      <c r="BG301" s="117"/>
      <c r="BH301" s="117"/>
      <c r="BI301" s="117"/>
      <c r="BJ301" s="117"/>
      <c r="BK301" s="117"/>
      <c r="BL301" s="117"/>
      <c r="BM301" s="117"/>
      <c r="BN301" s="117"/>
      <c r="BO301" s="117"/>
      <c r="BP301" s="117"/>
      <c r="BQ301" s="117"/>
      <c r="BR301" s="369">
        <f>SUM(H303:BQ303)</f>
        <v>0</v>
      </c>
      <c r="BS301" s="370"/>
      <c r="BT301" s="112">
        <v>1</v>
      </c>
      <c r="BU301" s="282">
        <f>SUMIFS(H303:BQ303,$H$9:$BQ$9,BT301)</f>
        <v>0</v>
      </c>
      <c r="BV301" s="282">
        <f>SUMIFS(H304:BQ304,$H$9:$BQ$9,BT301)+SUMIFS(H306:BQ306,$H$9:$BQ$9,BT301)/$AR$2</f>
        <v>0</v>
      </c>
      <c r="BW301" s="347" t="str">
        <f>IFERROR((BR301-E300+((COUNTA(H305:BQ305)-COUNTIF(H305:BQ305,"R")-COUNT(H305:BQ305))*F300)),"")</f>
        <v/>
      </c>
      <c r="BX301" s="116"/>
      <c r="BY301" s="110">
        <f>SUMIF(H305:BQ305,BX301,H303:BQ303)</f>
        <v>0</v>
      </c>
    </row>
    <row r="302" spans="1:82" s="103" customFormat="1" ht="12" customHeight="1">
      <c r="B302" s="407"/>
      <c r="C302" s="537"/>
      <c r="D302" s="540"/>
      <c r="E302" s="419"/>
      <c r="F302" s="419"/>
      <c r="G302" s="114" t="s">
        <v>143</v>
      </c>
      <c r="H302" s="350"/>
      <c r="I302" s="351"/>
      <c r="J302" s="350"/>
      <c r="K302" s="351"/>
      <c r="L302" s="350"/>
      <c r="M302" s="351"/>
      <c r="N302" s="350"/>
      <c r="O302" s="351"/>
      <c r="P302" s="350"/>
      <c r="Q302" s="351"/>
      <c r="R302" s="350"/>
      <c r="S302" s="351"/>
      <c r="T302" s="350"/>
      <c r="U302" s="351"/>
      <c r="V302" s="350"/>
      <c r="W302" s="351"/>
      <c r="X302" s="350"/>
      <c r="Y302" s="351"/>
      <c r="Z302" s="350"/>
      <c r="AA302" s="351"/>
      <c r="AB302" s="350"/>
      <c r="AC302" s="351"/>
      <c r="AD302" s="350"/>
      <c r="AE302" s="351"/>
      <c r="AF302" s="350"/>
      <c r="AG302" s="351"/>
      <c r="AH302" s="350"/>
      <c r="AI302" s="351"/>
      <c r="AJ302" s="350"/>
      <c r="AK302" s="351"/>
      <c r="AL302" s="350"/>
      <c r="AM302" s="351"/>
      <c r="AN302" s="350"/>
      <c r="AO302" s="351"/>
      <c r="AP302" s="350"/>
      <c r="AQ302" s="351"/>
      <c r="AR302" s="350"/>
      <c r="AS302" s="351"/>
      <c r="AT302" s="350"/>
      <c r="AU302" s="351"/>
      <c r="AV302" s="350"/>
      <c r="AW302" s="351"/>
      <c r="AX302" s="350"/>
      <c r="AY302" s="351"/>
      <c r="AZ302" s="350"/>
      <c r="BA302" s="351"/>
      <c r="BB302" s="350"/>
      <c r="BC302" s="351"/>
      <c r="BD302" s="350"/>
      <c r="BE302" s="351"/>
      <c r="BF302" s="350"/>
      <c r="BG302" s="351"/>
      <c r="BH302" s="350"/>
      <c r="BI302" s="351"/>
      <c r="BJ302" s="350"/>
      <c r="BK302" s="351"/>
      <c r="BL302" s="350"/>
      <c r="BM302" s="351"/>
      <c r="BN302" s="350"/>
      <c r="BO302" s="351"/>
      <c r="BP302" s="350"/>
      <c r="BQ302" s="351"/>
      <c r="BR302" s="369" t="s">
        <v>144</v>
      </c>
      <c r="BS302" s="370"/>
      <c r="BT302" s="112">
        <v>2</v>
      </c>
      <c r="BU302" s="282">
        <f>SUMIFS(H303:BQ303,$H$9:$BQ$9,BT302)</f>
        <v>0</v>
      </c>
      <c r="BV302" s="282">
        <f>SUMIFS(H304:BQ304,$H$9:$BQ$9,BT302)+SUMIFS(H306:BQ306,$H$9:$BQ$9,BT302)/$AR$2</f>
        <v>0</v>
      </c>
      <c r="BW302" s="348"/>
      <c r="BX302" s="116"/>
      <c r="BY302" s="110">
        <f>SUMIF(H305:BQ305,BX302,H303:BQ303)</f>
        <v>0</v>
      </c>
    </row>
    <row r="303" spans="1:82" s="103" customFormat="1" ht="12" customHeight="1">
      <c r="B303" s="407"/>
      <c r="C303" s="537"/>
      <c r="D303" s="540"/>
      <c r="E303" s="419"/>
      <c r="F303" s="419"/>
      <c r="G303" s="114" t="s">
        <v>147</v>
      </c>
      <c r="H303" s="369">
        <f>IF(H301&lt;H300,(24*60-(H300*60+I300)+(H301*60+I301)-H302)/60,((H301*60+I301)-(H300*60+I300)-H302)/60)</f>
        <v>0</v>
      </c>
      <c r="I303" s="370"/>
      <c r="J303" s="369">
        <f>IF(J301&lt;J300,(24*60-(J300*60+K300)+(J301*60+K301)-J302)/60,((J301*60+K301)-(J300*60+K300)-J302)/60)</f>
        <v>0</v>
      </c>
      <c r="K303" s="370"/>
      <c r="L303" s="369">
        <f>IF(L301&lt;L300,(24*60-(L300*60+M300)+(L301*60+M301)-L302)/60,((L301*60+M301)-(L300*60+M300)-L302)/60)</f>
        <v>0</v>
      </c>
      <c r="M303" s="370"/>
      <c r="N303" s="369">
        <f>IF(N301&lt;N300,(24*60-(N300*60+O300)+(N301*60+O301)-N302)/60,((N301*60+O301)-(N300*60+O300)-N302)/60)</f>
        <v>0</v>
      </c>
      <c r="O303" s="370"/>
      <c r="P303" s="369">
        <f>IF(P301&lt;P300,(24*60-(P300*60+Q300)+(P301*60+Q301)-P302)/60,((P301*60+Q301)-(P300*60+Q300)-P302)/60)</f>
        <v>0</v>
      </c>
      <c r="Q303" s="370"/>
      <c r="R303" s="369">
        <f>IF(R301&lt;R300,(24*60-(R300*60+S300)+(R301*60+S301)-R302)/60,((R301*60+S301)-(R300*60+S300)-R302)/60)</f>
        <v>0</v>
      </c>
      <c r="S303" s="370"/>
      <c r="T303" s="369">
        <f>IF(T301&lt;T300,(24*60-(T300*60+U300)+(T301*60+U301)-T302)/60,((T301*60+U301)-(T300*60+U300)-T302)/60)</f>
        <v>0</v>
      </c>
      <c r="U303" s="370"/>
      <c r="V303" s="369">
        <f>IF(V301&lt;V300,(24*60-(V300*60+W300)+(V301*60+W301)-V302)/60,((V301*60+W301)-(V300*60+W300)-V302)/60)</f>
        <v>0</v>
      </c>
      <c r="W303" s="370"/>
      <c r="X303" s="369">
        <f>IF(X301&lt;X300,(24*60-(X300*60+Y300)+(X301*60+Y301)-X302)/60,((X301*60+Y301)-(X300*60+Y300)-X302)/60)</f>
        <v>0</v>
      </c>
      <c r="Y303" s="370"/>
      <c r="Z303" s="369">
        <f>IF(Z301&lt;Z300,(24*60-(Z300*60+AA300)+(Z301*60+AA301)-Z302)/60,((Z301*60+AA301)-(Z300*60+AA300)-Z302)/60)</f>
        <v>0</v>
      </c>
      <c r="AA303" s="370"/>
      <c r="AB303" s="369">
        <f>IF(AB301&lt;AB300,(24*60-(AB300*60+AC300)+(AB301*60+AC301)-AB302)/60,((AB301*60+AC301)-(AB300*60+AC300)-AB302)/60)</f>
        <v>0</v>
      </c>
      <c r="AC303" s="370"/>
      <c r="AD303" s="369">
        <f>IF(AD301&lt;AD300,(24*60-(AD300*60+AE300)+(AD301*60+AE301)-AD302)/60,((AD301*60+AE301)-(AD300*60+AE300)-AD302)/60)</f>
        <v>0</v>
      </c>
      <c r="AE303" s="370"/>
      <c r="AF303" s="369">
        <f>IF(AF301&lt;AF300,(24*60-(AF300*60+AG300)+(AF301*60+AG301)-AF302)/60,((AF301*60+AG301)-(AF300*60+AG300)-AF302)/60)</f>
        <v>0</v>
      </c>
      <c r="AG303" s="370"/>
      <c r="AH303" s="369">
        <f>IF(AH301&lt;AH300,(24*60-(AH300*60+AI300)+(AH301*60+AI301)-AH302)/60,((AH301*60+AI301)-(AH300*60+AI300)-AH302)/60)</f>
        <v>0</v>
      </c>
      <c r="AI303" s="370"/>
      <c r="AJ303" s="369">
        <f>IF(AJ301&lt;AJ300,(24*60-(AJ300*60+AK300)+(AJ301*60+AK301)-AJ302)/60,((AJ301*60+AK301)-(AJ300*60+AK300)-AJ302)/60)</f>
        <v>0</v>
      </c>
      <c r="AK303" s="370"/>
      <c r="AL303" s="369">
        <f>IF(AL301&lt;AL300,(24*60-(AL300*60+AM300)+(AL301*60+AM301)-AL302)/60,((AL301*60+AM301)-(AL300*60+AM300)-AL302)/60)</f>
        <v>0</v>
      </c>
      <c r="AM303" s="370"/>
      <c r="AN303" s="369">
        <f>IF(AN301&lt;AN300,(24*60-(AN300*60+AO300)+(AN301*60+AO301)-AN302)/60,((AN301*60+AO301)-(AN300*60+AO300)-AN302)/60)</f>
        <v>0</v>
      </c>
      <c r="AO303" s="370"/>
      <c r="AP303" s="369">
        <f>IF(AP301&lt;AP300,(24*60-(AP300*60+AQ300)+(AP301*60+AQ301)-AP302)/60,((AP301*60+AQ301)-(AP300*60+AQ300)-AP302)/60)</f>
        <v>0</v>
      </c>
      <c r="AQ303" s="370"/>
      <c r="AR303" s="369">
        <f>IF(AR301&lt;AR300,(24*60-(AR300*60+AS300)+(AR301*60+AS301)-AR302)/60,((AR301*60+AS301)-(AR300*60+AS300)-AR302)/60)</f>
        <v>0</v>
      </c>
      <c r="AS303" s="370"/>
      <c r="AT303" s="369">
        <f>IF(AT301&lt;AT300,(24*60-(AT300*60+AU300)+(AT301*60+AU301)-AT302)/60,((AT301*60+AU301)-(AT300*60+AU300)-AT302)/60)</f>
        <v>0</v>
      </c>
      <c r="AU303" s="370"/>
      <c r="AV303" s="369">
        <f>IF(AV301&lt;AV300,(24*60-(AV300*60+AW300)+(AV301*60+AW301)-AV302)/60,((AV301*60+AW301)-(AV300*60+AW300)-AV302)/60)</f>
        <v>0</v>
      </c>
      <c r="AW303" s="370"/>
      <c r="AX303" s="369">
        <f>IF(AX301&lt;AX300,(24*60-(AX300*60+AY300)+(AX301*60+AY301)-AX302)/60,((AX301*60+AY301)-(AX300*60+AY300)-AX302)/60)</f>
        <v>0</v>
      </c>
      <c r="AY303" s="370"/>
      <c r="AZ303" s="369">
        <f>IF(AZ301&lt;AZ300,(24*60-(AZ300*60+BA300)+(AZ301*60+BA301)-AZ302)/60,((AZ301*60+BA301)-(AZ300*60+BA300)-AZ302)/60)</f>
        <v>0</v>
      </c>
      <c r="BA303" s="370"/>
      <c r="BB303" s="369">
        <f>IF(BB301&lt;BB300,(24*60-(BB300*60+BC300)+(BB301*60+BC301)-BB302)/60,((BB301*60+BC301)-(BB300*60+BC300)-BB302)/60)</f>
        <v>0</v>
      </c>
      <c r="BC303" s="370"/>
      <c r="BD303" s="369">
        <f>IF(BD301&lt;BD300,(24*60-(BD300*60+BE300)+(BD301*60+BE301)-BD302)/60,((BD301*60+BE301)-(BD300*60+BE300)-BD302)/60)</f>
        <v>0</v>
      </c>
      <c r="BE303" s="370"/>
      <c r="BF303" s="369">
        <f>IF(BF301&lt;BF300,(24*60-(BF300*60+BG300)+(BF301*60+BG301)-BF302)/60,((BF301*60+BG301)-(BF300*60+BG300)-BF302)/60)</f>
        <v>0</v>
      </c>
      <c r="BG303" s="370"/>
      <c r="BH303" s="369">
        <f>IF(BH301&lt;BH300,(24*60-(BH300*60+BI300)+(BH301*60+BI301)-BH302)/60,((BH301*60+BI301)-(BH300*60+BI300)-BH302)/60)</f>
        <v>0</v>
      </c>
      <c r="BI303" s="370"/>
      <c r="BJ303" s="369">
        <f>IF(BJ301&lt;BJ300,(24*60-(BJ300*60+BK300)+(BJ301*60+BK301)-BJ302)/60,((BJ301*60+BK301)-(BJ300*60+BK300)-BJ302)/60)</f>
        <v>0</v>
      </c>
      <c r="BK303" s="370"/>
      <c r="BL303" s="369">
        <f>IF(BL301&lt;BL300,(24*60-(BL300*60+BM300)+(BL301*60+BM301)-BL302)/60,((BL301*60+BM301)-(BL300*60+BM300)-BL302)/60)</f>
        <v>0</v>
      </c>
      <c r="BM303" s="370"/>
      <c r="BN303" s="369">
        <f>IF(BN301&lt;BN300,(24*60-(BN300*60+BO300)+(BN301*60+BO301)-BN302)/60,((BN301*60+BO301)-(BN300*60+BO300)-BN302)/60)</f>
        <v>0</v>
      </c>
      <c r="BO303" s="370"/>
      <c r="BP303" s="369">
        <f>IF(BP301&lt;BP300,(24*60-(BP300*60+BQ300)+(BP301*60+BQ301)-BP302)/60,((BP301*60+BQ301)-(BP300*60+BQ300)-BP302)/60)</f>
        <v>0</v>
      </c>
      <c r="BQ303" s="370"/>
      <c r="BR303" s="380">
        <f>SUM(H304:BQ304)+SUM(H306:BP306)/$AR$2</f>
        <v>0</v>
      </c>
      <c r="BS303" s="380"/>
      <c r="BT303" s="112">
        <v>3</v>
      </c>
      <c r="BU303" s="282">
        <f>SUMIFS(H303:BQ303,$H$9:$BQ$9,BT303)</f>
        <v>0</v>
      </c>
      <c r="BV303" s="282">
        <f>SUMIFS(H304:BQ304,$H$9:$BQ$9,BT303)+SUMIFS(H306:BQ306,$H$9:$BQ$9,BT303)/$AR$2</f>
        <v>0</v>
      </c>
      <c r="BW303" s="349"/>
      <c r="BX303" s="116"/>
      <c r="BY303" s="110">
        <f>SUMIF(H305:BQ305,BX303,H303:BQ303)</f>
        <v>0</v>
      </c>
    </row>
    <row r="304" spans="1:82" s="103" customFormat="1" ht="12" customHeight="1">
      <c r="B304" s="407"/>
      <c r="C304" s="537"/>
      <c r="D304" s="540"/>
      <c r="E304" s="419"/>
      <c r="F304" s="419"/>
      <c r="G304" s="114" t="s">
        <v>148</v>
      </c>
      <c r="H304" s="373"/>
      <c r="I304" s="374"/>
      <c r="J304" s="373"/>
      <c r="K304" s="374"/>
      <c r="L304" s="373"/>
      <c r="M304" s="374"/>
      <c r="N304" s="373"/>
      <c r="O304" s="374"/>
      <c r="P304" s="373"/>
      <c r="Q304" s="374"/>
      <c r="R304" s="373"/>
      <c r="S304" s="374"/>
      <c r="T304" s="373"/>
      <c r="U304" s="374"/>
      <c r="V304" s="373"/>
      <c r="W304" s="374"/>
      <c r="X304" s="373"/>
      <c r="Y304" s="374"/>
      <c r="Z304" s="373"/>
      <c r="AA304" s="374"/>
      <c r="AB304" s="373"/>
      <c r="AC304" s="374"/>
      <c r="AD304" s="373"/>
      <c r="AE304" s="374"/>
      <c r="AF304" s="373"/>
      <c r="AG304" s="374"/>
      <c r="AH304" s="373"/>
      <c r="AI304" s="374"/>
      <c r="AJ304" s="373"/>
      <c r="AK304" s="374"/>
      <c r="AL304" s="373"/>
      <c r="AM304" s="374"/>
      <c r="AN304" s="373"/>
      <c r="AO304" s="374"/>
      <c r="AP304" s="373"/>
      <c r="AQ304" s="374"/>
      <c r="AR304" s="373"/>
      <c r="AS304" s="374"/>
      <c r="AT304" s="373"/>
      <c r="AU304" s="374"/>
      <c r="AV304" s="373"/>
      <c r="AW304" s="374"/>
      <c r="AX304" s="373"/>
      <c r="AY304" s="374"/>
      <c r="AZ304" s="373"/>
      <c r="BA304" s="374"/>
      <c r="BB304" s="373"/>
      <c r="BC304" s="374"/>
      <c r="BD304" s="373"/>
      <c r="BE304" s="374"/>
      <c r="BF304" s="373"/>
      <c r="BG304" s="374"/>
      <c r="BH304" s="373"/>
      <c r="BI304" s="374"/>
      <c r="BJ304" s="373"/>
      <c r="BK304" s="374"/>
      <c r="BL304" s="373"/>
      <c r="BM304" s="374"/>
      <c r="BN304" s="373"/>
      <c r="BO304" s="374"/>
      <c r="BP304" s="373"/>
      <c r="BQ304" s="374"/>
      <c r="BR304" s="380" t="s">
        <v>132</v>
      </c>
      <c r="BS304" s="380"/>
      <c r="BT304" s="112">
        <v>4</v>
      </c>
      <c r="BU304" s="282">
        <f>SUMIFS(H303:BQ303,$H$9:$BQ$9,BT304)</f>
        <v>0</v>
      </c>
      <c r="BV304" s="282">
        <f>SUMIFS(H304:BQ304,$H$9:$BQ$9,BT304)+SUMIFS(H306:BQ306,$H$9:$BQ$9,BT304)/$AR$2</f>
        <v>0</v>
      </c>
      <c r="BW304" s="115" t="s">
        <v>149</v>
      </c>
      <c r="BX304" s="111"/>
      <c r="BY304" s="110">
        <f>SUMIF(H305:BQ305,BX304,H303:BQ303)</f>
        <v>0</v>
      </c>
    </row>
    <row r="305" spans="1:82" s="103" customFormat="1" ht="12" customHeight="1">
      <c r="B305" s="407"/>
      <c r="C305" s="537"/>
      <c r="D305" s="540"/>
      <c r="E305" s="419"/>
      <c r="F305" s="419"/>
      <c r="G305" s="114" t="s">
        <v>150</v>
      </c>
      <c r="H305" s="350"/>
      <c r="I305" s="351"/>
      <c r="J305" s="350"/>
      <c r="K305" s="351"/>
      <c r="L305" s="350"/>
      <c r="M305" s="351"/>
      <c r="N305" s="350"/>
      <c r="O305" s="351"/>
      <c r="P305" s="350"/>
      <c r="Q305" s="351"/>
      <c r="R305" s="350"/>
      <c r="S305" s="351"/>
      <c r="T305" s="350"/>
      <c r="U305" s="351"/>
      <c r="V305" s="350"/>
      <c r="W305" s="351"/>
      <c r="X305" s="350"/>
      <c r="Y305" s="351"/>
      <c r="Z305" s="350"/>
      <c r="AA305" s="351"/>
      <c r="AB305" s="350"/>
      <c r="AC305" s="351"/>
      <c r="AD305" s="350"/>
      <c r="AE305" s="351"/>
      <c r="AF305" s="350"/>
      <c r="AG305" s="351"/>
      <c r="AH305" s="350"/>
      <c r="AI305" s="351"/>
      <c r="AJ305" s="350"/>
      <c r="AK305" s="351"/>
      <c r="AL305" s="350"/>
      <c r="AM305" s="351"/>
      <c r="AN305" s="350"/>
      <c r="AO305" s="351"/>
      <c r="AP305" s="350"/>
      <c r="AQ305" s="351"/>
      <c r="AR305" s="350"/>
      <c r="AS305" s="351"/>
      <c r="AT305" s="350"/>
      <c r="AU305" s="351"/>
      <c r="AV305" s="350"/>
      <c r="AW305" s="351"/>
      <c r="AX305" s="350"/>
      <c r="AY305" s="351"/>
      <c r="AZ305" s="350"/>
      <c r="BA305" s="351"/>
      <c r="BB305" s="350"/>
      <c r="BC305" s="351"/>
      <c r="BD305" s="350"/>
      <c r="BE305" s="351"/>
      <c r="BF305" s="350"/>
      <c r="BG305" s="351"/>
      <c r="BH305" s="350"/>
      <c r="BI305" s="351"/>
      <c r="BJ305" s="350"/>
      <c r="BK305" s="351"/>
      <c r="BL305" s="350"/>
      <c r="BM305" s="351"/>
      <c r="BN305" s="350"/>
      <c r="BO305" s="351"/>
      <c r="BP305" s="350"/>
      <c r="BQ305" s="351"/>
      <c r="BR305" s="113" t="s">
        <v>151</v>
      </c>
      <c r="BS305" s="282">
        <f>SUMIF($H$5:$BQ$5,1,H303:BQ303)-SUMIFS(H303:BQ303,$H$4:$BQ$4,1,$H$5:$BQ$5,1)</f>
        <v>0</v>
      </c>
      <c r="BT305" s="112">
        <v>5</v>
      </c>
      <c r="BU305" s="282">
        <f>SUMIFS(H303:BQ303,$H$9:$BQ$9,BT305)</f>
        <v>0</v>
      </c>
      <c r="BV305" s="282">
        <f>SUMIFS(H304:BQ304,$H$9:$BQ$9,BT305)+SUMIFS(H306:BQ306,$H$9:$BQ$9,BT305)/$AR$2</f>
        <v>0</v>
      </c>
      <c r="BW305" s="347">
        <f>BR303-SUMIFS(H303:BQ303,H305:BQ305,"&lt;&gt;"&amp;0)</f>
        <v>0</v>
      </c>
      <c r="BX305" s="111"/>
      <c r="BY305" s="110">
        <f>SUMIF(H305:BQ305,BX305,H303:BQ303)</f>
        <v>0</v>
      </c>
    </row>
    <row r="306" spans="1:82" s="103" customFormat="1" ht="12" customHeight="1" thickBot="1">
      <c r="A306" s="103">
        <f>B300</f>
        <v>0</v>
      </c>
      <c r="B306" s="408"/>
      <c r="C306" s="538"/>
      <c r="D306" s="541"/>
      <c r="E306" s="420"/>
      <c r="F306" s="420"/>
      <c r="G306" s="109" t="s">
        <v>152</v>
      </c>
      <c r="H306" s="378"/>
      <c r="I306" s="379"/>
      <c r="J306" s="378"/>
      <c r="K306" s="379"/>
      <c r="L306" s="378"/>
      <c r="M306" s="379"/>
      <c r="N306" s="378"/>
      <c r="O306" s="379"/>
      <c r="P306" s="378"/>
      <c r="Q306" s="379"/>
      <c r="R306" s="378"/>
      <c r="S306" s="379"/>
      <c r="T306" s="378"/>
      <c r="U306" s="379"/>
      <c r="V306" s="378"/>
      <c r="W306" s="379"/>
      <c r="X306" s="378"/>
      <c r="Y306" s="379"/>
      <c r="Z306" s="378"/>
      <c r="AA306" s="379"/>
      <c r="AB306" s="378"/>
      <c r="AC306" s="379"/>
      <c r="AD306" s="378"/>
      <c r="AE306" s="379"/>
      <c r="AF306" s="378"/>
      <c r="AG306" s="379"/>
      <c r="AH306" s="378"/>
      <c r="AI306" s="379"/>
      <c r="AJ306" s="378"/>
      <c r="AK306" s="379"/>
      <c r="AL306" s="378"/>
      <c r="AM306" s="379"/>
      <c r="AN306" s="378"/>
      <c r="AO306" s="379"/>
      <c r="AP306" s="378"/>
      <c r="AQ306" s="379"/>
      <c r="AR306" s="378"/>
      <c r="AS306" s="379"/>
      <c r="AT306" s="378"/>
      <c r="AU306" s="379"/>
      <c r="AV306" s="378"/>
      <c r="AW306" s="379"/>
      <c r="AX306" s="378"/>
      <c r="AY306" s="379"/>
      <c r="AZ306" s="378"/>
      <c r="BA306" s="379"/>
      <c r="BB306" s="378"/>
      <c r="BC306" s="379"/>
      <c r="BD306" s="378"/>
      <c r="BE306" s="379"/>
      <c r="BF306" s="378"/>
      <c r="BG306" s="379"/>
      <c r="BH306" s="378"/>
      <c r="BI306" s="379"/>
      <c r="BJ306" s="378"/>
      <c r="BK306" s="379"/>
      <c r="BL306" s="378"/>
      <c r="BM306" s="379"/>
      <c r="BN306" s="378"/>
      <c r="BO306" s="379"/>
      <c r="BP306" s="378"/>
      <c r="BQ306" s="379"/>
      <c r="BR306" s="108" t="s">
        <v>82</v>
      </c>
      <c r="BS306" s="106">
        <f>SUMIF($H$4:$BP$4,1,H303:BQ303)</f>
        <v>0</v>
      </c>
      <c r="BT306" s="107">
        <v>6</v>
      </c>
      <c r="BU306" s="106">
        <f>SUMIFS(H303:BQ303,$H$9:$BQ$9,BT306)</f>
        <v>0</v>
      </c>
      <c r="BV306" s="106">
        <f>SUMIFS(H303:BQ303,$H$9:$BQ$9,BT306)+SUMIFS(H304:BQ304,$H$9:$BQ$9,BT306)</f>
        <v>0</v>
      </c>
      <c r="BW306" s="377"/>
      <c r="BX306" s="105"/>
      <c r="BY306" s="104">
        <f>SUMIF(H305:BQ305,BX306,H303:BQ303)</f>
        <v>0</v>
      </c>
    </row>
    <row r="307" spans="1:82" s="103" customFormat="1" ht="12" customHeight="1">
      <c r="A307" s="103">
        <f>B307</f>
        <v>0</v>
      </c>
      <c r="B307" s="406"/>
      <c r="C307" s="536"/>
      <c r="D307" s="539"/>
      <c r="E307" s="418"/>
      <c r="F307" s="418" t="str">
        <f>IFERROR(VLOOKUP(E307,$CN$3:$CP$15,2,FALSE),"")</f>
        <v/>
      </c>
      <c r="G307" s="122" t="s">
        <v>131</v>
      </c>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367" t="s">
        <v>132</v>
      </c>
      <c r="BS307" s="368"/>
      <c r="BT307" s="120" t="s">
        <v>117</v>
      </c>
      <c r="BU307" s="120" t="s">
        <v>133</v>
      </c>
      <c r="BV307" s="120" t="s">
        <v>134</v>
      </c>
      <c r="BW307" s="118" t="s">
        <v>135</v>
      </c>
      <c r="BX307" s="119" t="s">
        <v>136</v>
      </c>
      <c r="BY307" s="118" t="s">
        <v>132</v>
      </c>
      <c r="CB307" s="101"/>
      <c r="CC307" s="101"/>
      <c r="CD307" s="101"/>
    </row>
    <row r="308" spans="1:82" s="103" customFormat="1" ht="12" customHeight="1">
      <c r="B308" s="407"/>
      <c r="C308" s="537"/>
      <c r="D308" s="540"/>
      <c r="E308" s="419"/>
      <c r="F308" s="419"/>
      <c r="G308" s="114" t="s">
        <v>140</v>
      </c>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c r="AE308" s="117"/>
      <c r="AF308" s="117"/>
      <c r="AG308" s="117"/>
      <c r="AH308" s="117"/>
      <c r="AI308" s="117"/>
      <c r="AJ308" s="117"/>
      <c r="AK308" s="117"/>
      <c r="AL308" s="117"/>
      <c r="AM308" s="117"/>
      <c r="AN308" s="117"/>
      <c r="AO308" s="117"/>
      <c r="AP308" s="117"/>
      <c r="AQ308" s="117"/>
      <c r="AR308" s="117"/>
      <c r="AS308" s="117"/>
      <c r="AT308" s="117"/>
      <c r="AU308" s="117"/>
      <c r="AV308" s="117"/>
      <c r="AW308" s="117"/>
      <c r="AX308" s="117"/>
      <c r="AY308" s="117"/>
      <c r="AZ308" s="117"/>
      <c r="BA308" s="117"/>
      <c r="BB308" s="117"/>
      <c r="BC308" s="117"/>
      <c r="BD308" s="117"/>
      <c r="BE308" s="117"/>
      <c r="BF308" s="117"/>
      <c r="BG308" s="117"/>
      <c r="BH308" s="117"/>
      <c r="BI308" s="117"/>
      <c r="BJ308" s="117"/>
      <c r="BK308" s="117"/>
      <c r="BL308" s="117"/>
      <c r="BM308" s="117"/>
      <c r="BN308" s="117"/>
      <c r="BO308" s="117"/>
      <c r="BP308" s="117"/>
      <c r="BQ308" s="117"/>
      <c r="BR308" s="369">
        <f>SUM(H310:BQ310)</f>
        <v>0</v>
      </c>
      <c r="BS308" s="370"/>
      <c r="BT308" s="112">
        <v>1</v>
      </c>
      <c r="BU308" s="282">
        <f>SUMIFS(H310:BQ310,$H$9:$BQ$9,BT308)</f>
        <v>0</v>
      </c>
      <c r="BV308" s="282">
        <f>SUMIFS(H311:BQ311,$H$9:$BQ$9,BT308)+SUMIFS(H313:BQ313,$H$9:$BQ$9,BT308)/$AR$2</f>
        <v>0</v>
      </c>
      <c r="BW308" s="347" t="str">
        <f>IFERROR((BR308-E307+((COUNTA(H312:BQ312)-COUNTIF(H312:BQ312,"R")-COUNT(H312:BQ312))*F307)),"")</f>
        <v/>
      </c>
      <c r="BX308" s="116"/>
      <c r="BY308" s="110">
        <f>SUMIF(H312:BQ312,BX308,H310:BQ310)</f>
        <v>0</v>
      </c>
    </row>
    <row r="309" spans="1:82" s="103" customFormat="1" ht="12" customHeight="1">
      <c r="B309" s="407"/>
      <c r="C309" s="537"/>
      <c r="D309" s="540"/>
      <c r="E309" s="419"/>
      <c r="F309" s="419"/>
      <c r="G309" s="114" t="s">
        <v>143</v>
      </c>
      <c r="H309" s="350"/>
      <c r="I309" s="351"/>
      <c r="J309" s="350"/>
      <c r="K309" s="351"/>
      <c r="L309" s="350"/>
      <c r="M309" s="351"/>
      <c r="N309" s="350"/>
      <c r="O309" s="351"/>
      <c r="P309" s="350"/>
      <c r="Q309" s="351"/>
      <c r="R309" s="350"/>
      <c r="S309" s="351"/>
      <c r="T309" s="350"/>
      <c r="U309" s="351"/>
      <c r="V309" s="350"/>
      <c r="W309" s="351"/>
      <c r="X309" s="350"/>
      <c r="Y309" s="351"/>
      <c r="Z309" s="350"/>
      <c r="AA309" s="351"/>
      <c r="AB309" s="350"/>
      <c r="AC309" s="351"/>
      <c r="AD309" s="350"/>
      <c r="AE309" s="351"/>
      <c r="AF309" s="350"/>
      <c r="AG309" s="351"/>
      <c r="AH309" s="350"/>
      <c r="AI309" s="351"/>
      <c r="AJ309" s="350"/>
      <c r="AK309" s="351"/>
      <c r="AL309" s="350"/>
      <c r="AM309" s="351"/>
      <c r="AN309" s="350"/>
      <c r="AO309" s="351"/>
      <c r="AP309" s="350"/>
      <c r="AQ309" s="351"/>
      <c r="AR309" s="350"/>
      <c r="AS309" s="351"/>
      <c r="AT309" s="350"/>
      <c r="AU309" s="351"/>
      <c r="AV309" s="350"/>
      <c r="AW309" s="351"/>
      <c r="AX309" s="350"/>
      <c r="AY309" s="351"/>
      <c r="AZ309" s="350"/>
      <c r="BA309" s="351"/>
      <c r="BB309" s="350"/>
      <c r="BC309" s="351"/>
      <c r="BD309" s="350"/>
      <c r="BE309" s="351"/>
      <c r="BF309" s="350"/>
      <c r="BG309" s="351"/>
      <c r="BH309" s="350"/>
      <c r="BI309" s="351"/>
      <c r="BJ309" s="350"/>
      <c r="BK309" s="351"/>
      <c r="BL309" s="350"/>
      <c r="BM309" s="351"/>
      <c r="BN309" s="350"/>
      <c r="BO309" s="351"/>
      <c r="BP309" s="350"/>
      <c r="BQ309" s="351"/>
      <c r="BR309" s="369" t="s">
        <v>144</v>
      </c>
      <c r="BS309" s="370"/>
      <c r="BT309" s="112">
        <v>2</v>
      </c>
      <c r="BU309" s="282">
        <f>SUMIFS(H310:BQ310,$H$9:$BQ$9,BT309)</f>
        <v>0</v>
      </c>
      <c r="BV309" s="282">
        <f>SUMIFS(H311:BQ311,$H$9:$BQ$9,BT309)+SUMIFS(H313:BQ313,$H$9:$BQ$9,BT309)/$AR$2</f>
        <v>0</v>
      </c>
      <c r="BW309" s="348"/>
      <c r="BX309" s="116"/>
      <c r="BY309" s="110">
        <f>SUMIF(H312:BQ312,BX309,H310:BQ310)</f>
        <v>0</v>
      </c>
    </row>
    <row r="310" spans="1:82" s="103" customFormat="1" ht="12" customHeight="1">
      <c r="B310" s="407"/>
      <c r="C310" s="537"/>
      <c r="D310" s="540"/>
      <c r="E310" s="419"/>
      <c r="F310" s="419"/>
      <c r="G310" s="114" t="s">
        <v>147</v>
      </c>
      <c r="H310" s="369">
        <f>IF(H308&lt;H307,(24*60-(H307*60+I307)+(H308*60+I308)-H309)/60,((H308*60+I308)-(H307*60+I307)-H309)/60)</f>
        <v>0</v>
      </c>
      <c r="I310" s="370"/>
      <c r="J310" s="369">
        <f>IF(J308&lt;J307,(24*60-(J307*60+K307)+(J308*60+K308)-J309)/60,((J308*60+K308)-(J307*60+K307)-J309)/60)</f>
        <v>0</v>
      </c>
      <c r="K310" s="370"/>
      <c r="L310" s="369">
        <f>IF(L308&lt;L307,(24*60-(L307*60+M307)+(L308*60+M308)-L309)/60,((L308*60+M308)-(L307*60+M307)-L309)/60)</f>
        <v>0</v>
      </c>
      <c r="M310" s="370"/>
      <c r="N310" s="369">
        <f>IF(N308&lt;N307,(24*60-(N307*60+O307)+(N308*60+O308)-N309)/60,((N308*60+O308)-(N307*60+O307)-N309)/60)</f>
        <v>0</v>
      </c>
      <c r="O310" s="370"/>
      <c r="P310" s="369">
        <f>IF(P308&lt;P307,(24*60-(P307*60+Q307)+(P308*60+Q308)-P309)/60,((P308*60+Q308)-(P307*60+Q307)-P309)/60)</f>
        <v>0</v>
      </c>
      <c r="Q310" s="370"/>
      <c r="R310" s="369">
        <f>IF(R308&lt;R307,(24*60-(R307*60+S307)+(R308*60+S308)-R309)/60,((R308*60+S308)-(R307*60+S307)-R309)/60)</f>
        <v>0</v>
      </c>
      <c r="S310" s="370"/>
      <c r="T310" s="369">
        <f>IF(T308&lt;T307,(24*60-(T307*60+U307)+(T308*60+U308)-T309)/60,((T308*60+U308)-(T307*60+U307)-T309)/60)</f>
        <v>0</v>
      </c>
      <c r="U310" s="370"/>
      <c r="V310" s="369">
        <f>IF(V308&lt;V307,(24*60-(V307*60+W307)+(V308*60+W308)-V309)/60,((V308*60+W308)-(V307*60+W307)-V309)/60)</f>
        <v>0</v>
      </c>
      <c r="W310" s="370"/>
      <c r="X310" s="369">
        <f>IF(X308&lt;X307,(24*60-(X307*60+Y307)+(X308*60+Y308)-X309)/60,((X308*60+Y308)-(X307*60+Y307)-X309)/60)</f>
        <v>0</v>
      </c>
      <c r="Y310" s="370"/>
      <c r="Z310" s="369">
        <f>IF(Z308&lt;Z307,(24*60-(Z307*60+AA307)+(Z308*60+AA308)-Z309)/60,((Z308*60+AA308)-(Z307*60+AA307)-Z309)/60)</f>
        <v>0</v>
      </c>
      <c r="AA310" s="370"/>
      <c r="AB310" s="369">
        <f>IF(AB308&lt;AB307,(24*60-(AB307*60+AC307)+(AB308*60+AC308)-AB309)/60,((AB308*60+AC308)-(AB307*60+AC307)-AB309)/60)</f>
        <v>0</v>
      </c>
      <c r="AC310" s="370"/>
      <c r="AD310" s="369">
        <f>IF(AD308&lt;AD307,(24*60-(AD307*60+AE307)+(AD308*60+AE308)-AD309)/60,((AD308*60+AE308)-(AD307*60+AE307)-AD309)/60)</f>
        <v>0</v>
      </c>
      <c r="AE310" s="370"/>
      <c r="AF310" s="369">
        <f>IF(AF308&lt;AF307,(24*60-(AF307*60+AG307)+(AF308*60+AG308)-AF309)/60,((AF308*60+AG308)-(AF307*60+AG307)-AF309)/60)</f>
        <v>0</v>
      </c>
      <c r="AG310" s="370"/>
      <c r="AH310" s="369">
        <f>IF(AH308&lt;AH307,(24*60-(AH307*60+AI307)+(AH308*60+AI308)-AH309)/60,((AH308*60+AI308)-(AH307*60+AI307)-AH309)/60)</f>
        <v>0</v>
      </c>
      <c r="AI310" s="370"/>
      <c r="AJ310" s="369">
        <f>IF(AJ308&lt;AJ307,(24*60-(AJ307*60+AK307)+(AJ308*60+AK308)-AJ309)/60,((AJ308*60+AK308)-(AJ307*60+AK307)-AJ309)/60)</f>
        <v>0</v>
      </c>
      <c r="AK310" s="370"/>
      <c r="AL310" s="369">
        <f>IF(AL308&lt;AL307,(24*60-(AL307*60+AM307)+(AL308*60+AM308)-AL309)/60,((AL308*60+AM308)-(AL307*60+AM307)-AL309)/60)</f>
        <v>0</v>
      </c>
      <c r="AM310" s="370"/>
      <c r="AN310" s="369">
        <f>IF(AN308&lt;AN307,(24*60-(AN307*60+AO307)+(AN308*60+AO308)-AN309)/60,((AN308*60+AO308)-(AN307*60+AO307)-AN309)/60)</f>
        <v>0</v>
      </c>
      <c r="AO310" s="370"/>
      <c r="AP310" s="369">
        <f>IF(AP308&lt;AP307,(24*60-(AP307*60+AQ307)+(AP308*60+AQ308)-AP309)/60,((AP308*60+AQ308)-(AP307*60+AQ307)-AP309)/60)</f>
        <v>0</v>
      </c>
      <c r="AQ310" s="370"/>
      <c r="AR310" s="369">
        <f>IF(AR308&lt;AR307,(24*60-(AR307*60+AS307)+(AR308*60+AS308)-AR309)/60,((AR308*60+AS308)-(AR307*60+AS307)-AR309)/60)</f>
        <v>0</v>
      </c>
      <c r="AS310" s="370"/>
      <c r="AT310" s="369">
        <f>IF(AT308&lt;AT307,(24*60-(AT307*60+AU307)+(AT308*60+AU308)-AT309)/60,((AT308*60+AU308)-(AT307*60+AU307)-AT309)/60)</f>
        <v>0</v>
      </c>
      <c r="AU310" s="370"/>
      <c r="AV310" s="369">
        <f>IF(AV308&lt;AV307,(24*60-(AV307*60+AW307)+(AV308*60+AW308)-AV309)/60,((AV308*60+AW308)-(AV307*60+AW307)-AV309)/60)</f>
        <v>0</v>
      </c>
      <c r="AW310" s="370"/>
      <c r="AX310" s="369">
        <f>IF(AX308&lt;AX307,(24*60-(AX307*60+AY307)+(AX308*60+AY308)-AX309)/60,((AX308*60+AY308)-(AX307*60+AY307)-AX309)/60)</f>
        <v>0</v>
      </c>
      <c r="AY310" s="370"/>
      <c r="AZ310" s="369">
        <f>IF(AZ308&lt;AZ307,(24*60-(AZ307*60+BA307)+(AZ308*60+BA308)-AZ309)/60,((AZ308*60+BA308)-(AZ307*60+BA307)-AZ309)/60)</f>
        <v>0</v>
      </c>
      <c r="BA310" s="370"/>
      <c r="BB310" s="369">
        <f>IF(BB308&lt;BB307,(24*60-(BB307*60+BC307)+(BB308*60+BC308)-BB309)/60,((BB308*60+BC308)-(BB307*60+BC307)-BB309)/60)</f>
        <v>0</v>
      </c>
      <c r="BC310" s="370"/>
      <c r="BD310" s="369">
        <f>IF(BD308&lt;BD307,(24*60-(BD307*60+BE307)+(BD308*60+BE308)-BD309)/60,((BD308*60+BE308)-(BD307*60+BE307)-BD309)/60)</f>
        <v>0</v>
      </c>
      <c r="BE310" s="370"/>
      <c r="BF310" s="369">
        <f>IF(BF308&lt;BF307,(24*60-(BF307*60+BG307)+(BF308*60+BG308)-BF309)/60,((BF308*60+BG308)-(BF307*60+BG307)-BF309)/60)</f>
        <v>0</v>
      </c>
      <c r="BG310" s="370"/>
      <c r="BH310" s="369">
        <f>IF(BH308&lt;BH307,(24*60-(BH307*60+BI307)+(BH308*60+BI308)-BH309)/60,((BH308*60+BI308)-(BH307*60+BI307)-BH309)/60)</f>
        <v>0</v>
      </c>
      <c r="BI310" s="370"/>
      <c r="BJ310" s="369">
        <f>IF(BJ308&lt;BJ307,(24*60-(BJ307*60+BK307)+(BJ308*60+BK308)-BJ309)/60,((BJ308*60+BK308)-(BJ307*60+BK307)-BJ309)/60)</f>
        <v>0</v>
      </c>
      <c r="BK310" s="370"/>
      <c r="BL310" s="369">
        <f>IF(BL308&lt;BL307,(24*60-(BL307*60+BM307)+(BL308*60+BM308)-BL309)/60,((BL308*60+BM308)-(BL307*60+BM307)-BL309)/60)</f>
        <v>0</v>
      </c>
      <c r="BM310" s="370"/>
      <c r="BN310" s="369">
        <f>IF(BN308&lt;BN307,(24*60-(BN307*60+BO307)+(BN308*60+BO308)-BN309)/60,((BN308*60+BO308)-(BN307*60+BO307)-BN309)/60)</f>
        <v>0</v>
      </c>
      <c r="BO310" s="370"/>
      <c r="BP310" s="369">
        <f>IF(BP308&lt;BP307,(24*60-(BP307*60+BQ307)+(BP308*60+BQ308)-BP309)/60,((BP308*60+BQ308)-(BP307*60+BQ307)-BP309)/60)</f>
        <v>0</v>
      </c>
      <c r="BQ310" s="370"/>
      <c r="BR310" s="380">
        <f>SUM(H311:BQ311)+SUM(H313:BP313)/$AR$2</f>
        <v>0</v>
      </c>
      <c r="BS310" s="380"/>
      <c r="BT310" s="112">
        <v>3</v>
      </c>
      <c r="BU310" s="282">
        <f>SUMIFS(H310:BQ310,$H$9:$BQ$9,BT310)</f>
        <v>0</v>
      </c>
      <c r="BV310" s="282">
        <f>SUMIFS(H311:BQ311,$H$9:$BQ$9,BT310)+SUMIFS(H313:BQ313,$H$9:$BQ$9,BT310)/$AR$2</f>
        <v>0</v>
      </c>
      <c r="BW310" s="349"/>
      <c r="BX310" s="116"/>
      <c r="BY310" s="110">
        <f>SUMIF(H312:BQ312,BX310,H310:BQ310)</f>
        <v>0</v>
      </c>
    </row>
    <row r="311" spans="1:82" s="103" customFormat="1" ht="12" customHeight="1">
      <c r="B311" s="407"/>
      <c r="C311" s="537"/>
      <c r="D311" s="540"/>
      <c r="E311" s="419"/>
      <c r="F311" s="419"/>
      <c r="G311" s="114" t="s">
        <v>148</v>
      </c>
      <c r="H311" s="373"/>
      <c r="I311" s="374"/>
      <c r="J311" s="373"/>
      <c r="K311" s="374"/>
      <c r="L311" s="373"/>
      <c r="M311" s="374"/>
      <c r="N311" s="373"/>
      <c r="O311" s="374"/>
      <c r="P311" s="373"/>
      <c r="Q311" s="374"/>
      <c r="R311" s="373"/>
      <c r="S311" s="374"/>
      <c r="T311" s="373"/>
      <c r="U311" s="374"/>
      <c r="V311" s="373"/>
      <c r="W311" s="374"/>
      <c r="X311" s="373"/>
      <c r="Y311" s="374"/>
      <c r="Z311" s="373"/>
      <c r="AA311" s="374"/>
      <c r="AB311" s="373"/>
      <c r="AC311" s="374"/>
      <c r="AD311" s="373"/>
      <c r="AE311" s="374"/>
      <c r="AF311" s="373"/>
      <c r="AG311" s="374"/>
      <c r="AH311" s="373"/>
      <c r="AI311" s="374"/>
      <c r="AJ311" s="373"/>
      <c r="AK311" s="374"/>
      <c r="AL311" s="373"/>
      <c r="AM311" s="374"/>
      <c r="AN311" s="373"/>
      <c r="AO311" s="374"/>
      <c r="AP311" s="373"/>
      <c r="AQ311" s="374"/>
      <c r="AR311" s="373"/>
      <c r="AS311" s="374"/>
      <c r="AT311" s="373"/>
      <c r="AU311" s="374"/>
      <c r="AV311" s="373"/>
      <c r="AW311" s="374"/>
      <c r="AX311" s="373"/>
      <c r="AY311" s="374"/>
      <c r="AZ311" s="373"/>
      <c r="BA311" s="374"/>
      <c r="BB311" s="373"/>
      <c r="BC311" s="374"/>
      <c r="BD311" s="373"/>
      <c r="BE311" s="374"/>
      <c r="BF311" s="373"/>
      <c r="BG311" s="374"/>
      <c r="BH311" s="373"/>
      <c r="BI311" s="374"/>
      <c r="BJ311" s="373"/>
      <c r="BK311" s="374"/>
      <c r="BL311" s="373"/>
      <c r="BM311" s="374"/>
      <c r="BN311" s="373"/>
      <c r="BO311" s="374"/>
      <c r="BP311" s="373"/>
      <c r="BQ311" s="374"/>
      <c r="BR311" s="380" t="s">
        <v>132</v>
      </c>
      <c r="BS311" s="380"/>
      <c r="BT311" s="112">
        <v>4</v>
      </c>
      <c r="BU311" s="282">
        <f>SUMIFS(H310:BQ310,$H$9:$BQ$9,BT311)</f>
        <v>0</v>
      </c>
      <c r="BV311" s="282">
        <f>SUMIFS(H311:BQ311,$H$9:$BQ$9,BT311)+SUMIFS(H313:BQ313,$H$9:$BQ$9,BT311)/$AR$2</f>
        <v>0</v>
      </c>
      <c r="BW311" s="115" t="s">
        <v>149</v>
      </c>
      <c r="BX311" s="111"/>
      <c r="BY311" s="110">
        <f>SUMIF(H312:BQ312,BX311,H310:BQ310)</f>
        <v>0</v>
      </c>
    </row>
    <row r="312" spans="1:82" s="103" customFormat="1" ht="12" customHeight="1">
      <c r="B312" s="407"/>
      <c r="C312" s="537"/>
      <c r="D312" s="540"/>
      <c r="E312" s="419"/>
      <c r="F312" s="419"/>
      <c r="G312" s="114" t="s">
        <v>150</v>
      </c>
      <c r="H312" s="350"/>
      <c r="I312" s="351"/>
      <c r="J312" s="350"/>
      <c r="K312" s="351"/>
      <c r="L312" s="350"/>
      <c r="M312" s="351"/>
      <c r="N312" s="350"/>
      <c r="O312" s="351"/>
      <c r="P312" s="350"/>
      <c r="Q312" s="351"/>
      <c r="R312" s="350"/>
      <c r="S312" s="351"/>
      <c r="T312" s="350"/>
      <c r="U312" s="351"/>
      <c r="V312" s="350"/>
      <c r="W312" s="351"/>
      <c r="X312" s="350"/>
      <c r="Y312" s="351"/>
      <c r="Z312" s="350"/>
      <c r="AA312" s="351"/>
      <c r="AB312" s="350"/>
      <c r="AC312" s="351"/>
      <c r="AD312" s="350"/>
      <c r="AE312" s="351"/>
      <c r="AF312" s="350"/>
      <c r="AG312" s="351"/>
      <c r="AH312" s="350"/>
      <c r="AI312" s="351"/>
      <c r="AJ312" s="350"/>
      <c r="AK312" s="351"/>
      <c r="AL312" s="350"/>
      <c r="AM312" s="351"/>
      <c r="AN312" s="350"/>
      <c r="AO312" s="351"/>
      <c r="AP312" s="350"/>
      <c r="AQ312" s="351"/>
      <c r="AR312" s="350"/>
      <c r="AS312" s="351"/>
      <c r="AT312" s="350"/>
      <c r="AU312" s="351"/>
      <c r="AV312" s="350"/>
      <c r="AW312" s="351"/>
      <c r="AX312" s="350"/>
      <c r="AY312" s="351"/>
      <c r="AZ312" s="350"/>
      <c r="BA312" s="351"/>
      <c r="BB312" s="350"/>
      <c r="BC312" s="351"/>
      <c r="BD312" s="350"/>
      <c r="BE312" s="351"/>
      <c r="BF312" s="350"/>
      <c r="BG312" s="351"/>
      <c r="BH312" s="350"/>
      <c r="BI312" s="351"/>
      <c r="BJ312" s="350"/>
      <c r="BK312" s="351"/>
      <c r="BL312" s="350"/>
      <c r="BM312" s="351"/>
      <c r="BN312" s="350"/>
      <c r="BO312" s="351"/>
      <c r="BP312" s="350"/>
      <c r="BQ312" s="351"/>
      <c r="BR312" s="113" t="s">
        <v>151</v>
      </c>
      <c r="BS312" s="282">
        <f>SUMIF($H$5:$BQ$5,1,H310:BQ310)-SUMIFS(H310:BQ310,$H$4:$BQ$4,1,$H$5:$BQ$5,1)</f>
        <v>0</v>
      </c>
      <c r="BT312" s="112">
        <v>5</v>
      </c>
      <c r="BU312" s="282">
        <f>SUMIFS(H310:BQ310,$H$9:$BQ$9,BT312)</f>
        <v>0</v>
      </c>
      <c r="BV312" s="282">
        <f>SUMIFS(H311:BQ311,$H$9:$BQ$9,BT312)+SUMIFS(H313:BQ313,$H$9:$BQ$9,BT312)/$AR$2</f>
        <v>0</v>
      </c>
      <c r="BW312" s="347">
        <f>BR310-SUMIFS(H310:BQ310,H312:BQ312,"&lt;&gt;"&amp;0)</f>
        <v>0</v>
      </c>
      <c r="BX312" s="111"/>
      <c r="BY312" s="110">
        <f>SUMIF(H312:BQ312,BX312,H310:BQ310)</f>
        <v>0</v>
      </c>
    </row>
    <row r="313" spans="1:82" s="103" customFormat="1" ht="12" customHeight="1" thickBot="1">
      <c r="A313" s="103">
        <f>B307</f>
        <v>0</v>
      </c>
      <c r="B313" s="408"/>
      <c r="C313" s="538"/>
      <c r="D313" s="541"/>
      <c r="E313" s="420"/>
      <c r="F313" s="420"/>
      <c r="G313" s="109" t="s">
        <v>152</v>
      </c>
      <c r="H313" s="378"/>
      <c r="I313" s="379"/>
      <c r="J313" s="378"/>
      <c r="K313" s="379"/>
      <c r="L313" s="378"/>
      <c r="M313" s="379"/>
      <c r="N313" s="378"/>
      <c r="O313" s="379"/>
      <c r="P313" s="378"/>
      <c r="Q313" s="379"/>
      <c r="R313" s="378"/>
      <c r="S313" s="379"/>
      <c r="T313" s="378"/>
      <c r="U313" s="379"/>
      <c r="V313" s="378"/>
      <c r="W313" s="379"/>
      <c r="X313" s="378"/>
      <c r="Y313" s="379"/>
      <c r="Z313" s="378"/>
      <c r="AA313" s="379"/>
      <c r="AB313" s="378"/>
      <c r="AC313" s="379"/>
      <c r="AD313" s="378"/>
      <c r="AE313" s="379"/>
      <c r="AF313" s="378"/>
      <c r="AG313" s="379"/>
      <c r="AH313" s="378"/>
      <c r="AI313" s="379"/>
      <c r="AJ313" s="378"/>
      <c r="AK313" s="379"/>
      <c r="AL313" s="378"/>
      <c r="AM313" s="379"/>
      <c r="AN313" s="378"/>
      <c r="AO313" s="379"/>
      <c r="AP313" s="378"/>
      <c r="AQ313" s="379"/>
      <c r="AR313" s="378"/>
      <c r="AS313" s="379"/>
      <c r="AT313" s="378"/>
      <c r="AU313" s="379"/>
      <c r="AV313" s="378"/>
      <c r="AW313" s="379"/>
      <c r="AX313" s="378"/>
      <c r="AY313" s="379"/>
      <c r="AZ313" s="378"/>
      <c r="BA313" s="379"/>
      <c r="BB313" s="378"/>
      <c r="BC313" s="379"/>
      <c r="BD313" s="378"/>
      <c r="BE313" s="379"/>
      <c r="BF313" s="378"/>
      <c r="BG313" s="379"/>
      <c r="BH313" s="378"/>
      <c r="BI313" s="379"/>
      <c r="BJ313" s="378"/>
      <c r="BK313" s="379"/>
      <c r="BL313" s="378"/>
      <c r="BM313" s="379"/>
      <c r="BN313" s="378"/>
      <c r="BO313" s="379"/>
      <c r="BP313" s="378"/>
      <c r="BQ313" s="379"/>
      <c r="BR313" s="108" t="s">
        <v>82</v>
      </c>
      <c r="BS313" s="106">
        <f>SUMIF($H$4:$BP$4,1,H310:BQ310)</f>
        <v>0</v>
      </c>
      <c r="BT313" s="107">
        <v>6</v>
      </c>
      <c r="BU313" s="106">
        <f>SUMIFS(H310:BQ310,$H$9:$BQ$9,BT313)</f>
        <v>0</v>
      </c>
      <c r="BV313" s="106">
        <f>SUMIFS(H310:BQ310,$H$9:$BQ$9,BT313)+SUMIFS(H311:BQ311,$H$9:$BQ$9,BT313)</f>
        <v>0</v>
      </c>
      <c r="BW313" s="377"/>
      <c r="BX313" s="105"/>
      <c r="BY313" s="104">
        <f>SUMIF(H312:BQ312,BX313,H310:BQ310)</f>
        <v>0</v>
      </c>
    </row>
    <row r="314" spans="1:82" s="103" customFormat="1" ht="12" customHeight="1">
      <c r="A314" s="103">
        <f>B314</f>
        <v>0</v>
      </c>
      <c r="B314" s="406"/>
      <c r="C314" s="536"/>
      <c r="D314" s="539"/>
      <c r="E314" s="418"/>
      <c r="F314" s="418" t="str">
        <f>IFERROR(VLOOKUP(E314,$CN$3:$CP$15,2,FALSE),"")</f>
        <v/>
      </c>
      <c r="G314" s="122" t="s">
        <v>131</v>
      </c>
      <c r="H314" s="121"/>
      <c r="I314" s="121"/>
      <c r="J314" s="121"/>
      <c r="K314" s="121"/>
      <c r="L314" s="121"/>
      <c r="M314" s="121"/>
      <c r="N314" s="121"/>
      <c r="O314" s="121"/>
      <c r="P314" s="121"/>
      <c r="Q314" s="121"/>
      <c r="R314" s="121"/>
      <c r="S314" s="121"/>
      <c r="T314" s="121"/>
      <c r="U314" s="121"/>
      <c r="V314" s="121"/>
      <c r="W314" s="121"/>
      <c r="X314" s="121"/>
      <c r="Y314" s="121"/>
      <c r="Z314" s="121"/>
      <c r="AA314" s="121"/>
      <c r="AB314" s="121"/>
      <c r="AC314" s="121"/>
      <c r="AD314" s="121"/>
      <c r="AE314" s="121"/>
      <c r="AF314" s="121"/>
      <c r="AG314" s="121"/>
      <c r="AH314" s="121"/>
      <c r="AI314" s="121"/>
      <c r="AJ314" s="121"/>
      <c r="AK314" s="121"/>
      <c r="AL314" s="121"/>
      <c r="AM314" s="121"/>
      <c r="AN314" s="121"/>
      <c r="AO314" s="121"/>
      <c r="AP314" s="121"/>
      <c r="AQ314" s="121"/>
      <c r="AR314" s="121"/>
      <c r="AS314" s="121"/>
      <c r="AT314" s="121"/>
      <c r="AU314" s="121"/>
      <c r="AV314" s="121"/>
      <c r="AW314" s="121"/>
      <c r="AX314" s="121"/>
      <c r="AY314" s="121"/>
      <c r="AZ314" s="121"/>
      <c r="BA314" s="121"/>
      <c r="BB314" s="121"/>
      <c r="BC314" s="121"/>
      <c r="BD314" s="121"/>
      <c r="BE314" s="121"/>
      <c r="BF314" s="121"/>
      <c r="BG314" s="121"/>
      <c r="BH314" s="121"/>
      <c r="BI314" s="121"/>
      <c r="BJ314" s="121"/>
      <c r="BK314" s="121"/>
      <c r="BL314" s="121"/>
      <c r="BM314" s="121"/>
      <c r="BN314" s="121"/>
      <c r="BO314" s="121"/>
      <c r="BP314" s="121"/>
      <c r="BQ314" s="121"/>
      <c r="BR314" s="367" t="s">
        <v>132</v>
      </c>
      <c r="BS314" s="368"/>
      <c r="BT314" s="120" t="s">
        <v>117</v>
      </c>
      <c r="BU314" s="120" t="s">
        <v>133</v>
      </c>
      <c r="BV314" s="120" t="s">
        <v>134</v>
      </c>
      <c r="BW314" s="118" t="s">
        <v>135</v>
      </c>
      <c r="BX314" s="119" t="s">
        <v>136</v>
      </c>
      <c r="BY314" s="118" t="s">
        <v>132</v>
      </c>
      <c r="CB314" s="101"/>
      <c r="CC314" s="101"/>
      <c r="CD314" s="101"/>
    </row>
    <row r="315" spans="1:82" s="103" customFormat="1" ht="12" customHeight="1">
      <c r="B315" s="407"/>
      <c r="C315" s="537"/>
      <c r="D315" s="540"/>
      <c r="E315" s="419"/>
      <c r="F315" s="419"/>
      <c r="G315" s="114" t="s">
        <v>140</v>
      </c>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c r="AK315" s="117"/>
      <c r="AL315" s="117"/>
      <c r="AM315" s="117"/>
      <c r="AN315" s="117"/>
      <c r="AO315" s="117"/>
      <c r="AP315" s="117"/>
      <c r="AQ315" s="117"/>
      <c r="AR315" s="117"/>
      <c r="AS315" s="117"/>
      <c r="AT315" s="117"/>
      <c r="AU315" s="117"/>
      <c r="AV315" s="117"/>
      <c r="AW315" s="117"/>
      <c r="AX315" s="117"/>
      <c r="AY315" s="117"/>
      <c r="AZ315" s="117"/>
      <c r="BA315" s="117"/>
      <c r="BB315" s="117"/>
      <c r="BC315" s="117"/>
      <c r="BD315" s="117"/>
      <c r="BE315" s="117"/>
      <c r="BF315" s="117"/>
      <c r="BG315" s="117"/>
      <c r="BH315" s="117"/>
      <c r="BI315" s="117"/>
      <c r="BJ315" s="117"/>
      <c r="BK315" s="117"/>
      <c r="BL315" s="117"/>
      <c r="BM315" s="117"/>
      <c r="BN315" s="117"/>
      <c r="BO315" s="117"/>
      <c r="BP315" s="117"/>
      <c r="BQ315" s="117"/>
      <c r="BR315" s="369">
        <f>SUM(H317:BQ317)</f>
        <v>0</v>
      </c>
      <c r="BS315" s="370"/>
      <c r="BT315" s="112">
        <v>1</v>
      </c>
      <c r="BU315" s="282">
        <f>SUMIFS(H317:BQ317,$H$9:$BQ$9,BT315)</f>
        <v>0</v>
      </c>
      <c r="BV315" s="282">
        <f>SUMIFS(H318:BQ318,$H$9:$BQ$9,BT315)+SUMIFS(H320:BQ320,$H$9:$BQ$9,BT315)/$AR$2</f>
        <v>0</v>
      </c>
      <c r="BW315" s="347" t="str">
        <f>IFERROR((BR315-E314+((COUNTA(H319:BQ319)-COUNTIF(H319:BQ319,"R")-COUNT(H319:BQ319))*F314)),"")</f>
        <v/>
      </c>
      <c r="BX315" s="116"/>
      <c r="BY315" s="110">
        <f>SUMIF(H319:BQ319,BX315,H317:BQ317)</f>
        <v>0</v>
      </c>
    </row>
    <row r="316" spans="1:82" s="103" customFormat="1" ht="12" customHeight="1">
      <c r="B316" s="407"/>
      <c r="C316" s="537"/>
      <c r="D316" s="540"/>
      <c r="E316" s="419"/>
      <c r="F316" s="419"/>
      <c r="G316" s="114" t="s">
        <v>143</v>
      </c>
      <c r="H316" s="350"/>
      <c r="I316" s="351"/>
      <c r="J316" s="350"/>
      <c r="K316" s="351"/>
      <c r="L316" s="350"/>
      <c r="M316" s="351"/>
      <c r="N316" s="350"/>
      <c r="O316" s="351"/>
      <c r="P316" s="350"/>
      <c r="Q316" s="351"/>
      <c r="R316" s="350"/>
      <c r="S316" s="351"/>
      <c r="T316" s="350"/>
      <c r="U316" s="351"/>
      <c r="V316" s="350"/>
      <c r="W316" s="351"/>
      <c r="X316" s="350"/>
      <c r="Y316" s="351"/>
      <c r="Z316" s="350"/>
      <c r="AA316" s="351"/>
      <c r="AB316" s="350"/>
      <c r="AC316" s="351"/>
      <c r="AD316" s="350"/>
      <c r="AE316" s="351"/>
      <c r="AF316" s="350"/>
      <c r="AG316" s="351"/>
      <c r="AH316" s="350"/>
      <c r="AI316" s="351"/>
      <c r="AJ316" s="350"/>
      <c r="AK316" s="351"/>
      <c r="AL316" s="350"/>
      <c r="AM316" s="351"/>
      <c r="AN316" s="350"/>
      <c r="AO316" s="351"/>
      <c r="AP316" s="350"/>
      <c r="AQ316" s="351"/>
      <c r="AR316" s="350"/>
      <c r="AS316" s="351"/>
      <c r="AT316" s="350"/>
      <c r="AU316" s="351"/>
      <c r="AV316" s="350"/>
      <c r="AW316" s="351"/>
      <c r="AX316" s="350"/>
      <c r="AY316" s="351"/>
      <c r="AZ316" s="350"/>
      <c r="BA316" s="351"/>
      <c r="BB316" s="350"/>
      <c r="BC316" s="351"/>
      <c r="BD316" s="350"/>
      <c r="BE316" s="351"/>
      <c r="BF316" s="350"/>
      <c r="BG316" s="351"/>
      <c r="BH316" s="350"/>
      <c r="BI316" s="351"/>
      <c r="BJ316" s="350"/>
      <c r="BK316" s="351"/>
      <c r="BL316" s="350"/>
      <c r="BM316" s="351"/>
      <c r="BN316" s="350"/>
      <c r="BO316" s="351"/>
      <c r="BP316" s="350"/>
      <c r="BQ316" s="351"/>
      <c r="BR316" s="369" t="s">
        <v>144</v>
      </c>
      <c r="BS316" s="370"/>
      <c r="BT316" s="112">
        <v>2</v>
      </c>
      <c r="BU316" s="282">
        <f>SUMIFS(H317:BQ317,$H$9:$BQ$9,BT316)</f>
        <v>0</v>
      </c>
      <c r="BV316" s="282">
        <f>SUMIFS(H318:BQ318,$H$9:$BQ$9,BT316)+SUMIFS(H320:BQ320,$H$9:$BQ$9,BT316)/$AR$2</f>
        <v>0</v>
      </c>
      <c r="BW316" s="348"/>
      <c r="BX316" s="116"/>
      <c r="BY316" s="110">
        <f>SUMIF(H319:BQ319,BX316,H317:BQ317)</f>
        <v>0</v>
      </c>
    </row>
    <row r="317" spans="1:82" s="103" customFormat="1" ht="12" customHeight="1">
      <c r="B317" s="407"/>
      <c r="C317" s="537"/>
      <c r="D317" s="540"/>
      <c r="E317" s="419"/>
      <c r="F317" s="419"/>
      <c r="G317" s="114" t="s">
        <v>147</v>
      </c>
      <c r="H317" s="369">
        <f>IF(H315&lt;H314,(24*60-(H314*60+I314)+(H315*60+I315)-H316)/60,((H315*60+I315)-(H314*60+I314)-H316)/60)</f>
        <v>0</v>
      </c>
      <c r="I317" s="370"/>
      <c r="J317" s="369">
        <f>IF(J315&lt;J314,(24*60-(J314*60+K314)+(J315*60+K315)-J316)/60,((J315*60+K315)-(J314*60+K314)-J316)/60)</f>
        <v>0</v>
      </c>
      <c r="K317" s="370"/>
      <c r="L317" s="369">
        <f>IF(L315&lt;L314,(24*60-(L314*60+M314)+(L315*60+M315)-L316)/60,((L315*60+M315)-(L314*60+M314)-L316)/60)</f>
        <v>0</v>
      </c>
      <c r="M317" s="370"/>
      <c r="N317" s="369">
        <f>IF(N315&lt;N314,(24*60-(N314*60+O314)+(N315*60+O315)-N316)/60,((N315*60+O315)-(N314*60+O314)-N316)/60)</f>
        <v>0</v>
      </c>
      <c r="O317" s="370"/>
      <c r="P317" s="369">
        <f>IF(P315&lt;P314,(24*60-(P314*60+Q314)+(P315*60+Q315)-P316)/60,((P315*60+Q315)-(P314*60+Q314)-P316)/60)</f>
        <v>0</v>
      </c>
      <c r="Q317" s="370"/>
      <c r="R317" s="369">
        <f>IF(R315&lt;R314,(24*60-(R314*60+S314)+(R315*60+S315)-R316)/60,((R315*60+S315)-(R314*60+S314)-R316)/60)</f>
        <v>0</v>
      </c>
      <c r="S317" s="370"/>
      <c r="T317" s="369">
        <f>IF(T315&lt;T314,(24*60-(T314*60+U314)+(T315*60+U315)-T316)/60,((T315*60+U315)-(T314*60+U314)-T316)/60)</f>
        <v>0</v>
      </c>
      <c r="U317" s="370"/>
      <c r="V317" s="369">
        <f>IF(V315&lt;V314,(24*60-(V314*60+W314)+(V315*60+W315)-V316)/60,((V315*60+W315)-(V314*60+W314)-V316)/60)</f>
        <v>0</v>
      </c>
      <c r="W317" s="370"/>
      <c r="X317" s="369">
        <f>IF(X315&lt;X314,(24*60-(X314*60+Y314)+(X315*60+Y315)-X316)/60,((X315*60+Y315)-(X314*60+Y314)-X316)/60)</f>
        <v>0</v>
      </c>
      <c r="Y317" s="370"/>
      <c r="Z317" s="369">
        <f>IF(Z315&lt;Z314,(24*60-(Z314*60+AA314)+(Z315*60+AA315)-Z316)/60,((Z315*60+AA315)-(Z314*60+AA314)-Z316)/60)</f>
        <v>0</v>
      </c>
      <c r="AA317" s="370"/>
      <c r="AB317" s="369">
        <f>IF(AB315&lt;AB314,(24*60-(AB314*60+AC314)+(AB315*60+AC315)-AB316)/60,((AB315*60+AC315)-(AB314*60+AC314)-AB316)/60)</f>
        <v>0</v>
      </c>
      <c r="AC317" s="370"/>
      <c r="AD317" s="369">
        <f>IF(AD315&lt;AD314,(24*60-(AD314*60+AE314)+(AD315*60+AE315)-AD316)/60,((AD315*60+AE315)-(AD314*60+AE314)-AD316)/60)</f>
        <v>0</v>
      </c>
      <c r="AE317" s="370"/>
      <c r="AF317" s="369">
        <f>IF(AF315&lt;AF314,(24*60-(AF314*60+AG314)+(AF315*60+AG315)-AF316)/60,((AF315*60+AG315)-(AF314*60+AG314)-AF316)/60)</f>
        <v>0</v>
      </c>
      <c r="AG317" s="370"/>
      <c r="AH317" s="369">
        <f>IF(AH315&lt;AH314,(24*60-(AH314*60+AI314)+(AH315*60+AI315)-AH316)/60,((AH315*60+AI315)-(AH314*60+AI314)-AH316)/60)</f>
        <v>0</v>
      </c>
      <c r="AI317" s="370"/>
      <c r="AJ317" s="369">
        <f>IF(AJ315&lt;AJ314,(24*60-(AJ314*60+AK314)+(AJ315*60+AK315)-AJ316)/60,((AJ315*60+AK315)-(AJ314*60+AK314)-AJ316)/60)</f>
        <v>0</v>
      </c>
      <c r="AK317" s="370"/>
      <c r="AL317" s="369">
        <f>IF(AL315&lt;AL314,(24*60-(AL314*60+AM314)+(AL315*60+AM315)-AL316)/60,((AL315*60+AM315)-(AL314*60+AM314)-AL316)/60)</f>
        <v>0</v>
      </c>
      <c r="AM317" s="370"/>
      <c r="AN317" s="369">
        <f>IF(AN315&lt;AN314,(24*60-(AN314*60+AO314)+(AN315*60+AO315)-AN316)/60,((AN315*60+AO315)-(AN314*60+AO314)-AN316)/60)</f>
        <v>0</v>
      </c>
      <c r="AO317" s="370"/>
      <c r="AP317" s="369">
        <f>IF(AP315&lt;AP314,(24*60-(AP314*60+AQ314)+(AP315*60+AQ315)-AP316)/60,((AP315*60+AQ315)-(AP314*60+AQ314)-AP316)/60)</f>
        <v>0</v>
      </c>
      <c r="AQ317" s="370"/>
      <c r="AR317" s="369">
        <f>IF(AR315&lt;AR314,(24*60-(AR314*60+AS314)+(AR315*60+AS315)-AR316)/60,((AR315*60+AS315)-(AR314*60+AS314)-AR316)/60)</f>
        <v>0</v>
      </c>
      <c r="AS317" s="370"/>
      <c r="AT317" s="369">
        <f>IF(AT315&lt;AT314,(24*60-(AT314*60+AU314)+(AT315*60+AU315)-AT316)/60,((AT315*60+AU315)-(AT314*60+AU314)-AT316)/60)</f>
        <v>0</v>
      </c>
      <c r="AU317" s="370"/>
      <c r="AV317" s="369">
        <f>IF(AV315&lt;AV314,(24*60-(AV314*60+AW314)+(AV315*60+AW315)-AV316)/60,((AV315*60+AW315)-(AV314*60+AW314)-AV316)/60)</f>
        <v>0</v>
      </c>
      <c r="AW317" s="370"/>
      <c r="AX317" s="369">
        <f>IF(AX315&lt;AX314,(24*60-(AX314*60+AY314)+(AX315*60+AY315)-AX316)/60,((AX315*60+AY315)-(AX314*60+AY314)-AX316)/60)</f>
        <v>0</v>
      </c>
      <c r="AY317" s="370"/>
      <c r="AZ317" s="369">
        <f>IF(AZ315&lt;AZ314,(24*60-(AZ314*60+BA314)+(AZ315*60+BA315)-AZ316)/60,((AZ315*60+BA315)-(AZ314*60+BA314)-AZ316)/60)</f>
        <v>0</v>
      </c>
      <c r="BA317" s="370"/>
      <c r="BB317" s="369">
        <f>IF(BB315&lt;BB314,(24*60-(BB314*60+BC314)+(BB315*60+BC315)-BB316)/60,((BB315*60+BC315)-(BB314*60+BC314)-BB316)/60)</f>
        <v>0</v>
      </c>
      <c r="BC317" s="370"/>
      <c r="BD317" s="369">
        <f>IF(BD315&lt;BD314,(24*60-(BD314*60+BE314)+(BD315*60+BE315)-BD316)/60,((BD315*60+BE315)-(BD314*60+BE314)-BD316)/60)</f>
        <v>0</v>
      </c>
      <c r="BE317" s="370"/>
      <c r="BF317" s="369">
        <f>IF(BF315&lt;BF314,(24*60-(BF314*60+BG314)+(BF315*60+BG315)-BF316)/60,((BF315*60+BG315)-(BF314*60+BG314)-BF316)/60)</f>
        <v>0</v>
      </c>
      <c r="BG317" s="370"/>
      <c r="BH317" s="369">
        <f>IF(BH315&lt;BH314,(24*60-(BH314*60+BI314)+(BH315*60+BI315)-BH316)/60,((BH315*60+BI315)-(BH314*60+BI314)-BH316)/60)</f>
        <v>0</v>
      </c>
      <c r="BI317" s="370"/>
      <c r="BJ317" s="369">
        <f>IF(BJ315&lt;BJ314,(24*60-(BJ314*60+BK314)+(BJ315*60+BK315)-BJ316)/60,((BJ315*60+BK315)-(BJ314*60+BK314)-BJ316)/60)</f>
        <v>0</v>
      </c>
      <c r="BK317" s="370"/>
      <c r="BL317" s="369">
        <f>IF(BL315&lt;BL314,(24*60-(BL314*60+BM314)+(BL315*60+BM315)-BL316)/60,((BL315*60+BM315)-(BL314*60+BM314)-BL316)/60)</f>
        <v>0</v>
      </c>
      <c r="BM317" s="370"/>
      <c r="BN317" s="369">
        <f>IF(BN315&lt;BN314,(24*60-(BN314*60+BO314)+(BN315*60+BO315)-BN316)/60,((BN315*60+BO315)-(BN314*60+BO314)-BN316)/60)</f>
        <v>0</v>
      </c>
      <c r="BO317" s="370"/>
      <c r="BP317" s="369">
        <f>IF(BP315&lt;BP314,(24*60-(BP314*60+BQ314)+(BP315*60+BQ315)-BP316)/60,((BP315*60+BQ315)-(BP314*60+BQ314)-BP316)/60)</f>
        <v>0</v>
      </c>
      <c r="BQ317" s="370"/>
      <c r="BR317" s="380">
        <f>SUM(H318:BQ318)+SUM(H320:BP320)/$AR$2</f>
        <v>0</v>
      </c>
      <c r="BS317" s="380"/>
      <c r="BT317" s="112">
        <v>3</v>
      </c>
      <c r="BU317" s="282">
        <f>SUMIFS(H317:BQ317,$H$9:$BQ$9,BT317)</f>
        <v>0</v>
      </c>
      <c r="BV317" s="282">
        <f>SUMIFS(H318:BQ318,$H$9:$BQ$9,BT317)+SUMIFS(H320:BQ320,$H$9:$BQ$9,BT317)/$AR$2</f>
        <v>0</v>
      </c>
      <c r="BW317" s="349"/>
      <c r="BX317" s="116"/>
      <c r="BY317" s="110">
        <f>SUMIF(H319:BQ319,BX317,H317:BQ317)</f>
        <v>0</v>
      </c>
    </row>
    <row r="318" spans="1:82" s="103" customFormat="1" ht="12" customHeight="1">
      <c r="B318" s="407"/>
      <c r="C318" s="537"/>
      <c r="D318" s="540"/>
      <c r="E318" s="419"/>
      <c r="F318" s="419"/>
      <c r="G318" s="114" t="s">
        <v>148</v>
      </c>
      <c r="H318" s="373"/>
      <c r="I318" s="374"/>
      <c r="J318" s="373"/>
      <c r="K318" s="374"/>
      <c r="L318" s="373"/>
      <c r="M318" s="374"/>
      <c r="N318" s="373"/>
      <c r="O318" s="374"/>
      <c r="P318" s="373"/>
      <c r="Q318" s="374"/>
      <c r="R318" s="373"/>
      <c r="S318" s="374"/>
      <c r="T318" s="373"/>
      <c r="U318" s="374"/>
      <c r="V318" s="373"/>
      <c r="W318" s="374"/>
      <c r="X318" s="373"/>
      <c r="Y318" s="374"/>
      <c r="Z318" s="373"/>
      <c r="AA318" s="374"/>
      <c r="AB318" s="373"/>
      <c r="AC318" s="374"/>
      <c r="AD318" s="373"/>
      <c r="AE318" s="374"/>
      <c r="AF318" s="373"/>
      <c r="AG318" s="374"/>
      <c r="AH318" s="373"/>
      <c r="AI318" s="374"/>
      <c r="AJ318" s="373"/>
      <c r="AK318" s="374"/>
      <c r="AL318" s="373"/>
      <c r="AM318" s="374"/>
      <c r="AN318" s="373"/>
      <c r="AO318" s="374"/>
      <c r="AP318" s="373"/>
      <c r="AQ318" s="374"/>
      <c r="AR318" s="373"/>
      <c r="AS318" s="374"/>
      <c r="AT318" s="373"/>
      <c r="AU318" s="374"/>
      <c r="AV318" s="373"/>
      <c r="AW318" s="374"/>
      <c r="AX318" s="373"/>
      <c r="AY318" s="374"/>
      <c r="AZ318" s="373"/>
      <c r="BA318" s="374"/>
      <c r="BB318" s="373"/>
      <c r="BC318" s="374"/>
      <c r="BD318" s="373"/>
      <c r="BE318" s="374"/>
      <c r="BF318" s="373"/>
      <c r="BG318" s="374"/>
      <c r="BH318" s="373"/>
      <c r="BI318" s="374"/>
      <c r="BJ318" s="373"/>
      <c r="BK318" s="374"/>
      <c r="BL318" s="373"/>
      <c r="BM318" s="374"/>
      <c r="BN318" s="373"/>
      <c r="BO318" s="374"/>
      <c r="BP318" s="373"/>
      <c r="BQ318" s="374"/>
      <c r="BR318" s="380" t="s">
        <v>132</v>
      </c>
      <c r="BS318" s="380"/>
      <c r="BT318" s="112">
        <v>4</v>
      </c>
      <c r="BU318" s="282">
        <f>SUMIFS(H317:BQ317,$H$9:$BQ$9,BT318)</f>
        <v>0</v>
      </c>
      <c r="BV318" s="282">
        <f>SUMIFS(H318:BQ318,$H$9:$BQ$9,BT318)+SUMIFS(H320:BQ320,$H$9:$BQ$9,BT318)/$AR$2</f>
        <v>0</v>
      </c>
      <c r="BW318" s="115" t="s">
        <v>149</v>
      </c>
      <c r="BX318" s="111"/>
      <c r="BY318" s="110">
        <f>SUMIF(H319:BQ319,BX318,H317:BQ317)</f>
        <v>0</v>
      </c>
    </row>
    <row r="319" spans="1:82" s="103" customFormat="1" ht="12" customHeight="1">
      <c r="B319" s="407"/>
      <c r="C319" s="537"/>
      <c r="D319" s="540"/>
      <c r="E319" s="419"/>
      <c r="F319" s="419"/>
      <c r="G319" s="114" t="s">
        <v>150</v>
      </c>
      <c r="H319" s="350"/>
      <c r="I319" s="351"/>
      <c r="J319" s="350"/>
      <c r="K319" s="351"/>
      <c r="L319" s="350"/>
      <c r="M319" s="351"/>
      <c r="N319" s="350"/>
      <c r="O319" s="351"/>
      <c r="P319" s="350"/>
      <c r="Q319" s="351"/>
      <c r="R319" s="350"/>
      <c r="S319" s="351"/>
      <c r="T319" s="350"/>
      <c r="U319" s="351"/>
      <c r="V319" s="350"/>
      <c r="W319" s="351"/>
      <c r="X319" s="350"/>
      <c r="Y319" s="351"/>
      <c r="Z319" s="350"/>
      <c r="AA319" s="351"/>
      <c r="AB319" s="350"/>
      <c r="AC319" s="351"/>
      <c r="AD319" s="350"/>
      <c r="AE319" s="351"/>
      <c r="AF319" s="350"/>
      <c r="AG319" s="351"/>
      <c r="AH319" s="350"/>
      <c r="AI319" s="351"/>
      <c r="AJ319" s="350"/>
      <c r="AK319" s="351"/>
      <c r="AL319" s="350"/>
      <c r="AM319" s="351"/>
      <c r="AN319" s="350"/>
      <c r="AO319" s="351"/>
      <c r="AP319" s="350"/>
      <c r="AQ319" s="351"/>
      <c r="AR319" s="350"/>
      <c r="AS319" s="351"/>
      <c r="AT319" s="350"/>
      <c r="AU319" s="351"/>
      <c r="AV319" s="350"/>
      <c r="AW319" s="351"/>
      <c r="AX319" s="350"/>
      <c r="AY319" s="351"/>
      <c r="AZ319" s="350"/>
      <c r="BA319" s="351"/>
      <c r="BB319" s="350"/>
      <c r="BC319" s="351"/>
      <c r="BD319" s="350"/>
      <c r="BE319" s="351"/>
      <c r="BF319" s="350"/>
      <c r="BG319" s="351"/>
      <c r="BH319" s="350"/>
      <c r="BI319" s="351"/>
      <c r="BJ319" s="350"/>
      <c r="BK319" s="351"/>
      <c r="BL319" s="350"/>
      <c r="BM319" s="351"/>
      <c r="BN319" s="350"/>
      <c r="BO319" s="351"/>
      <c r="BP319" s="350"/>
      <c r="BQ319" s="351"/>
      <c r="BR319" s="113" t="s">
        <v>151</v>
      </c>
      <c r="BS319" s="282">
        <f>SUMIF($H$5:$BQ$5,1,H317:BQ317)-SUMIFS(H317:BQ317,$H$4:$BQ$4,1,$H$5:$BQ$5,1)</f>
        <v>0</v>
      </c>
      <c r="BT319" s="112">
        <v>5</v>
      </c>
      <c r="BU319" s="282">
        <f>SUMIFS(H317:BQ317,$H$9:$BQ$9,BT319)</f>
        <v>0</v>
      </c>
      <c r="BV319" s="282">
        <f>SUMIFS(H318:BQ318,$H$9:$BQ$9,BT319)+SUMIFS(H320:BQ320,$H$9:$BQ$9,BT319)/$AR$2</f>
        <v>0</v>
      </c>
      <c r="BW319" s="347">
        <f>BR317-SUMIFS(H317:BQ317,H319:BQ319,"&lt;&gt;"&amp;0)</f>
        <v>0</v>
      </c>
      <c r="BX319" s="111"/>
      <c r="BY319" s="110">
        <f>SUMIF(H319:BQ319,BX319,H317:BQ317)</f>
        <v>0</v>
      </c>
    </row>
    <row r="320" spans="1:82" s="103" customFormat="1" ht="12" customHeight="1" thickBot="1">
      <c r="A320" s="103">
        <f>B314</f>
        <v>0</v>
      </c>
      <c r="B320" s="408"/>
      <c r="C320" s="538"/>
      <c r="D320" s="541"/>
      <c r="E320" s="420"/>
      <c r="F320" s="420"/>
      <c r="G320" s="109" t="s">
        <v>152</v>
      </c>
      <c r="H320" s="378"/>
      <c r="I320" s="379"/>
      <c r="J320" s="378"/>
      <c r="K320" s="379"/>
      <c r="L320" s="378"/>
      <c r="M320" s="379"/>
      <c r="N320" s="378"/>
      <c r="O320" s="379"/>
      <c r="P320" s="378"/>
      <c r="Q320" s="379"/>
      <c r="R320" s="378"/>
      <c r="S320" s="379"/>
      <c r="T320" s="378"/>
      <c r="U320" s="379"/>
      <c r="V320" s="378"/>
      <c r="W320" s="379"/>
      <c r="X320" s="378"/>
      <c r="Y320" s="379"/>
      <c r="Z320" s="378"/>
      <c r="AA320" s="379"/>
      <c r="AB320" s="378"/>
      <c r="AC320" s="379"/>
      <c r="AD320" s="378"/>
      <c r="AE320" s="379"/>
      <c r="AF320" s="378"/>
      <c r="AG320" s="379"/>
      <c r="AH320" s="378"/>
      <c r="AI320" s="379"/>
      <c r="AJ320" s="378"/>
      <c r="AK320" s="379"/>
      <c r="AL320" s="378"/>
      <c r="AM320" s="379"/>
      <c r="AN320" s="378"/>
      <c r="AO320" s="379"/>
      <c r="AP320" s="378"/>
      <c r="AQ320" s="379"/>
      <c r="AR320" s="378"/>
      <c r="AS320" s="379"/>
      <c r="AT320" s="378"/>
      <c r="AU320" s="379"/>
      <c r="AV320" s="378"/>
      <c r="AW320" s="379"/>
      <c r="AX320" s="378"/>
      <c r="AY320" s="379"/>
      <c r="AZ320" s="378"/>
      <c r="BA320" s="379"/>
      <c r="BB320" s="378"/>
      <c r="BC320" s="379"/>
      <c r="BD320" s="378"/>
      <c r="BE320" s="379"/>
      <c r="BF320" s="378"/>
      <c r="BG320" s="379"/>
      <c r="BH320" s="378"/>
      <c r="BI320" s="379"/>
      <c r="BJ320" s="378"/>
      <c r="BK320" s="379"/>
      <c r="BL320" s="378"/>
      <c r="BM320" s="379"/>
      <c r="BN320" s="378"/>
      <c r="BO320" s="379"/>
      <c r="BP320" s="378"/>
      <c r="BQ320" s="379"/>
      <c r="BR320" s="108" t="s">
        <v>82</v>
      </c>
      <c r="BS320" s="106">
        <f>SUMIF($H$4:$BP$4,1,H317:BQ317)</f>
        <v>0</v>
      </c>
      <c r="BT320" s="107">
        <v>6</v>
      </c>
      <c r="BU320" s="106">
        <f>SUMIFS(H317:BQ317,$H$9:$BQ$9,BT320)</f>
        <v>0</v>
      </c>
      <c r="BV320" s="106">
        <f>SUMIFS(H317:BQ317,$H$9:$BQ$9,BT320)+SUMIFS(H318:BQ318,$H$9:$BQ$9,BT320)</f>
        <v>0</v>
      </c>
      <c r="BW320" s="377"/>
      <c r="BX320" s="105"/>
      <c r="BY320" s="104">
        <f>SUMIF(H319:BQ319,BX320,H317:BQ317)</f>
        <v>0</v>
      </c>
    </row>
    <row r="321" spans="1:82" s="103" customFormat="1" ht="12" customHeight="1">
      <c r="A321" s="103">
        <f>B321</f>
        <v>0</v>
      </c>
      <c r="B321" s="406"/>
      <c r="C321" s="536"/>
      <c r="D321" s="539"/>
      <c r="E321" s="418"/>
      <c r="F321" s="418" t="str">
        <f>IFERROR(VLOOKUP(E321,$CN$3:$CP$15,2,FALSE),"")</f>
        <v/>
      </c>
      <c r="G321" s="122" t="s">
        <v>131</v>
      </c>
      <c r="H321" s="121"/>
      <c r="I321" s="121"/>
      <c r="J321" s="121"/>
      <c r="K321" s="121"/>
      <c r="L321" s="121"/>
      <c r="M321" s="121"/>
      <c r="N321" s="121"/>
      <c r="O321" s="121"/>
      <c r="P321" s="121"/>
      <c r="Q321" s="121"/>
      <c r="R321" s="121"/>
      <c r="S321" s="121"/>
      <c r="T321" s="121"/>
      <c r="U321" s="121"/>
      <c r="V321" s="121"/>
      <c r="W321" s="121"/>
      <c r="X321" s="121"/>
      <c r="Y321" s="121"/>
      <c r="Z321" s="121"/>
      <c r="AA321" s="121"/>
      <c r="AB321" s="121"/>
      <c r="AC321" s="121"/>
      <c r="AD321" s="121"/>
      <c r="AE321" s="121"/>
      <c r="AF321" s="121"/>
      <c r="AG321" s="121"/>
      <c r="AH321" s="121"/>
      <c r="AI321" s="121"/>
      <c r="AJ321" s="121"/>
      <c r="AK321" s="121"/>
      <c r="AL321" s="121"/>
      <c r="AM321" s="121"/>
      <c r="AN321" s="121"/>
      <c r="AO321" s="121"/>
      <c r="AP321" s="121"/>
      <c r="AQ321" s="121"/>
      <c r="AR321" s="121"/>
      <c r="AS321" s="121"/>
      <c r="AT321" s="121"/>
      <c r="AU321" s="121"/>
      <c r="AV321" s="121"/>
      <c r="AW321" s="121"/>
      <c r="AX321" s="121"/>
      <c r="AY321" s="121"/>
      <c r="AZ321" s="121"/>
      <c r="BA321" s="121"/>
      <c r="BB321" s="121"/>
      <c r="BC321" s="121"/>
      <c r="BD321" s="121"/>
      <c r="BE321" s="121"/>
      <c r="BF321" s="121"/>
      <c r="BG321" s="121"/>
      <c r="BH321" s="121"/>
      <c r="BI321" s="121"/>
      <c r="BJ321" s="121"/>
      <c r="BK321" s="121"/>
      <c r="BL321" s="121"/>
      <c r="BM321" s="121"/>
      <c r="BN321" s="121"/>
      <c r="BO321" s="121"/>
      <c r="BP321" s="121"/>
      <c r="BQ321" s="121"/>
      <c r="BR321" s="367" t="s">
        <v>132</v>
      </c>
      <c r="BS321" s="368"/>
      <c r="BT321" s="120" t="s">
        <v>117</v>
      </c>
      <c r="BU321" s="120" t="s">
        <v>133</v>
      </c>
      <c r="BV321" s="120" t="s">
        <v>134</v>
      </c>
      <c r="BW321" s="118" t="s">
        <v>135</v>
      </c>
      <c r="BX321" s="119" t="s">
        <v>136</v>
      </c>
      <c r="BY321" s="118" t="s">
        <v>132</v>
      </c>
      <c r="CB321" s="101"/>
      <c r="CC321" s="101"/>
      <c r="CD321" s="101"/>
    </row>
    <row r="322" spans="1:82" s="103" customFormat="1" ht="12" customHeight="1">
      <c r="B322" s="407"/>
      <c r="C322" s="537"/>
      <c r="D322" s="540"/>
      <c r="E322" s="419"/>
      <c r="F322" s="419"/>
      <c r="G322" s="114" t="s">
        <v>140</v>
      </c>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c r="AE322" s="117"/>
      <c r="AF322" s="117"/>
      <c r="AG322" s="117"/>
      <c r="AH322" s="117"/>
      <c r="AI322" s="117"/>
      <c r="AJ322" s="117"/>
      <c r="AK322" s="117"/>
      <c r="AL322" s="117"/>
      <c r="AM322" s="117"/>
      <c r="AN322" s="117"/>
      <c r="AO322" s="117"/>
      <c r="AP322" s="117"/>
      <c r="AQ322" s="117"/>
      <c r="AR322" s="117"/>
      <c r="AS322" s="117"/>
      <c r="AT322" s="117"/>
      <c r="AU322" s="117"/>
      <c r="AV322" s="117"/>
      <c r="AW322" s="117"/>
      <c r="AX322" s="117"/>
      <c r="AY322" s="117"/>
      <c r="AZ322" s="117"/>
      <c r="BA322" s="117"/>
      <c r="BB322" s="117"/>
      <c r="BC322" s="117"/>
      <c r="BD322" s="117"/>
      <c r="BE322" s="117"/>
      <c r="BF322" s="117"/>
      <c r="BG322" s="117"/>
      <c r="BH322" s="117"/>
      <c r="BI322" s="117"/>
      <c r="BJ322" s="117"/>
      <c r="BK322" s="117"/>
      <c r="BL322" s="117"/>
      <c r="BM322" s="117"/>
      <c r="BN322" s="117"/>
      <c r="BO322" s="117"/>
      <c r="BP322" s="117"/>
      <c r="BQ322" s="117"/>
      <c r="BR322" s="369">
        <f>SUM(H324:BQ324)</f>
        <v>0</v>
      </c>
      <c r="BS322" s="370"/>
      <c r="BT322" s="112">
        <v>1</v>
      </c>
      <c r="BU322" s="282">
        <f>SUMIFS(H324:BQ324,$H$9:$BQ$9,BT322)</f>
        <v>0</v>
      </c>
      <c r="BV322" s="282">
        <f>SUMIFS(H325:BQ325,$H$9:$BQ$9,BT322)+SUMIFS(H327:BQ327,$H$9:$BQ$9,BT322)/$AR$2</f>
        <v>0</v>
      </c>
      <c r="BW322" s="347" t="str">
        <f>IFERROR((BR322-E321+((COUNTA(H326:BQ326)-COUNTIF(H326:BQ326,"R")-COUNT(H326:BQ326))*F321)),"")</f>
        <v/>
      </c>
      <c r="BX322" s="116"/>
      <c r="BY322" s="110">
        <f>SUMIF(H326:BQ326,BX322,H324:BQ324)</f>
        <v>0</v>
      </c>
    </row>
    <row r="323" spans="1:82" s="103" customFormat="1" ht="12" customHeight="1">
      <c r="B323" s="407"/>
      <c r="C323" s="537"/>
      <c r="D323" s="540"/>
      <c r="E323" s="419"/>
      <c r="F323" s="419"/>
      <c r="G323" s="114" t="s">
        <v>143</v>
      </c>
      <c r="H323" s="350"/>
      <c r="I323" s="351"/>
      <c r="J323" s="350"/>
      <c r="K323" s="351"/>
      <c r="L323" s="350"/>
      <c r="M323" s="351"/>
      <c r="N323" s="350"/>
      <c r="O323" s="351"/>
      <c r="P323" s="350"/>
      <c r="Q323" s="351"/>
      <c r="R323" s="350"/>
      <c r="S323" s="351"/>
      <c r="T323" s="350"/>
      <c r="U323" s="351"/>
      <c r="V323" s="350"/>
      <c r="W323" s="351"/>
      <c r="X323" s="350"/>
      <c r="Y323" s="351"/>
      <c r="Z323" s="350"/>
      <c r="AA323" s="351"/>
      <c r="AB323" s="350"/>
      <c r="AC323" s="351"/>
      <c r="AD323" s="350"/>
      <c r="AE323" s="351"/>
      <c r="AF323" s="350"/>
      <c r="AG323" s="351"/>
      <c r="AH323" s="350"/>
      <c r="AI323" s="351"/>
      <c r="AJ323" s="350"/>
      <c r="AK323" s="351"/>
      <c r="AL323" s="350"/>
      <c r="AM323" s="351"/>
      <c r="AN323" s="350"/>
      <c r="AO323" s="351"/>
      <c r="AP323" s="350"/>
      <c r="AQ323" s="351"/>
      <c r="AR323" s="350"/>
      <c r="AS323" s="351"/>
      <c r="AT323" s="350"/>
      <c r="AU323" s="351"/>
      <c r="AV323" s="350"/>
      <c r="AW323" s="351"/>
      <c r="AX323" s="350"/>
      <c r="AY323" s="351"/>
      <c r="AZ323" s="350"/>
      <c r="BA323" s="351"/>
      <c r="BB323" s="350"/>
      <c r="BC323" s="351"/>
      <c r="BD323" s="350"/>
      <c r="BE323" s="351"/>
      <c r="BF323" s="350"/>
      <c r="BG323" s="351"/>
      <c r="BH323" s="350"/>
      <c r="BI323" s="351"/>
      <c r="BJ323" s="350"/>
      <c r="BK323" s="351"/>
      <c r="BL323" s="350"/>
      <c r="BM323" s="351"/>
      <c r="BN323" s="350"/>
      <c r="BO323" s="351"/>
      <c r="BP323" s="350"/>
      <c r="BQ323" s="351"/>
      <c r="BR323" s="369" t="s">
        <v>144</v>
      </c>
      <c r="BS323" s="370"/>
      <c r="BT323" s="112">
        <v>2</v>
      </c>
      <c r="BU323" s="282">
        <f>SUMIFS(H324:BQ324,$H$9:$BQ$9,BT323)</f>
        <v>0</v>
      </c>
      <c r="BV323" s="282">
        <f>SUMIFS(H325:BQ325,$H$9:$BQ$9,BT323)+SUMIFS(H327:BQ327,$H$9:$BQ$9,BT323)/$AR$2</f>
        <v>0</v>
      </c>
      <c r="BW323" s="348"/>
      <c r="BX323" s="116"/>
      <c r="BY323" s="110">
        <f>SUMIF(H326:BQ326,BX323,H324:BQ324)</f>
        <v>0</v>
      </c>
    </row>
    <row r="324" spans="1:82" s="103" customFormat="1" ht="12" customHeight="1">
      <c r="B324" s="407"/>
      <c r="C324" s="537"/>
      <c r="D324" s="540"/>
      <c r="E324" s="419"/>
      <c r="F324" s="419"/>
      <c r="G324" s="114" t="s">
        <v>147</v>
      </c>
      <c r="H324" s="369">
        <f>IF(H322&lt;H321,(24*60-(H321*60+I321)+(H322*60+I322)-H323)/60,((H322*60+I322)-(H321*60+I321)-H323)/60)</f>
        <v>0</v>
      </c>
      <c r="I324" s="370"/>
      <c r="J324" s="369">
        <f>IF(J322&lt;J321,(24*60-(J321*60+K321)+(J322*60+K322)-J323)/60,((J322*60+K322)-(J321*60+K321)-J323)/60)</f>
        <v>0</v>
      </c>
      <c r="K324" s="370"/>
      <c r="L324" s="369">
        <f>IF(L322&lt;L321,(24*60-(L321*60+M321)+(L322*60+M322)-L323)/60,((L322*60+M322)-(L321*60+M321)-L323)/60)</f>
        <v>0</v>
      </c>
      <c r="M324" s="370"/>
      <c r="N324" s="369">
        <f>IF(N322&lt;N321,(24*60-(N321*60+O321)+(N322*60+O322)-N323)/60,((N322*60+O322)-(N321*60+O321)-N323)/60)</f>
        <v>0</v>
      </c>
      <c r="O324" s="370"/>
      <c r="P324" s="369">
        <f>IF(P322&lt;P321,(24*60-(P321*60+Q321)+(P322*60+Q322)-P323)/60,((P322*60+Q322)-(P321*60+Q321)-P323)/60)</f>
        <v>0</v>
      </c>
      <c r="Q324" s="370"/>
      <c r="R324" s="369">
        <f>IF(R322&lt;R321,(24*60-(R321*60+S321)+(R322*60+S322)-R323)/60,((R322*60+S322)-(R321*60+S321)-R323)/60)</f>
        <v>0</v>
      </c>
      <c r="S324" s="370"/>
      <c r="T324" s="369">
        <f>IF(T322&lt;T321,(24*60-(T321*60+U321)+(T322*60+U322)-T323)/60,((T322*60+U322)-(T321*60+U321)-T323)/60)</f>
        <v>0</v>
      </c>
      <c r="U324" s="370"/>
      <c r="V324" s="369">
        <f>IF(V322&lt;V321,(24*60-(V321*60+W321)+(V322*60+W322)-V323)/60,((V322*60+W322)-(V321*60+W321)-V323)/60)</f>
        <v>0</v>
      </c>
      <c r="W324" s="370"/>
      <c r="X324" s="369">
        <f>IF(X322&lt;X321,(24*60-(X321*60+Y321)+(X322*60+Y322)-X323)/60,((X322*60+Y322)-(X321*60+Y321)-X323)/60)</f>
        <v>0</v>
      </c>
      <c r="Y324" s="370"/>
      <c r="Z324" s="369">
        <f>IF(Z322&lt;Z321,(24*60-(Z321*60+AA321)+(Z322*60+AA322)-Z323)/60,((Z322*60+AA322)-(Z321*60+AA321)-Z323)/60)</f>
        <v>0</v>
      </c>
      <c r="AA324" s="370"/>
      <c r="AB324" s="369">
        <f>IF(AB322&lt;AB321,(24*60-(AB321*60+AC321)+(AB322*60+AC322)-AB323)/60,((AB322*60+AC322)-(AB321*60+AC321)-AB323)/60)</f>
        <v>0</v>
      </c>
      <c r="AC324" s="370"/>
      <c r="AD324" s="369">
        <f>IF(AD322&lt;AD321,(24*60-(AD321*60+AE321)+(AD322*60+AE322)-AD323)/60,((AD322*60+AE322)-(AD321*60+AE321)-AD323)/60)</f>
        <v>0</v>
      </c>
      <c r="AE324" s="370"/>
      <c r="AF324" s="369">
        <f>IF(AF322&lt;AF321,(24*60-(AF321*60+AG321)+(AF322*60+AG322)-AF323)/60,((AF322*60+AG322)-(AF321*60+AG321)-AF323)/60)</f>
        <v>0</v>
      </c>
      <c r="AG324" s="370"/>
      <c r="AH324" s="369">
        <f>IF(AH322&lt;AH321,(24*60-(AH321*60+AI321)+(AH322*60+AI322)-AH323)/60,((AH322*60+AI322)-(AH321*60+AI321)-AH323)/60)</f>
        <v>0</v>
      </c>
      <c r="AI324" s="370"/>
      <c r="AJ324" s="369">
        <f>IF(AJ322&lt;AJ321,(24*60-(AJ321*60+AK321)+(AJ322*60+AK322)-AJ323)/60,((AJ322*60+AK322)-(AJ321*60+AK321)-AJ323)/60)</f>
        <v>0</v>
      </c>
      <c r="AK324" s="370"/>
      <c r="AL324" s="369">
        <f>IF(AL322&lt;AL321,(24*60-(AL321*60+AM321)+(AL322*60+AM322)-AL323)/60,((AL322*60+AM322)-(AL321*60+AM321)-AL323)/60)</f>
        <v>0</v>
      </c>
      <c r="AM324" s="370"/>
      <c r="AN324" s="369">
        <f>IF(AN322&lt;AN321,(24*60-(AN321*60+AO321)+(AN322*60+AO322)-AN323)/60,((AN322*60+AO322)-(AN321*60+AO321)-AN323)/60)</f>
        <v>0</v>
      </c>
      <c r="AO324" s="370"/>
      <c r="AP324" s="369">
        <f>IF(AP322&lt;AP321,(24*60-(AP321*60+AQ321)+(AP322*60+AQ322)-AP323)/60,((AP322*60+AQ322)-(AP321*60+AQ321)-AP323)/60)</f>
        <v>0</v>
      </c>
      <c r="AQ324" s="370"/>
      <c r="AR324" s="369">
        <f>IF(AR322&lt;AR321,(24*60-(AR321*60+AS321)+(AR322*60+AS322)-AR323)/60,((AR322*60+AS322)-(AR321*60+AS321)-AR323)/60)</f>
        <v>0</v>
      </c>
      <c r="AS324" s="370"/>
      <c r="AT324" s="369">
        <f>IF(AT322&lt;AT321,(24*60-(AT321*60+AU321)+(AT322*60+AU322)-AT323)/60,((AT322*60+AU322)-(AT321*60+AU321)-AT323)/60)</f>
        <v>0</v>
      </c>
      <c r="AU324" s="370"/>
      <c r="AV324" s="369">
        <f>IF(AV322&lt;AV321,(24*60-(AV321*60+AW321)+(AV322*60+AW322)-AV323)/60,((AV322*60+AW322)-(AV321*60+AW321)-AV323)/60)</f>
        <v>0</v>
      </c>
      <c r="AW324" s="370"/>
      <c r="AX324" s="369">
        <f>IF(AX322&lt;AX321,(24*60-(AX321*60+AY321)+(AX322*60+AY322)-AX323)/60,((AX322*60+AY322)-(AX321*60+AY321)-AX323)/60)</f>
        <v>0</v>
      </c>
      <c r="AY324" s="370"/>
      <c r="AZ324" s="369">
        <f>IF(AZ322&lt;AZ321,(24*60-(AZ321*60+BA321)+(AZ322*60+BA322)-AZ323)/60,((AZ322*60+BA322)-(AZ321*60+BA321)-AZ323)/60)</f>
        <v>0</v>
      </c>
      <c r="BA324" s="370"/>
      <c r="BB324" s="369">
        <f>IF(BB322&lt;BB321,(24*60-(BB321*60+BC321)+(BB322*60+BC322)-BB323)/60,((BB322*60+BC322)-(BB321*60+BC321)-BB323)/60)</f>
        <v>0</v>
      </c>
      <c r="BC324" s="370"/>
      <c r="BD324" s="369">
        <f>IF(BD322&lt;BD321,(24*60-(BD321*60+BE321)+(BD322*60+BE322)-BD323)/60,((BD322*60+BE322)-(BD321*60+BE321)-BD323)/60)</f>
        <v>0</v>
      </c>
      <c r="BE324" s="370"/>
      <c r="BF324" s="369">
        <f>IF(BF322&lt;BF321,(24*60-(BF321*60+BG321)+(BF322*60+BG322)-BF323)/60,((BF322*60+BG322)-(BF321*60+BG321)-BF323)/60)</f>
        <v>0</v>
      </c>
      <c r="BG324" s="370"/>
      <c r="BH324" s="369">
        <f>IF(BH322&lt;BH321,(24*60-(BH321*60+BI321)+(BH322*60+BI322)-BH323)/60,((BH322*60+BI322)-(BH321*60+BI321)-BH323)/60)</f>
        <v>0</v>
      </c>
      <c r="BI324" s="370"/>
      <c r="BJ324" s="369">
        <f>IF(BJ322&lt;BJ321,(24*60-(BJ321*60+BK321)+(BJ322*60+BK322)-BJ323)/60,((BJ322*60+BK322)-(BJ321*60+BK321)-BJ323)/60)</f>
        <v>0</v>
      </c>
      <c r="BK324" s="370"/>
      <c r="BL324" s="369">
        <f>IF(BL322&lt;BL321,(24*60-(BL321*60+BM321)+(BL322*60+BM322)-BL323)/60,((BL322*60+BM322)-(BL321*60+BM321)-BL323)/60)</f>
        <v>0</v>
      </c>
      <c r="BM324" s="370"/>
      <c r="BN324" s="369">
        <f>IF(BN322&lt;BN321,(24*60-(BN321*60+BO321)+(BN322*60+BO322)-BN323)/60,((BN322*60+BO322)-(BN321*60+BO321)-BN323)/60)</f>
        <v>0</v>
      </c>
      <c r="BO324" s="370"/>
      <c r="BP324" s="369">
        <f>IF(BP322&lt;BP321,(24*60-(BP321*60+BQ321)+(BP322*60+BQ322)-BP323)/60,((BP322*60+BQ322)-(BP321*60+BQ321)-BP323)/60)</f>
        <v>0</v>
      </c>
      <c r="BQ324" s="370"/>
      <c r="BR324" s="380">
        <f>SUM(H325:BQ325)+SUM(H327:BP327)/$AR$2</f>
        <v>0</v>
      </c>
      <c r="BS324" s="380"/>
      <c r="BT324" s="112">
        <v>3</v>
      </c>
      <c r="BU324" s="282">
        <f>SUMIFS(H324:BQ324,$H$9:$BQ$9,BT324)</f>
        <v>0</v>
      </c>
      <c r="BV324" s="282">
        <f>SUMIFS(H325:BQ325,$H$9:$BQ$9,BT324)+SUMIFS(H327:BQ327,$H$9:$BQ$9,BT324)/$AR$2</f>
        <v>0</v>
      </c>
      <c r="BW324" s="349"/>
      <c r="BX324" s="116"/>
      <c r="BY324" s="110">
        <f>SUMIF(H326:BQ326,BX324,H324:BQ324)</f>
        <v>0</v>
      </c>
    </row>
    <row r="325" spans="1:82" s="103" customFormat="1" ht="12" customHeight="1">
      <c r="B325" s="407"/>
      <c r="C325" s="537"/>
      <c r="D325" s="540"/>
      <c r="E325" s="419"/>
      <c r="F325" s="419"/>
      <c r="G325" s="114" t="s">
        <v>148</v>
      </c>
      <c r="H325" s="373"/>
      <c r="I325" s="374"/>
      <c r="J325" s="373"/>
      <c r="K325" s="374"/>
      <c r="L325" s="373"/>
      <c r="M325" s="374"/>
      <c r="N325" s="373"/>
      <c r="O325" s="374"/>
      <c r="P325" s="373"/>
      <c r="Q325" s="374"/>
      <c r="R325" s="373"/>
      <c r="S325" s="374"/>
      <c r="T325" s="373"/>
      <c r="U325" s="374"/>
      <c r="V325" s="373"/>
      <c r="W325" s="374"/>
      <c r="X325" s="373"/>
      <c r="Y325" s="374"/>
      <c r="Z325" s="373"/>
      <c r="AA325" s="374"/>
      <c r="AB325" s="373"/>
      <c r="AC325" s="374"/>
      <c r="AD325" s="373"/>
      <c r="AE325" s="374"/>
      <c r="AF325" s="373"/>
      <c r="AG325" s="374"/>
      <c r="AH325" s="373"/>
      <c r="AI325" s="374"/>
      <c r="AJ325" s="373"/>
      <c r="AK325" s="374"/>
      <c r="AL325" s="373"/>
      <c r="AM325" s="374"/>
      <c r="AN325" s="373"/>
      <c r="AO325" s="374"/>
      <c r="AP325" s="373"/>
      <c r="AQ325" s="374"/>
      <c r="AR325" s="373"/>
      <c r="AS325" s="374"/>
      <c r="AT325" s="373"/>
      <c r="AU325" s="374"/>
      <c r="AV325" s="373"/>
      <c r="AW325" s="374"/>
      <c r="AX325" s="373"/>
      <c r="AY325" s="374"/>
      <c r="AZ325" s="373"/>
      <c r="BA325" s="374"/>
      <c r="BB325" s="373"/>
      <c r="BC325" s="374"/>
      <c r="BD325" s="373"/>
      <c r="BE325" s="374"/>
      <c r="BF325" s="373"/>
      <c r="BG325" s="374"/>
      <c r="BH325" s="373"/>
      <c r="BI325" s="374"/>
      <c r="BJ325" s="373"/>
      <c r="BK325" s="374"/>
      <c r="BL325" s="373"/>
      <c r="BM325" s="374"/>
      <c r="BN325" s="373"/>
      <c r="BO325" s="374"/>
      <c r="BP325" s="373"/>
      <c r="BQ325" s="374"/>
      <c r="BR325" s="380" t="s">
        <v>132</v>
      </c>
      <c r="BS325" s="380"/>
      <c r="BT325" s="112">
        <v>4</v>
      </c>
      <c r="BU325" s="282">
        <f>SUMIFS(H324:BQ324,$H$9:$BQ$9,BT325)</f>
        <v>0</v>
      </c>
      <c r="BV325" s="282">
        <f>SUMIFS(H325:BQ325,$H$9:$BQ$9,BT325)+SUMIFS(H327:BQ327,$H$9:$BQ$9,BT325)/$AR$2</f>
        <v>0</v>
      </c>
      <c r="BW325" s="115" t="s">
        <v>149</v>
      </c>
      <c r="BX325" s="111"/>
      <c r="BY325" s="110">
        <f>SUMIF(H326:BQ326,BX325,H324:BQ324)</f>
        <v>0</v>
      </c>
    </row>
    <row r="326" spans="1:82" s="103" customFormat="1" ht="12" customHeight="1">
      <c r="B326" s="407"/>
      <c r="C326" s="537"/>
      <c r="D326" s="540"/>
      <c r="E326" s="419"/>
      <c r="F326" s="419"/>
      <c r="G326" s="114" t="s">
        <v>150</v>
      </c>
      <c r="H326" s="350"/>
      <c r="I326" s="351"/>
      <c r="J326" s="350"/>
      <c r="K326" s="351"/>
      <c r="L326" s="350"/>
      <c r="M326" s="351"/>
      <c r="N326" s="350"/>
      <c r="O326" s="351"/>
      <c r="P326" s="350"/>
      <c r="Q326" s="351"/>
      <c r="R326" s="350"/>
      <c r="S326" s="351"/>
      <c r="T326" s="350"/>
      <c r="U326" s="351"/>
      <c r="V326" s="350"/>
      <c r="W326" s="351"/>
      <c r="X326" s="350"/>
      <c r="Y326" s="351"/>
      <c r="Z326" s="350"/>
      <c r="AA326" s="351"/>
      <c r="AB326" s="350"/>
      <c r="AC326" s="351"/>
      <c r="AD326" s="350"/>
      <c r="AE326" s="351"/>
      <c r="AF326" s="350"/>
      <c r="AG326" s="351"/>
      <c r="AH326" s="350"/>
      <c r="AI326" s="351"/>
      <c r="AJ326" s="350"/>
      <c r="AK326" s="351"/>
      <c r="AL326" s="350"/>
      <c r="AM326" s="351"/>
      <c r="AN326" s="350"/>
      <c r="AO326" s="351"/>
      <c r="AP326" s="350"/>
      <c r="AQ326" s="351"/>
      <c r="AR326" s="350"/>
      <c r="AS326" s="351"/>
      <c r="AT326" s="350"/>
      <c r="AU326" s="351"/>
      <c r="AV326" s="350"/>
      <c r="AW326" s="351"/>
      <c r="AX326" s="350"/>
      <c r="AY326" s="351"/>
      <c r="AZ326" s="350"/>
      <c r="BA326" s="351"/>
      <c r="BB326" s="350"/>
      <c r="BC326" s="351"/>
      <c r="BD326" s="350"/>
      <c r="BE326" s="351"/>
      <c r="BF326" s="350"/>
      <c r="BG326" s="351"/>
      <c r="BH326" s="350"/>
      <c r="BI326" s="351"/>
      <c r="BJ326" s="350"/>
      <c r="BK326" s="351"/>
      <c r="BL326" s="350"/>
      <c r="BM326" s="351"/>
      <c r="BN326" s="350"/>
      <c r="BO326" s="351"/>
      <c r="BP326" s="350"/>
      <c r="BQ326" s="351"/>
      <c r="BR326" s="113" t="s">
        <v>151</v>
      </c>
      <c r="BS326" s="282">
        <f>SUMIF($H$5:$BQ$5,1,H324:BQ324)-SUMIFS(H324:BQ324,$H$4:$BQ$4,1,$H$5:$BQ$5,1)</f>
        <v>0</v>
      </c>
      <c r="BT326" s="112">
        <v>5</v>
      </c>
      <c r="BU326" s="282">
        <f>SUMIFS(H324:BQ324,$H$9:$BQ$9,BT326)</f>
        <v>0</v>
      </c>
      <c r="BV326" s="282">
        <f>SUMIFS(H325:BQ325,$H$9:$BQ$9,BT326)+SUMIFS(H327:BQ327,$H$9:$BQ$9,BT326)/$AR$2</f>
        <v>0</v>
      </c>
      <c r="BW326" s="347">
        <f>BR324-SUMIFS(H324:BQ324,H326:BQ326,"&lt;&gt;"&amp;0)</f>
        <v>0</v>
      </c>
      <c r="BX326" s="111"/>
      <c r="BY326" s="110">
        <f>SUMIF(H326:BQ326,BX326,H324:BQ324)</f>
        <v>0</v>
      </c>
    </row>
    <row r="327" spans="1:82" s="103" customFormat="1" ht="12" customHeight="1" thickBot="1">
      <c r="A327" s="103">
        <f>B321</f>
        <v>0</v>
      </c>
      <c r="B327" s="408"/>
      <c r="C327" s="538"/>
      <c r="D327" s="541"/>
      <c r="E327" s="420"/>
      <c r="F327" s="420"/>
      <c r="G327" s="109" t="s">
        <v>152</v>
      </c>
      <c r="H327" s="378"/>
      <c r="I327" s="379"/>
      <c r="J327" s="378"/>
      <c r="K327" s="379"/>
      <c r="L327" s="378"/>
      <c r="M327" s="379"/>
      <c r="N327" s="378"/>
      <c r="O327" s="379"/>
      <c r="P327" s="378"/>
      <c r="Q327" s="379"/>
      <c r="R327" s="378"/>
      <c r="S327" s="379"/>
      <c r="T327" s="378"/>
      <c r="U327" s="379"/>
      <c r="V327" s="378"/>
      <c r="W327" s="379"/>
      <c r="X327" s="378"/>
      <c r="Y327" s="379"/>
      <c r="Z327" s="378"/>
      <c r="AA327" s="379"/>
      <c r="AB327" s="378"/>
      <c r="AC327" s="379"/>
      <c r="AD327" s="378"/>
      <c r="AE327" s="379"/>
      <c r="AF327" s="378"/>
      <c r="AG327" s="379"/>
      <c r="AH327" s="378"/>
      <c r="AI327" s="379"/>
      <c r="AJ327" s="378"/>
      <c r="AK327" s="379"/>
      <c r="AL327" s="378"/>
      <c r="AM327" s="379"/>
      <c r="AN327" s="378"/>
      <c r="AO327" s="379"/>
      <c r="AP327" s="378"/>
      <c r="AQ327" s="379"/>
      <c r="AR327" s="378"/>
      <c r="AS327" s="379"/>
      <c r="AT327" s="378"/>
      <c r="AU327" s="379"/>
      <c r="AV327" s="378"/>
      <c r="AW327" s="379"/>
      <c r="AX327" s="378"/>
      <c r="AY327" s="379"/>
      <c r="AZ327" s="378"/>
      <c r="BA327" s="379"/>
      <c r="BB327" s="378"/>
      <c r="BC327" s="379"/>
      <c r="BD327" s="378"/>
      <c r="BE327" s="379"/>
      <c r="BF327" s="378"/>
      <c r="BG327" s="379"/>
      <c r="BH327" s="378"/>
      <c r="BI327" s="379"/>
      <c r="BJ327" s="378"/>
      <c r="BK327" s="379"/>
      <c r="BL327" s="378"/>
      <c r="BM327" s="379"/>
      <c r="BN327" s="378"/>
      <c r="BO327" s="379"/>
      <c r="BP327" s="378"/>
      <c r="BQ327" s="379"/>
      <c r="BR327" s="108" t="s">
        <v>82</v>
      </c>
      <c r="BS327" s="106">
        <f>SUMIF($H$4:$BP$4,1,H324:BQ324)</f>
        <v>0</v>
      </c>
      <c r="BT327" s="107">
        <v>6</v>
      </c>
      <c r="BU327" s="106">
        <f>SUMIFS(H324:BQ324,$H$9:$BQ$9,BT327)</f>
        <v>0</v>
      </c>
      <c r="BV327" s="106">
        <f>SUMIFS(H324:BQ324,$H$9:$BQ$9,BT327)+SUMIFS(H325:BQ325,$H$9:$BQ$9,BT327)</f>
        <v>0</v>
      </c>
      <c r="BW327" s="377"/>
      <c r="BX327" s="105"/>
      <c r="BY327" s="104">
        <f>SUMIF(H326:BQ326,BX327,H324:BQ324)</f>
        <v>0</v>
      </c>
    </row>
    <row r="328" spans="1:82" s="103" customFormat="1" ht="12" customHeight="1">
      <c r="A328" s="103">
        <f>B328</f>
        <v>0</v>
      </c>
      <c r="B328" s="406"/>
      <c r="C328" s="536"/>
      <c r="D328" s="539"/>
      <c r="E328" s="418"/>
      <c r="F328" s="418" t="str">
        <f>IFERROR(VLOOKUP(E328,$CN$3:$CP$15,2,FALSE),"")</f>
        <v/>
      </c>
      <c r="G328" s="122" t="s">
        <v>131</v>
      </c>
      <c r="H328" s="121"/>
      <c r="I328" s="121"/>
      <c r="J328" s="121"/>
      <c r="K328" s="121"/>
      <c r="L328" s="121"/>
      <c r="M328" s="121"/>
      <c r="N328" s="121"/>
      <c r="O328" s="121"/>
      <c r="P328" s="121"/>
      <c r="Q328" s="121"/>
      <c r="R328" s="121"/>
      <c r="S328" s="121"/>
      <c r="T328" s="121"/>
      <c r="U328" s="121"/>
      <c r="V328" s="121"/>
      <c r="W328" s="121"/>
      <c r="X328" s="121"/>
      <c r="Y328" s="121"/>
      <c r="Z328" s="121"/>
      <c r="AA328" s="121"/>
      <c r="AB328" s="121"/>
      <c r="AC328" s="121"/>
      <c r="AD328" s="121"/>
      <c r="AE328" s="121"/>
      <c r="AF328" s="121"/>
      <c r="AG328" s="121"/>
      <c r="AH328" s="121"/>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367" t="s">
        <v>132</v>
      </c>
      <c r="BS328" s="368"/>
      <c r="BT328" s="120" t="s">
        <v>117</v>
      </c>
      <c r="BU328" s="120" t="s">
        <v>133</v>
      </c>
      <c r="BV328" s="120" t="s">
        <v>134</v>
      </c>
      <c r="BW328" s="118" t="s">
        <v>135</v>
      </c>
      <c r="BX328" s="119" t="s">
        <v>136</v>
      </c>
      <c r="BY328" s="118" t="s">
        <v>132</v>
      </c>
      <c r="CB328" s="101"/>
      <c r="CC328" s="101"/>
      <c r="CD328" s="101"/>
    </row>
    <row r="329" spans="1:82" s="103" customFormat="1" ht="12" customHeight="1">
      <c r="B329" s="407"/>
      <c r="C329" s="537"/>
      <c r="D329" s="540"/>
      <c r="E329" s="419"/>
      <c r="F329" s="419"/>
      <c r="G329" s="114" t="s">
        <v>140</v>
      </c>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c r="AE329" s="117"/>
      <c r="AF329" s="117"/>
      <c r="AG329" s="117"/>
      <c r="AH329" s="117"/>
      <c r="AI329" s="117"/>
      <c r="AJ329" s="117"/>
      <c r="AK329" s="117"/>
      <c r="AL329" s="117"/>
      <c r="AM329" s="117"/>
      <c r="AN329" s="117"/>
      <c r="AO329" s="117"/>
      <c r="AP329" s="117"/>
      <c r="AQ329" s="117"/>
      <c r="AR329" s="117"/>
      <c r="AS329" s="117"/>
      <c r="AT329" s="117"/>
      <c r="AU329" s="117"/>
      <c r="AV329" s="117"/>
      <c r="AW329" s="117"/>
      <c r="AX329" s="117"/>
      <c r="AY329" s="117"/>
      <c r="AZ329" s="117"/>
      <c r="BA329" s="117"/>
      <c r="BB329" s="117"/>
      <c r="BC329" s="117"/>
      <c r="BD329" s="117"/>
      <c r="BE329" s="117"/>
      <c r="BF329" s="117"/>
      <c r="BG329" s="117"/>
      <c r="BH329" s="117"/>
      <c r="BI329" s="117"/>
      <c r="BJ329" s="117"/>
      <c r="BK329" s="117"/>
      <c r="BL329" s="117"/>
      <c r="BM329" s="117"/>
      <c r="BN329" s="117"/>
      <c r="BO329" s="117"/>
      <c r="BP329" s="117"/>
      <c r="BQ329" s="117"/>
      <c r="BR329" s="369">
        <f>SUM(H331:BQ331)</f>
        <v>0</v>
      </c>
      <c r="BS329" s="370"/>
      <c r="BT329" s="112">
        <v>1</v>
      </c>
      <c r="BU329" s="282">
        <f>SUMIFS(H331:BQ331,$H$9:$BQ$9,BT329)</f>
        <v>0</v>
      </c>
      <c r="BV329" s="282">
        <f>SUMIFS(H332:BQ332,$H$9:$BQ$9,BT329)+SUMIFS(H334:BQ334,$H$9:$BQ$9,BT329)/$AR$2</f>
        <v>0</v>
      </c>
      <c r="BW329" s="347" t="str">
        <f>IFERROR((BR329-E328+((COUNTA(H333:BQ333)-COUNTIF(H333:BQ333,"R")-COUNT(H333:BQ333))*F328)),"")</f>
        <v/>
      </c>
      <c r="BX329" s="116"/>
      <c r="BY329" s="110">
        <f>SUMIF(H333:BQ333,BX329,H331:BQ331)</f>
        <v>0</v>
      </c>
    </row>
    <row r="330" spans="1:82" s="103" customFormat="1" ht="12" customHeight="1">
      <c r="B330" s="407"/>
      <c r="C330" s="537"/>
      <c r="D330" s="540"/>
      <c r="E330" s="419"/>
      <c r="F330" s="419"/>
      <c r="G330" s="114" t="s">
        <v>143</v>
      </c>
      <c r="H330" s="350"/>
      <c r="I330" s="351"/>
      <c r="J330" s="350"/>
      <c r="K330" s="351"/>
      <c r="L330" s="350"/>
      <c r="M330" s="351"/>
      <c r="N330" s="350"/>
      <c r="O330" s="351"/>
      <c r="P330" s="350"/>
      <c r="Q330" s="351"/>
      <c r="R330" s="350"/>
      <c r="S330" s="351"/>
      <c r="T330" s="350"/>
      <c r="U330" s="351"/>
      <c r="V330" s="350"/>
      <c r="W330" s="351"/>
      <c r="X330" s="350"/>
      <c r="Y330" s="351"/>
      <c r="Z330" s="350"/>
      <c r="AA330" s="351"/>
      <c r="AB330" s="350"/>
      <c r="AC330" s="351"/>
      <c r="AD330" s="350"/>
      <c r="AE330" s="351"/>
      <c r="AF330" s="350"/>
      <c r="AG330" s="351"/>
      <c r="AH330" s="350"/>
      <c r="AI330" s="351"/>
      <c r="AJ330" s="350"/>
      <c r="AK330" s="351"/>
      <c r="AL330" s="350"/>
      <c r="AM330" s="351"/>
      <c r="AN330" s="350"/>
      <c r="AO330" s="351"/>
      <c r="AP330" s="350"/>
      <c r="AQ330" s="351"/>
      <c r="AR330" s="350"/>
      <c r="AS330" s="351"/>
      <c r="AT330" s="350"/>
      <c r="AU330" s="351"/>
      <c r="AV330" s="350"/>
      <c r="AW330" s="351"/>
      <c r="AX330" s="350"/>
      <c r="AY330" s="351"/>
      <c r="AZ330" s="350"/>
      <c r="BA330" s="351"/>
      <c r="BB330" s="350"/>
      <c r="BC330" s="351"/>
      <c r="BD330" s="350"/>
      <c r="BE330" s="351"/>
      <c r="BF330" s="350"/>
      <c r="BG330" s="351"/>
      <c r="BH330" s="350"/>
      <c r="BI330" s="351"/>
      <c r="BJ330" s="350"/>
      <c r="BK330" s="351"/>
      <c r="BL330" s="350"/>
      <c r="BM330" s="351"/>
      <c r="BN330" s="350"/>
      <c r="BO330" s="351"/>
      <c r="BP330" s="350"/>
      <c r="BQ330" s="351"/>
      <c r="BR330" s="369" t="s">
        <v>144</v>
      </c>
      <c r="BS330" s="370"/>
      <c r="BT330" s="112">
        <v>2</v>
      </c>
      <c r="BU330" s="282">
        <f>SUMIFS(H331:BQ331,$H$9:$BQ$9,BT330)</f>
        <v>0</v>
      </c>
      <c r="BV330" s="282">
        <f>SUMIFS(H332:BQ332,$H$9:$BQ$9,BT330)+SUMIFS(H334:BQ334,$H$9:$BQ$9,BT330)/$AR$2</f>
        <v>0</v>
      </c>
      <c r="BW330" s="348"/>
      <c r="BX330" s="116"/>
      <c r="BY330" s="110">
        <f>SUMIF(H333:BQ333,BX330,H331:BQ331)</f>
        <v>0</v>
      </c>
    </row>
    <row r="331" spans="1:82" s="103" customFormat="1" ht="12" customHeight="1">
      <c r="B331" s="407"/>
      <c r="C331" s="537"/>
      <c r="D331" s="540"/>
      <c r="E331" s="419"/>
      <c r="F331" s="419"/>
      <c r="G331" s="114" t="s">
        <v>147</v>
      </c>
      <c r="H331" s="369">
        <f>IF(H329&lt;H328,(24*60-(H328*60+I328)+(H329*60+I329)-H330)/60,((H329*60+I329)-(H328*60+I328)-H330)/60)</f>
        <v>0</v>
      </c>
      <c r="I331" s="370"/>
      <c r="J331" s="369">
        <f>IF(J329&lt;J328,(24*60-(J328*60+K328)+(J329*60+K329)-J330)/60,((J329*60+K329)-(J328*60+K328)-J330)/60)</f>
        <v>0</v>
      </c>
      <c r="K331" s="370"/>
      <c r="L331" s="369">
        <f>IF(L329&lt;L328,(24*60-(L328*60+M328)+(L329*60+M329)-L330)/60,((L329*60+M329)-(L328*60+M328)-L330)/60)</f>
        <v>0</v>
      </c>
      <c r="M331" s="370"/>
      <c r="N331" s="369">
        <f>IF(N329&lt;N328,(24*60-(N328*60+O328)+(N329*60+O329)-N330)/60,((N329*60+O329)-(N328*60+O328)-N330)/60)</f>
        <v>0</v>
      </c>
      <c r="O331" s="370"/>
      <c r="P331" s="369">
        <f>IF(P329&lt;P328,(24*60-(P328*60+Q328)+(P329*60+Q329)-P330)/60,((P329*60+Q329)-(P328*60+Q328)-P330)/60)</f>
        <v>0</v>
      </c>
      <c r="Q331" s="370"/>
      <c r="R331" s="369">
        <f>IF(R329&lt;R328,(24*60-(R328*60+S328)+(R329*60+S329)-R330)/60,((R329*60+S329)-(R328*60+S328)-R330)/60)</f>
        <v>0</v>
      </c>
      <c r="S331" s="370"/>
      <c r="T331" s="369">
        <f>IF(T329&lt;T328,(24*60-(T328*60+U328)+(T329*60+U329)-T330)/60,((T329*60+U329)-(T328*60+U328)-T330)/60)</f>
        <v>0</v>
      </c>
      <c r="U331" s="370"/>
      <c r="V331" s="369">
        <f>IF(V329&lt;V328,(24*60-(V328*60+W328)+(V329*60+W329)-V330)/60,((V329*60+W329)-(V328*60+W328)-V330)/60)</f>
        <v>0</v>
      </c>
      <c r="W331" s="370"/>
      <c r="X331" s="369">
        <f>IF(X329&lt;X328,(24*60-(X328*60+Y328)+(X329*60+Y329)-X330)/60,((X329*60+Y329)-(X328*60+Y328)-X330)/60)</f>
        <v>0</v>
      </c>
      <c r="Y331" s="370"/>
      <c r="Z331" s="369">
        <f>IF(Z329&lt;Z328,(24*60-(Z328*60+AA328)+(Z329*60+AA329)-Z330)/60,((Z329*60+AA329)-(Z328*60+AA328)-Z330)/60)</f>
        <v>0</v>
      </c>
      <c r="AA331" s="370"/>
      <c r="AB331" s="369">
        <f>IF(AB329&lt;AB328,(24*60-(AB328*60+AC328)+(AB329*60+AC329)-AB330)/60,((AB329*60+AC329)-(AB328*60+AC328)-AB330)/60)</f>
        <v>0</v>
      </c>
      <c r="AC331" s="370"/>
      <c r="AD331" s="369">
        <f>IF(AD329&lt;AD328,(24*60-(AD328*60+AE328)+(AD329*60+AE329)-AD330)/60,((AD329*60+AE329)-(AD328*60+AE328)-AD330)/60)</f>
        <v>0</v>
      </c>
      <c r="AE331" s="370"/>
      <c r="AF331" s="369">
        <f>IF(AF329&lt;AF328,(24*60-(AF328*60+AG328)+(AF329*60+AG329)-AF330)/60,((AF329*60+AG329)-(AF328*60+AG328)-AF330)/60)</f>
        <v>0</v>
      </c>
      <c r="AG331" s="370"/>
      <c r="AH331" s="369">
        <f>IF(AH329&lt;AH328,(24*60-(AH328*60+AI328)+(AH329*60+AI329)-AH330)/60,((AH329*60+AI329)-(AH328*60+AI328)-AH330)/60)</f>
        <v>0</v>
      </c>
      <c r="AI331" s="370"/>
      <c r="AJ331" s="369">
        <f>IF(AJ329&lt;AJ328,(24*60-(AJ328*60+AK328)+(AJ329*60+AK329)-AJ330)/60,((AJ329*60+AK329)-(AJ328*60+AK328)-AJ330)/60)</f>
        <v>0</v>
      </c>
      <c r="AK331" s="370"/>
      <c r="AL331" s="369">
        <f>IF(AL329&lt;AL328,(24*60-(AL328*60+AM328)+(AL329*60+AM329)-AL330)/60,((AL329*60+AM329)-(AL328*60+AM328)-AL330)/60)</f>
        <v>0</v>
      </c>
      <c r="AM331" s="370"/>
      <c r="AN331" s="369">
        <f>IF(AN329&lt;AN328,(24*60-(AN328*60+AO328)+(AN329*60+AO329)-AN330)/60,((AN329*60+AO329)-(AN328*60+AO328)-AN330)/60)</f>
        <v>0</v>
      </c>
      <c r="AO331" s="370"/>
      <c r="AP331" s="369">
        <f>IF(AP329&lt;AP328,(24*60-(AP328*60+AQ328)+(AP329*60+AQ329)-AP330)/60,((AP329*60+AQ329)-(AP328*60+AQ328)-AP330)/60)</f>
        <v>0</v>
      </c>
      <c r="AQ331" s="370"/>
      <c r="AR331" s="369">
        <f>IF(AR329&lt;AR328,(24*60-(AR328*60+AS328)+(AR329*60+AS329)-AR330)/60,((AR329*60+AS329)-(AR328*60+AS328)-AR330)/60)</f>
        <v>0</v>
      </c>
      <c r="AS331" s="370"/>
      <c r="AT331" s="369">
        <f>IF(AT329&lt;AT328,(24*60-(AT328*60+AU328)+(AT329*60+AU329)-AT330)/60,((AT329*60+AU329)-(AT328*60+AU328)-AT330)/60)</f>
        <v>0</v>
      </c>
      <c r="AU331" s="370"/>
      <c r="AV331" s="369">
        <f>IF(AV329&lt;AV328,(24*60-(AV328*60+AW328)+(AV329*60+AW329)-AV330)/60,((AV329*60+AW329)-(AV328*60+AW328)-AV330)/60)</f>
        <v>0</v>
      </c>
      <c r="AW331" s="370"/>
      <c r="AX331" s="369">
        <f>IF(AX329&lt;AX328,(24*60-(AX328*60+AY328)+(AX329*60+AY329)-AX330)/60,((AX329*60+AY329)-(AX328*60+AY328)-AX330)/60)</f>
        <v>0</v>
      </c>
      <c r="AY331" s="370"/>
      <c r="AZ331" s="369">
        <f>IF(AZ329&lt;AZ328,(24*60-(AZ328*60+BA328)+(AZ329*60+BA329)-AZ330)/60,((AZ329*60+BA329)-(AZ328*60+BA328)-AZ330)/60)</f>
        <v>0</v>
      </c>
      <c r="BA331" s="370"/>
      <c r="BB331" s="369">
        <f>IF(BB329&lt;BB328,(24*60-(BB328*60+BC328)+(BB329*60+BC329)-BB330)/60,((BB329*60+BC329)-(BB328*60+BC328)-BB330)/60)</f>
        <v>0</v>
      </c>
      <c r="BC331" s="370"/>
      <c r="BD331" s="369">
        <f>IF(BD329&lt;BD328,(24*60-(BD328*60+BE328)+(BD329*60+BE329)-BD330)/60,((BD329*60+BE329)-(BD328*60+BE328)-BD330)/60)</f>
        <v>0</v>
      </c>
      <c r="BE331" s="370"/>
      <c r="BF331" s="369">
        <f>IF(BF329&lt;BF328,(24*60-(BF328*60+BG328)+(BF329*60+BG329)-BF330)/60,((BF329*60+BG329)-(BF328*60+BG328)-BF330)/60)</f>
        <v>0</v>
      </c>
      <c r="BG331" s="370"/>
      <c r="BH331" s="369">
        <f>IF(BH329&lt;BH328,(24*60-(BH328*60+BI328)+(BH329*60+BI329)-BH330)/60,((BH329*60+BI329)-(BH328*60+BI328)-BH330)/60)</f>
        <v>0</v>
      </c>
      <c r="BI331" s="370"/>
      <c r="BJ331" s="369">
        <f>IF(BJ329&lt;BJ328,(24*60-(BJ328*60+BK328)+(BJ329*60+BK329)-BJ330)/60,((BJ329*60+BK329)-(BJ328*60+BK328)-BJ330)/60)</f>
        <v>0</v>
      </c>
      <c r="BK331" s="370"/>
      <c r="BL331" s="369">
        <f>IF(BL329&lt;BL328,(24*60-(BL328*60+BM328)+(BL329*60+BM329)-BL330)/60,((BL329*60+BM329)-(BL328*60+BM328)-BL330)/60)</f>
        <v>0</v>
      </c>
      <c r="BM331" s="370"/>
      <c r="BN331" s="369">
        <f>IF(BN329&lt;BN328,(24*60-(BN328*60+BO328)+(BN329*60+BO329)-BN330)/60,((BN329*60+BO329)-(BN328*60+BO328)-BN330)/60)</f>
        <v>0</v>
      </c>
      <c r="BO331" s="370"/>
      <c r="BP331" s="369">
        <f>IF(BP329&lt;BP328,(24*60-(BP328*60+BQ328)+(BP329*60+BQ329)-BP330)/60,((BP329*60+BQ329)-(BP328*60+BQ328)-BP330)/60)</f>
        <v>0</v>
      </c>
      <c r="BQ331" s="370"/>
      <c r="BR331" s="380">
        <f>SUM(H332:BQ332)+SUM(H334:BP334)/$AR$2</f>
        <v>0</v>
      </c>
      <c r="BS331" s="380"/>
      <c r="BT331" s="112">
        <v>3</v>
      </c>
      <c r="BU331" s="282">
        <f>SUMIFS(H331:BQ331,$H$9:$BQ$9,BT331)</f>
        <v>0</v>
      </c>
      <c r="BV331" s="282">
        <f>SUMIFS(H332:BQ332,$H$9:$BQ$9,BT331)+SUMIFS(H334:BQ334,$H$9:$BQ$9,BT331)/$AR$2</f>
        <v>0</v>
      </c>
      <c r="BW331" s="349"/>
      <c r="BX331" s="116"/>
      <c r="BY331" s="110">
        <f>SUMIF(H333:BQ333,BX331,H331:BQ331)</f>
        <v>0</v>
      </c>
    </row>
    <row r="332" spans="1:82" s="103" customFormat="1" ht="12" customHeight="1">
      <c r="B332" s="407"/>
      <c r="C332" s="537"/>
      <c r="D332" s="540"/>
      <c r="E332" s="419"/>
      <c r="F332" s="419"/>
      <c r="G332" s="114" t="s">
        <v>148</v>
      </c>
      <c r="H332" s="373"/>
      <c r="I332" s="374"/>
      <c r="J332" s="373"/>
      <c r="K332" s="374"/>
      <c r="L332" s="373"/>
      <c r="M332" s="374"/>
      <c r="N332" s="373"/>
      <c r="O332" s="374"/>
      <c r="P332" s="373"/>
      <c r="Q332" s="374"/>
      <c r="R332" s="373"/>
      <c r="S332" s="374"/>
      <c r="T332" s="373"/>
      <c r="U332" s="374"/>
      <c r="V332" s="373"/>
      <c r="W332" s="374"/>
      <c r="X332" s="373"/>
      <c r="Y332" s="374"/>
      <c r="Z332" s="373"/>
      <c r="AA332" s="374"/>
      <c r="AB332" s="373"/>
      <c r="AC332" s="374"/>
      <c r="AD332" s="373"/>
      <c r="AE332" s="374"/>
      <c r="AF332" s="373"/>
      <c r="AG332" s="374"/>
      <c r="AH332" s="373"/>
      <c r="AI332" s="374"/>
      <c r="AJ332" s="373"/>
      <c r="AK332" s="374"/>
      <c r="AL332" s="373"/>
      <c r="AM332" s="374"/>
      <c r="AN332" s="373"/>
      <c r="AO332" s="374"/>
      <c r="AP332" s="373"/>
      <c r="AQ332" s="374"/>
      <c r="AR332" s="373"/>
      <c r="AS332" s="374"/>
      <c r="AT332" s="373"/>
      <c r="AU332" s="374"/>
      <c r="AV332" s="373"/>
      <c r="AW332" s="374"/>
      <c r="AX332" s="373"/>
      <c r="AY332" s="374"/>
      <c r="AZ332" s="373"/>
      <c r="BA332" s="374"/>
      <c r="BB332" s="373"/>
      <c r="BC332" s="374"/>
      <c r="BD332" s="373"/>
      <c r="BE332" s="374"/>
      <c r="BF332" s="373"/>
      <c r="BG332" s="374"/>
      <c r="BH332" s="373"/>
      <c r="BI332" s="374"/>
      <c r="BJ332" s="373"/>
      <c r="BK332" s="374"/>
      <c r="BL332" s="373"/>
      <c r="BM332" s="374"/>
      <c r="BN332" s="373"/>
      <c r="BO332" s="374"/>
      <c r="BP332" s="373"/>
      <c r="BQ332" s="374"/>
      <c r="BR332" s="380" t="s">
        <v>132</v>
      </c>
      <c r="BS332" s="380"/>
      <c r="BT332" s="112">
        <v>4</v>
      </c>
      <c r="BU332" s="282">
        <f>SUMIFS(H331:BQ331,$H$9:$BQ$9,BT332)</f>
        <v>0</v>
      </c>
      <c r="BV332" s="282">
        <f>SUMIFS(H332:BQ332,$H$9:$BQ$9,BT332)+SUMIFS(H334:BQ334,$H$9:$BQ$9,BT332)/$AR$2</f>
        <v>0</v>
      </c>
      <c r="BW332" s="115" t="s">
        <v>149</v>
      </c>
      <c r="BX332" s="111"/>
      <c r="BY332" s="110">
        <f>SUMIF(H333:BQ333,BX332,H331:BQ331)</f>
        <v>0</v>
      </c>
    </row>
    <row r="333" spans="1:82" s="103" customFormat="1" ht="12" customHeight="1">
      <c r="B333" s="407"/>
      <c r="C333" s="537"/>
      <c r="D333" s="540"/>
      <c r="E333" s="419"/>
      <c r="F333" s="419"/>
      <c r="G333" s="114" t="s">
        <v>150</v>
      </c>
      <c r="H333" s="350"/>
      <c r="I333" s="351"/>
      <c r="J333" s="350"/>
      <c r="K333" s="351"/>
      <c r="L333" s="350"/>
      <c r="M333" s="351"/>
      <c r="N333" s="350"/>
      <c r="O333" s="351"/>
      <c r="P333" s="350"/>
      <c r="Q333" s="351"/>
      <c r="R333" s="350"/>
      <c r="S333" s="351"/>
      <c r="T333" s="350"/>
      <c r="U333" s="351"/>
      <c r="V333" s="350"/>
      <c r="W333" s="351"/>
      <c r="X333" s="350"/>
      <c r="Y333" s="351"/>
      <c r="Z333" s="350"/>
      <c r="AA333" s="351"/>
      <c r="AB333" s="350"/>
      <c r="AC333" s="351"/>
      <c r="AD333" s="350"/>
      <c r="AE333" s="351"/>
      <c r="AF333" s="350"/>
      <c r="AG333" s="351"/>
      <c r="AH333" s="350"/>
      <c r="AI333" s="351"/>
      <c r="AJ333" s="350"/>
      <c r="AK333" s="351"/>
      <c r="AL333" s="350"/>
      <c r="AM333" s="351"/>
      <c r="AN333" s="350"/>
      <c r="AO333" s="351"/>
      <c r="AP333" s="350"/>
      <c r="AQ333" s="351"/>
      <c r="AR333" s="350"/>
      <c r="AS333" s="351"/>
      <c r="AT333" s="350"/>
      <c r="AU333" s="351"/>
      <c r="AV333" s="350"/>
      <c r="AW333" s="351"/>
      <c r="AX333" s="350"/>
      <c r="AY333" s="351"/>
      <c r="AZ333" s="350"/>
      <c r="BA333" s="351"/>
      <c r="BB333" s="350"/>
      <c r="BC333" s="351"/>
      <c r="BD333" s="350"/>
      <c r="BE333" s="351"/>
      <c r="BF333" s="350"/>
      <c r="BG333" s="351"/>
      <c r="BH333" s="350"/>
      <c r="BI333" s="351"/>
      <c r="BJ333" s="350"/>
      <c r="BK333" s="351"/>
      <c r="BL333" s="350"/>
      <c r="BM333" s="351"/>
      <c r="BN333" s="350"/>
      <c r="BO333" s="351"/>
      <c r="BP333" s="350"/>
      <c r="BQ333" s="351"/>
      <c r="BR333" s="113" t="s">
        <v>151</v>
      </c>
      <c r="BS333" s="282">
        <f>SUMIF($H$5:$BQ$5,1,H331:BQ331)-SUMIFS(H331:BQ331,$H$4:$BQ$4,1,$H$5:$BQ$5,1)</f>
        <v>0</v>
      </c>
      <c r="BT333" s="112">
        <v>5</v>
      </c>
      <c r="BU333" s="282">
        <f>SUMIFS(H331:BQ331,$H$9:$BQ$9,BT333)</f>
        <v>0</v>
      </c>
      <c r="BV333" s="282">
        <f>SUMIFS(H332:BQ332,$H$9:$BQ$9,BT333)+SUMIFS(H334:BQ334,$H$9:$BQ$9,BT333)/$AR$2</f>
        <v>0</v>
      </c>
      <c r="BW333" s="347">
        <f>BR331-SUMIFS(H331:BQ331,H333:BQ333,"&lt;&gt;"&amp;0)</f>
        <v>0</v>
      </c>
      <c r="BX333" s="111"/>
      <c r="BY333" s="110">
        <f>SUMIF(H333:BQ333,BX333,H331:BQ331)</f>
        <v>0</v>
      </c>
    </row>
    <row r="334" spans="1:82" s="103" customFormat="1" ht="12" customHeight="1" thickBot="1">
      <c r="A334" s="103">
        <f>B328</f>
        <v>0</v>
      </c>
      <c r="B334" s="408"/>
      <c r="C334" s="538"/>
      <c r="D334" s="541"/>
      <c r="E334" s="420"/>
      <c r="F334" s="420"/>
      <c r="G334" s="109" t="s">
        <v>152</v>
      </c>
      <c r="H334" s="378"/>
      <c r="I334" s="379"/>
      <c r="J334" s="378"/>
      <c r="K334" s="379"/>
      <c r="L334" s="378"/>
      <c r="M334" s="379"/>
      <c r="N334" s="378"/>
      <c r="O334" s="379"/>
      <c r="P334" s="378"/>
      <c r="Q334" s="379"/>
      <c r="R334" s="378"/>
      <c r="S334" s="379"/>
      <c r="T334" s="378"/>
      <c r="U334" s="379"/>
      <c r="V334" s="378"/>
      <c r="W334" s="379"/>
      <c r="X334" s="378"/>
      <c r="Y334" s="379"/>
      <c r="Z334" s="378"/>
      <c r="AA334" s="379"/>
      <c r="AB334" s="378"/>
      <c r="AC334" s="379"/>
      <c r="AD334" s="378"/>
      <c r="AE334" s="379"/>
      <c r="AF334" s="378"/>
      <c r="AG334" s="379"/>
      <c r="AH334" s="378"/>
      <c r="AI334" s="379"/>
      <c r="AJ334" s="378"/>
      <c r="AK334" s="379"/>
      <c r="AL334" s="378"/>
      <c r="AM334" s="379"/>
      <c r="AN334" s="378"/>
      <c r="AO334" s="379"/>
      <c r="AP334" s="378"/>
      <c r="AQ334" s="379"/>
      <c r="AR334" s="378"/>
      <c r="AS334" s="379"/>
      <c r="AT334" s="378"/>
      <c r="AU334" s="379"/>
      <c r="AV334" s="378"/>
      <c r="AW334" s="379"/>
      <c r="AX334" s="378"/>
      <c r="AY334" s="379"/>
      <c r="AZ334" s="378"/>
      <c r="BA334" s="379"/>
      <c r="BB334" s="378"/>
      <c r="BC334" s="379"/>
      <c r="BD334" s="378"/>
      <c r="BE334" s="379"/>
      <c r="BF334" s="378"/>
      <c r="BG334" s="379"/>
      <c r="BH334" s="378"/>
      <c r="BI334" s="379"/>
      <c r="BJ334" s="378"/>
      <c r="BK334" s="379"/>
      <c r="BL334" s="378"/>
      <c r="BM334" s="379"/>
      <c r="BN334" s="378"/>
      <c r="BO334" s="379"/>
      <c r="BP334" s="378"/>
      <c r="BQ334" s="379"/>
      <c r="BR334" s="108" t="s">
        <v>82</v>
      </c>
      <c r="BS334" s="106">
        <f>SUMIF($H$4:$BP$4,1,H331:BQ331)</f>
        <v>0</v>
      </c>
      <c r="BT334" s="107">
        <v>6</v>
      </c>
      <c r="BU334" s="106">
        <f>SUMIFS(H331:BQ331,$H$9:$BQ$9,BT334)</f>
        <v>0</v>
      </c>
      <c r="BV334" s="106">
        <f>SUMIFS(H331:BQ331,$H$9:$BQ$9,BT334)+SUMIFS(H332:BQ332,$H$9:$BQ$9,BT334)</f>
        <v>0</v>
      </c>
      <c r="BW334" s="377"/>
      <c r="BX334" s="105"/>
      <c r="BY334" s="104">
        <f>SUMIF(H333:BQ333,BX334,H331:BQ331)</f>
        <v>0</v>
      </c>
    </row>
    <row r="335" spans="1:82" s="103" customFormat="1" ht="12" customHeight="1">
      <c r="A335" s="103">
        <f>B335</f>
        <v>0</v>
      </c>
      <c r="B335" s="406"/>
      <c r="C335" s="536"/>
      <c r="D335" s="539"/>
      <c r="E335" s="418"/>
      <c r="F335" s="418" t="str">
        <f>IFERROR(VLOOKUP(E335,$CN$3:$CP$15,2,FALSE),"")</f>
        <v/>
      </c>
      <c r="G335" s="122" t="s">
        <v>131</v>
      </c>
      <c r="H335" s="121"/>
      <c r="I335" s="121"/>
      <c r="J335" s="121"/>
      <c r="K335" s="121"/>
      <c r="L335" s="121"/>
      <c r="M335" s="121"/>
      <c r="N335" s="121"/>
      <c r="O335" s="121"/>
      <c r="P335" s="121"/>
      <c r="Q335" s="121"/>
      <c r="R335" s="121"/>
      <c r="S335" s="121"/>
      <c r="T335" s="121"/>
      <c r="U335" s="121"/>
      <c r="V335" s="121"/>
      <c r="W335" s="121"/>
      <c r="X335" s="121"/>
      <c r="Y335" s="121"/>
      <c r="Z335" s="121"/>
      <c r="AA335" s="121"/>
      <c r="AB335" s="121"/>
      <c r="AC335" s="121"/>
      <c r="AD335" s="121"/>
      <c r="AE335" s="121"/>
      <c r="AF335" s="121"/>
      <c r="AG335" s="121"/>
      <c r="AH335" s="121"/>
      <c r="AI335" s="121"/>
      <c r="AJ335" s="121"/>
      <c r="AK335" s="121"/>
      <c r="AL335" s="121"/>
      <c r="AM335" s="121"/>
      <c r="AN335" s="121"/>
      <c r="AO335" s="121"/>
      <c r="AP335" s="121"/>
      <c r="AQ335" s="121"/>
      <c r="AR335" s="121"/>
      <c r="AS335" s="121"/>
      <c r="AT335" s="121"/>
      <c r="AU335" s="121"/>
      <c r="AV335" s="121"/>
      <c r="AW335" s="121"/>
      <c r="AX335" s="121"/>
      <c r="AY335" s="121"/>
      <c r="AZ335" s="121"/>
      <c r="BA335" s="121"/>
      <c r="BB335" s="121"/>
      <c r="BC335" s="121"/>
      <c r="BD335" s="121"/>
      <c r="BE335" s="121"/>
      <c r="BF335" s="121"/>
      <c r="BG335" s="121"/>
      <c r="BH335" s="121"/>
      <c r="BI335" s="121"/>
      <c r="BJ335" s="121"/>
      <c r="BK335" s="121"/>
      <c r="BL335" s="121"/>
      <c r="BM335" s="121"/>
      <c r="BN335" s="121"/>
      <c r="BO335" s="121"/>
      <c r="BP335" s="121"/>
      <c r="BQ335" s="121"/>
      <c r="BR335" s="367" t="s">
        <v>132</v>
      </c>
      <c r="BS335" s="368"/>
      <c r="BT335" s="120" t="s">
        <v>117</v>
      </c>
      <c r="BU335" s="120" t="s">
        <v>133</v>
      </c>
      <c r="BV335" s="120" t="s">
        <v>134</v>
      </c>
      <c r="BW335" s="118" t="s">
        <v>135</v>
      </c>
      <c r="BX335" s="119" t="s">
        <v>136</v>
      </c>
      <c r="BY335" s="118" t="s">
        <v>132</v>
      </c>
      <c r="CB335" s="101"/>
      <c r="CC335" s="101"/>
      <c r="CD335" s="101"/>
    </row>
    <row r="336" spans="1:82" s="103" customFormat="1" ht="12" customHeight="1">
      <c r="B336" s="407"/>
      <c r="C336" s="537"/>
      <c r="D336" s="540"/>
      <c r="E336" s="419"/>
      <c r="F336" s="419"/>
      <c r="G336" s="114" t="s">
        <v>140</v>
      </c>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c r="AE336" s="117"/>
      <c r="AF336" s="117"/>
      <c r="AG336" s="117"/>
      <c r="AH336" s="117"/>
      <c r="AI336" s="117"/>
      <c r="AJ336" s="117"/>
      <c r="AK336" s="117"/>
      <c r="AL336" s="117"/>
      <c r="AM336" s="117"/>
      <c r="AN336" s="117"/>
      <c r="AO336" s="117"/>
      <c r="AP336" s="117"/>
      <c r="AQ336" s="117"/>
      <c r="AR336" s="117"/>
      <c r="AS336" s="117"/>
      <c r="AT336" s="117"/>
      <c r="AU336" s="117"/>
      <c r="AV336" s="117"/>
      <c r="AW336" s="117"/>
      <c r="AX336" s="117"/>
      <c r="AY336" s="117"/>
      <c r="AZ336" s="117"/>
      <c r="BA336" s="117"/>
      <c r="BB336" s="117"/>
      <c r="BC336" s="117"/>
      <c r="BD336" s="117"/>
      <c r="BE336" s="117"/>
      <c r="BF336" s="117"/>
      <c r="BG336" s="117"/>
      <c r="BH336" s="117"/>
      <c r="BI336" s="117"/>
      <c r="BJ336" s="117"/>
      <c r="BK336" s="117"/>
      <c r="BL336" s="117"/>
      <c r="BM336" s="117"/>
      <c r="BN336" s="117"/>
      <c r="BO336" s="117"/>
      <c r="BP336" s="117"/>
      <c r="BQ336" s="117"/>
      <c r="BR336" s="369">
        <f>SUM(H338:BQ338)</f>
        <v>0</v>
      </c>
      <c r="BS336" s="370"/>
      <c r="BT336" s="112">
        <v>1</v>
      </c>
      <c r="BU336" s="282">
        <f>SUMIFS(H338:BQ338,$H$9:$BQ$9,BT336)</f>
        <v>0</v>
      </c>
      <c r="BV336" s="282">
        <f>SUMIFS(H339:BQ339,$H$9:$BQ$9,BT336)+SUMIFS(H341:BQ341,$H$9:$BQ$9,BT336)/$AR$2</f>
        <v>0</v>
      </c>
      <c r="BW336" s="347" t="str">
        <f>IFERROR((BR336-E335+((COUNTA(H340:BQ340)-COUNTIF(H340:BQ340,"R")-COUNT(H340:BQ340))*F335)),"")</f>
        <v/>
      </c>
      <c r="BX336" s="116"/>
      <c r="BY336" s="110">
        <f>SUMIF(H340:BQ340,BX336,H338:BQ338)</f>
        <v>0</v>
      </c>
    </row>
    <row r="337" spans="1:82" s="103" customFormat="1" ht="12" customHeight="1">
      <c r="B337" s="407"/>
      <c r="C337" s="537"/>
      <c r="D337" s="540"/>
      <c r="E337" s="419"/>
      <c r="F337" s="419"/>
      <c r="G337" s="114" t="s">
        <v>143</v>
      </c>
      <c r="H337" s="350"/>
      <c r="I337" s="351"/>
      <c r="J337" s="350"/>
      <c r="K337" s="351"/>
      <c r="L337" s="350"/>
      <c r="M337" s="351"/>
      <c r="N337" s="350"/>
      <c r="O337" s="351"/>
      <c r="P337" s="350"/>
      <c r="Q337" s="351"/>
      <c r="R337" s="350"/>
      <c r="S337" s="351"/>
      <c r="T337" s="350"/>
      <c r="U337" s="351"/>
      <c r="V337" s="350"/>
      <c r="W337" s="351"/>
      <c r="X337" s="350"/>
      <c r="Y337" s="351"/>
      <c r="Z337" s="350"/>
      <c r="AA337" s="351"/>
      <c r="AB337" s="350"/>
      <c r="AC337" s="351"/>
      <c r="AD337" s="350"/>
      <c r="AE337" s="351"/>
      <c r="AF337" s="350"/>
      <c r="AG337" s="351"/>
      <c r="AH337" s="350"/>
      <c r="AI337" s="351"/>
      <c r="AJ337" s="350"/>
      <c r="AK337" s="351"/>
      <c r="AL337" s="350"/>
      <c r="AM337" s="351"/>
      <c r="AN337" s="350"/>
      <c r="AO337" s="351"/>
      <c r="AP337" s="350"/>
      <c r="AQ337" s="351"/>
      <c r="AR337" s="350"/>
      <c r="AS337" s="351"/>
      <c r="AT337" s="350"/>
      <c r="AU337" s="351"/>
      <c r="AV337" s="350"/>
      <c r="AW337" s="351"/>
      <c r="AX337" s="350"/>
      <c r="AY337" s="351"/>
      <c r="AZ337" s="350"/>
      <c r="BA337" s="351"/>
      <c r="BB337" s="350"/>
      <c r="BC337" s="351"/>
      <c r="BD337" s="350"/>
      <c r="BE337" s="351"/>
      <c r="BF337" s="350"/>
      <c r="BG337" s="351"/>
      <c r="BH337" s="350"/>
      <c r="BI337" s="351"/>
      <c r="BJ337" s="350"/>
      <c r="BK337" s="351"/>
      <c r="BL337" s="350"/>
      <c r="BM337" s="351"/>
      <c r="BN337" s="350"/>
      <c r="BO337" s="351"/>
      <c r="BP337" s="350"/>
      <c r="BQ337" s="351"/>
      <c r="BR337" s="369" t="s">
        <v>144</v>
      </c>
      <c r="BS337" s="370"/>
      <c r="BT337" s="112">
        <v>2</v>
      </c>
      <c r="BU337" s="282">
        <f>SUMIFS(H338:BQ338,$H$9:$BQ$9,BT337)</f>
        <v>0</v>
      </c>
      <c r="BV337" s="282">
        <f>SUMIFS(H339:BQ339,$H$9:$BQ$9,BT337)+SUMIFS(H341:BQ341,$H$9:$BQ$9,BT337)/$AR$2</f>
        <v>0</v>
      </c>
      <c r="BW337" s="348"/>
      <c r="BX337" s="116"/>
      <c r="BY337" s="110">
        <f>SUMIF(H340:BQ340,BX337,H338:BQ338)</f>
        <v>0</v>
      </c>
    </row>
    <row r="338" spans="1:82" s="103" customFormat="1" ht="12" customHeight="1">
      <c r="B338" s="407"/>
      <c r="C338" s="537"/>
      <c r="D338" s="540"/>
      <c r="E338" s="419"/>
      <c r="F338" s="419"/>
      <c r="G338" s="114" t="s">
        <v>147</v>
      </c>
      <c r="H338" s="369"/>
      <c r="I338" s="370"/>
      <c r="J338" s="369"/>
      <c r="K338" s="370"/>
      <c r="L338" s="369"/>
      <c r="M338" s="370"/>
      <c r="N338" s="369"/>
      <c r="O338" s="370"/>
      <c r="P338" s="369"/>
      <c r="Q338" s="370"/>
      <c r="R338" s="369"/>
      <c r="S338" s="370"/>
      <c r="T338" s="369"/>
      <c r="U338" s="370"/>
      <c r="V338" s="369"/>
      <c r="W338" s="370"/>
      <c r="X338" s="369"/>
      <c r="Y338" s="370"/>
      <c r="Z338" s="369"/>
      <c r="AA338" s="370"/>
      <c r="AB338" s="369"/>
      <c r="AC338" s="370"/>
      <c r="AD338" s="369"/>
      <c r="AE338" s="370"/>
      <c r="AF338" s="369"/>
      <c r="AG338" s="370"/>
      <c r="AH338" s="369"/>
      <c r="AI338" s="370"/>
      <c r="AJ338" s="369"/>
      <c r="AK338" s="370"/>
      <c r="AL338" s="369"/>
      <c r="AM338" s="370"/>
      <c r="AN338" s="369"/>
      <c r="AO338" s="370"/>
      <c r="AP338" s="369"/>
      <c r="AQ338" s="370"/>
      <c r="AR338" s="369"/>
      <c r="AS338" s="370"/>
      <c r="AT338" s="369"/>
      <c r="AU338" s="370"/>
      <c r="AV338" s="369"/>
      <c r="AW338" s="370"/>
      <c r="AX338" s="369"/>
      <c r="AY338" s="370"/>
      <c r="AZ338" s="369"/>
      <c r="BA338" s="370"/>
      <c r="BB338" s="369"/>
      <c r="BC338" s="370"/>
      <c r="BD338" s="369"/>
      <c r="BE338" s="370"/>
      <c r="BF338" s="369"/>
      <c r="BG338" s="370"/>
      <c r="BH338" s="369"/>
      <c r="BI338" s="370"/>
      <c r="BJ338" s="369"/>
      <c r="BK338" s="370"/>
      <c r="BL338" s="369"/>
      <c r="BM338" s="370"/>
      <c r="BN338" s="369"/>
      <c r="BO338" s="370"/>
      <c r="BP338" s="369"/>
      <c r="BQ338" s="370"/>
      <c r="BR338" s="380">
        <f>SUM(H339:BQ339)+SUM(H341:BP341)/$AR$2</f>
        <v>0</v>
      </c>
      <c r="BS338" s="380"/>
      <c r="BT338" s="112">
        <v>3</v>
      </c>
      <c r="BU338" s="282">
        <f>SUMIFS(H338:BQ338,$H$9:$BQ$9,BT338)</f>
        <v>0</v>
      </c>
      <c r="BV338" s="282">
        <f>SUMIFS(H339:BQ339,$H$9:$BQ$9,BT338)+SUMIFS(H341:BQ341,$H$9:$BQ$9,BT338)/$AR$2</f>
        <v>0</v>
      </c>
      <c r="BW338" s="349"/>
      <c r="BX338" s="116"/>
      <c r="BY338" s="110">
        <f>SUMIF(H340:BQ340,BX338,H338:BQ338)</f>
        <v>0</v>
      </c>
    </row>
    <row r="339" spans="1:82" s="103" customFormat="1" ht="12" customHeight="1">
      <c r="B339" s="407"/>
      <c r="C339" s="537"/>
      <c r="D339" s="540"/>
      <c r="E339" s="419"/>
      <c r="F339" s="419"/>
      <c r="G339" s="114" t="s">
        <v>148</v>
      </c>
      <c r="H339" s="373"/>
      <c r="I339" s="374"/>
      <c r="J339" s="373"/>
      <c r="K339" s="374"/>
      <c r="L339" s="373"/>
      <c r="M339" s="374"/>
      <c r="N339" s="373"/>
      <c r="O339" s="374"/>
      <c r="P339" s="373"/>
      <c r="Q339" s="374"/>
      <c r="R339" s="373"/>
      <c r="S339" s="374"/>
      <c r="T339" s="373"/>
      <c r="U339" s="374"/>
      <c r="V339" s="373"/>
      <c r="W339" s="374"/>
      <c r="X339" s="373"/>
      <c r="Y339" s="374"/>
      <c r="Z339" s="373"/>
      <c r="AA339" s="374"/>
      <c r="AB339" s="373"/>
      <c r="AC339" s="374"/>
      <c r="AD339" s="373"/>
      <c r="AE339" s="374"/>
      <c r="AF339" s="373"/>
      <c r="AG339" s="374"/>
      <c r="AH339" s="373"/>
      <c r="AI339" s="374"/>
      <c r="AJ339" s="373"/>
      <c r="AK339" s="374"/>
      <c r="AL339" s="373"/>
      <c r="AM339" s="374"/>
      <c r="AN339" s="373"/>
      <c r="AO339" s="374"/>
      <c r="AP339" s="373"/>
      <c r="AQ339" s="374"/>
      <c r="AR339" s="373"/>
      <c r="AS339" s="374"/>
      <c r="AT339" s="373"/>
      <c r="AU339" s="374"/>
      <c r="AV339" s="373"/>
      <c r="AW339" s="374"/>
      <c r="AX339" s="373"/>
      <c r="AY339" s="374"/>
      <c r="AZ339" s="373"/>
      <c r="BA339" s="374"/>
      <c r="BB339" s="373"/>
      <c r="BC339" s="374"/>
      <c r="BD339" s="373"/>
      <c r="BE339" s="374"/>
      <c r="BF339" s="373"/>
      <c r="BG339" s="374"/>
      <c r="BH339" s="373"/>
      <c r="BI339" s="374"/>
      <c r="BJ339" s="373"/>
      <c r="BK339" s="374"/>
      <c r="BL339" s="373"/>
      <c r="BM339" s="374"/>
      <c r="BN339" s="373"/>
      <c r="BO339" s="374"/>
      <c r="BP339" s="373"/>
      <c r="BQ339" s="374"/>
      <c r="BR339" s="380" t="s">
        <v>132</v>
      </c>
      <c r="BS339" s="380"/>
      <c r="BT339" s="112">
        <v>4</v>
      </c>
      <c r="BU339" s="282">
        <f>SUMIFS(H338:BQ338,$H$9:$BQ$9,BT339)</f>
        <v>0</v>
      </c>
      <c r="BV339" s="282">
        <f>SUMIFS(H339:BQ339,$H$9:$BQ$9,BT339)+SUMIFS(H341:BQ341,$H$9:$BQ$9,BT339)/$AR$2</f>
        <v>0</v>
      </c>
      <c r="BW339" s="115" t="s">
        <v>149</v>
      </c>
      <c r="BX339" s="111"/>
      <c r="BY339" s="110">
        <f>SUMIF(H340:BQ340,BX339,H338:BQ338)</f>
        <v>0</v>
      </c>
    </row>
    <row r="340" spans="1:82" s="103" customFormat="1" ht="12" customHeight="1">
      <c r="B340" s="407"/>
      <c r="C340" s="537"/>
      <c r="D340" s="540"/>
      <c r="E340" s="419"/>
      <c r="F340" s="419"/>
      <c r="G340" s="114" t="s">
        <v>150</v>
      </c>
      <c r="H340" s="350"/>
      <c r="I340" s="351"/>
      <c r="J340" s="350"/>
      <c r="K340" s="351"/>
      <c r="L340" s="350"/>
      <c r="M340" s="351"/>
      <c r="N340" s="350"/>
      <c r="O340" s="351"/>
      <c r="P340" s="350"/>
      <c r="Q340" s="351"/>
      <c r="R340" s="350"/>
      <c r="S340" s="351"/>
      <c r="T340" s="350"/>
      <c r="U340" s="351"/>
      <c r="V340" s="350"/>
      <c r="W340" s="351"/>
      <c r="X340" s="350"/>
      <c r="Y340" s="351"/>
      <c r="Z340" s="350"/>
      <c r="AA340" s="351"/>
      <c r="AB340" s="350"/>
      <c r="AC340" s="351"/>
      <c r="AD340" s="350"/>
      <c r="AE340" s="351"/>
      <c r="AF340" s="350"/>
      <c r="AG340" s="351"/>
      <c r="AH340" s="350"/>
      <c r="AI340" s="351"/>
      <c r="AJ340" s="350"/>
      <c r="AK340" s="351"/>
      <c r="AL340" s="350"/>
      <c r="AM340" s="351"/>
      <c r="AN340" s="350"/>
      <c r="AO340" s="351"/>
      <c r="AP340" s="350"/>
      <c r="AQ340" s="351"/>
      <c r="AR340" s="350"/>
      <c r="AS340" s="351"/>
      <c r="AT340" s="350"/>
      <c r="AU340" s="351"/>
      <c r="AV340" s="350"/>
      <c r="AW340" s="351"/>
      <c r="AX340" s="350"/>
      <c r="AY340" s="351"/>
      <c r="AZ340" s="350"/>
      <c r="BA340" s="351"/>
      <c r="BB340" s="350"/>
      <c r="BC340" s="351"/>
      <c r="BD340" s="350"/>
      <c r="BE340" s="351"/>
      <c r="BF340" s="350"/>
      <c r="BG340" s="351"/>
      <c r="BH340" s="350"/>
      <c r="BI340" s="351"/>
      <c r="BJ340" s="350"/>
      <c r="BK340" s="351"/>
      <c r="BL340" s="350"/>
      <c r="BM340" s="351"/>
      <c r="BN340" s="350"/>
      <c r="BO340" s="351"/>
      <c r="BP340" s="350"/>
      <c r="BQ340" s="351"/>
      <c r="BR340" s="113" t="s">
        <v>151</v>
      </c>
      <c r="BS340" s="282">
        <f>SUMIF($H$5:$BQ$5,1,H338:BQ338)-SUMIFS(H338:BQ338,$H$4:$BQ$4,1,$H$5:$BQ$5,1)</f>
        <v>0</v>
      </c>
      <c r="BT340" s="112">
        <v>5</v>
      </c>
      <c r="BU340" s="282">
        <f>SUMIFS(H338:BQ338,$H$9:$BQ$9,BT340)</f>
        <v>0</v>
      </c>
      <c r="BV340" s="282">
        <f>SUMIFS(H339:BQ339,$H$9:$BQ$9,BT340)+SUMIFS(H341:BQ341,$H$9:$BQ$9,BT340)/$AR$2</f>
        <v>0</v>
      </c>
      <c r="BW340" s="347">
        <f>BR338-SUMIFS(H338:BQ338,H340:BQ340,"&lt;&gt;"&amp;0)</f>
        <v>0</v>
      </c>
      <c r="BX340" s="111"/>
      <c r="BY340" s="110">
        <f>SUMIF(H340:BQ340,BX340,H338:BQ338)</f>
        <v>0</v>
      </c>
    </row>
    <row r="341" spans="1:82" s="103" customFormat="1" ht="12" customHeight="1" thickBot="1">
      <c r="A341" s="103">
        <f>B335</f>
        <v>0</v>
      </c>
      <c r="B341" s="408"/>
      <c r="C341" s="538"/>
      <c r="D341" s="541"/>
      <c r="E341" s="420"/>
      <c r="F341" s="420"/>
      <c r="G341" s="109" t="s">
        <v>152</v>
      </c>
      <c r="H341" s="378"/>
      <c r="I341" s="379"/>
      <c r="J341" s="378"/>
      <c r="K341" s="379"/>
      <c r="L341" s="378"/>
      <c r="M341" s="379"/>
      <c r="N341" s="378"/>
      <c r="O341" s="379"/>
      <c r="P341" s="378"/>
      <c r="Q341" s="379"/>
      <c r="R341" s="378"/>
      <c r="S341" s="379"/>
      <c r="T341" s="378"/>
      <c r="U341" s="379"/>
      <c r="V341" s="378"/>
      <c r="W341" s="379"/>
      <c r="X341" s="378"/>
      <c r="Y341" s="379"/>
      <c r="Z341" s="378"/>
      <c r="AA341" s="379"/>
      <c r="AB341" s="378"/>
      <c r="AC341" s="379"/>
      <c r="AD341" s="378"/>
      <c r="AE341" s="379"/>
      <c r="AF341" s="378"/>
      <c r="AG341" s="379"/>
      <c r="AH341" s="378"/>
      <c r="AI341" s="379"/>
      <c r="AJ341" s="378"/>
      <c r="AK341" s="379"/>
      <c r="AL341" s="378"/>
      <c r="AM341" s="379"/>
      <c r="AN341" s="378"/>
      <c r="AO341" s="379"/>
      <c r="AP341" s="378"/>
      <c r="AQ341" s="379"/>
      <c r="AR341" s="378"/>
      <c r="AS341" s="379"/>
      <c r="AT341" s="378"/>
      <c r="AU341" s="379"/>
      <c r="AV341" s="378"/>
      <c r="AW341" s="379"/>
      <c r="AX341" s="378"/>
      <c r="AY341" s="379"/>
      <c r="AZ341" s="378"/>
      <c r="BA341" s="379"/>
      <c r="BB341" s="378"/>
      <c r="BC341" s="379"/>
      <c r="BD341" s="378"/>
      <c r="BE341" s="379"/>
      <c r="BF341" s="378"/>
      <c r="BG341" s="379"/>
      <c r="BH341" s="378"/>
      <c r="BI341" s="379"/>
      <c r="BJ341" s="378"/>
      <c r="BK341" s="379"/>
      <c r="BL341" s="378"/>
      <c r="BM341" s="379"/>
      <c r="BN341" s="378"/>
      <c r="BO341" s="379"/>
      <c r="BP341" s="378"/>
      <c r="BQ341" s="379"/>
      <c r="BR341" s="108" t="s">
        <v>82</v>
      </c>
      <c r="BS341" s="106">
        <f>SUMIF($H$4:$BP$4,1,H338:BQ338)</f>
        <v>0</v>
      </c>
      <c r="BT341" s="107">
        <v>6</v>
      </c>
      <c r="BU341" s="106">
        <f>SUMIFS(H338:BQ338,$H$9:$BQ$9,BT341)</f>
        <v>0</v>
      </c>
      <c r="BV341" s="106">
        <f>SUMIFS(H338:BQ338,$H$9:$BQ$9,BT341)+SUMIFS(H339:BQ339,$H$9:$BQ$9,BT341)</f>
        <v>0</v>
      </c>
      <c r="BW341" s="377"/>
      <c r="BX341" s="105"/>
      <c r="BY341" s="104">
        <f>SUMIF(H340:BQ340,BX341,H338:BQ338)</f>
        <v>0</v>
      </c>
    </row>
    <row r="342" spans="1:82" s="103" customFormat="1" ht="12" customHeight="1">
      <c r="A342" s="103">
        <f>B342</f>
        <v>0</v>
      </c>
      <c r="B342" s="406"/>
      <c r="C342" s="536"/>
      <c r="D342" s="539"/>
      <c r="E342" s="418"/>
      <c r="F342" s="418" t="str">
        <f>IFERROR(VLOOKUP(E342,$CN$3:$CP$15,2,FALSE),"")</f>
        <v/>
      </c>
      <c r="G342" s="122" t="s">
        <v>131</v>
      </c>
      <c r="H342" s="121"/>
      <c r="I342" s="121"/>
      <c r="J342" s="121"/>
      <c r="K342" s="121"/>
      <c r="L342" s="121"/>
      <c r="M342" s="121"/>
      <c r="N342" s="121"/>
      <c r="O342" s="121"/>
      <c r="P342" s="121"/>
      <c r="Q342" s="121"/>
      <c r="R342" s="121"/>
      <c r="S342" s="121"/>
      <c r="T342" s="121"/>
      <c r="U342" s="121"/>
      <c r="V342" s="121"/>
      <c r="W342" s="121"/>
      <c r="X342" s="121"/>
      <c r="Y342" s="121"/>
      <c r="Z342" s="121"/>
      <c r="AA342" s="121"/>
      <c r="AB342" s="121"/>
      <c r="AC342" s="121"/>
      <c r="AD342" s="121"/>
      <c r="AE342" s="121"/>
      <c r="AF342" s="121"/>
      <c r="AG342" s="121"/>
      <c r="AH342" s="121"/>
      <c r="AI342" s="121"/>
      <c r="AJ342" s="121"/>
      <c r="AK342" s="121"/>
      <c r="AL342" s="121"/>
      <c r="AM342" s="121"/>
      <c r="AN342" s="121"/>
      <c r="AO342" s="121"/>
      <c r="AP342" s="121"/>
      <c r="AQ342" s="121"/>
      <c r="AR342" s="121"/>
      <c r="AS342" s="121"/>
      <c r="AT342" s="121"/>
      <c r="AU342" s="121"/>
      <c r="AV342" s="121"/>
      <c r="AW342" s="121"/>
      <c r="AX342" s="121"/>
      <c r="AY342" s="121"/>
      <c r="AZ342" s="121"/>
      <c r="BA342" s="121"/>
      <c r="BB342" s="121"/>
      <c r="BC342" s="121"/>
      <c r="BD342" s="121"/>
      <c r="BE342" s="121"/>
      <c r="BF342" s="121"/>
      <c r="BG342" s="121"/>
      <c r="BH342" s="121"/>
      <c r="BI342" s="121"/>
      <c r="BJ342" s="121"/>
      <c r="BK342" s="121"/>
      <c r="BL342" s="121"/>
      <c r="BM342" s="121"/>
      <c r="BN342" s="121"/>
      <c r="BO342" s="121"/>
      <c r="BP342" s="121"/>
      <c r="BQ342" s="121"/>
      <c r="BR342" s="367" t="s">
        <v>132</v>
      </c>
      <c r="BS342" s="368"/>
      <c r="BT342" s="120" t="s">
        <v>117</v>
      </c>
      <c r="BU342" s="120" t="s">
        <v>133</v>
      </c>
      <c r="BV342" s="120" t="s">
        <v>134</v>
      </c>
      <c r="BW342" s="118" t="s">
        <v>135</v>
      </c>
      <c r="BX342" s="119" t="s">
        <v>136</v>
      </c>
      <c r="BY342" s="118" t="s">
        <v>132</v>
      </c>
      <c r="CB342" s="101"/>
      <c r="CC342" s="101"/>
      <c r="CD342" s="101"/>
    </row>
    <row r="343" spans="1:82" s="103" customFormat="1" ht="12" customHeight="1">
      <c r="B343" s="407"/>
      <c r="C343" s="537"/>
      <c r="D343" s="540"/>
      <c r="E343" s="419"/>
      <c r="F343" s="419"/>
      <c r="G343" s="114" t="s">
        <v>140</v>
      </c>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c r="AE343" s="117"/>
      <c r="AF343" s="117"/>
      <c r="AG343" s="117"/>
      <c r="AH343" s="117"/>
      <c r="AI343" s="117"/>
      <c r="AJ343" s="117"/>
      <c r="AK343" s="117"/>
      <c r="AL343" s="117"/>
      <c r="AM343" s="117"/>
      <c r="AN343" s="117"/>
      <c r="AO343" s="117"/>
      <c r="AP343" s="117"/>
      <c r="AQ343" s="117"/>
      <c r="AR343" s="117"/>
      <c r="AS343" s="117"/>
      <c r="AT343" s="117"/>
      <c r="AU343" s="117"/>
      <c r="AV343" s="117"/>
      <c r="AW343" s="117"/>
      <c r="AX343" s="117"/>
      <c r="AY343" s="117"/>
      <c r="AZ343" s="117"/>
      <c r="BA343" s="117"/>
      <c r="BB343" s="117"/>
      <c r="BC343" s="117"/>
      <c r="BD343" s="117"/>
      <c r="BE343" s="117"/>
      <c r="BF343" s="117"/>
      <c r="BG343" s="117"/>
      <c r="BH343" s="117"/>
      <c r="BI343" s="117"/>
      <c r="BJ343" s="117"/>
      <c r="BK343" s="117"/>
      <c r="BL343" s="117"/>
      <c r="BM343" s="117"/>
      <c r="BN343" s="117"/>
      <c r="BO343" s="117"/>
      <c r="BP343" s="117"/>
      <c r="BQ343" s="117"/>
      <c r="BR343" s="369">
        <f>SUM(H345:BQ345)</f>
        <v>0</v>
      </c>
      <c r="BS343" s="370"/>
      <c r="BT343" s="112">
        <v>1</v>
      </c>
      <c r="BU343" s="282">
        <f>SUMIFS(H345:BQ345,$H$9:$BQ$9,BT343)</f>
        <v>0</v>
      </c>
      <c r="BV343" s="282">
        <f>SUMIFS(H346:BQ346,$H$9:$BQ$9,BT343)+SUMIFS(H348:BQ348,$H$9:$BQ$9,BT343)/$AR$2</f>
        <v>0</v>
      </c>
      <c r="BW343" s="347" t="str">
        <f>IFERROR((BR343-E342+((COUNTA(H347:BQ347)-COUNTIF(H347:BQ347,"R")-COUNT(H347:BQ347))*F342)),"")</f>
        <v/>
      </c>
      <c r="BX343" s="116"/>
      <c r="BY343" s="110">
        <f>SUMIF(H347:BQ347,BX343,H345:BQ345)</f>
        <v>0</v>
      </c>
    </row>
    <row r="344" spans="1:82" s="103" customFormat="1" ht="12" customHeight="1">
      <c r="B344" s="407"/>
      <c r="C344" s="537"/>
      <c r="D344" s="540"/>
      <c r="E344" s="419"/>
      <c r="F344" s="419"/>
      <c r="G344" s="114" t="s">
        <v>143</v>
      </c>
      <c r="H344" s="350"/>
      <c r="I344" s="351"/>
      <c r="J344" s="350"/>
      <c r="K344" s="351"/>
      <c r="L344" s="350"/>
      <c r="M344" s="351"/>
      <c r="N344" s="350"/>
      <c r="O344" s="351"/>
      <c r="P344" s="350"/>
      <c r="Q344" s="351"/>
      <c r="R344" s="350"/>
      <c r="S344" s="351"/>
      <c r="T344" s="350"/>
      <c r="U344" s="351"/>
      <c r="V344" s="350"/>
      <c r="W344" s="351"/>
      <c r="X344" s="350"/>
      <c r="Y344" s="351"/>
      <c r="Z344" s="350"/>
      <c r="AA344" s="351"/>
      <c r="AB344" s="350"/>
      <c r="AC344" s="351"/>
      <c r="AD344" s="350"/>
      <c r="AE344" s="351"/>
      <c r="AF344" s="350"/>
      <c r="AG344" s="351"/>
      <c r="AH344" s="350"/>
      <c r="AI344" s="351"/>
      <c r="AJ344" s="350"/>
      <c r="AK344" s="351"/>
      <c r="AL344" s="350"/>
      <c r="AM344" s="351"/>
      <c r="AN344" s="350"/>
      <c r="AO344" s="351"/>
      <c r="AP344" s="350"/>
      <c r="AQ344" s="351"/>
      <c r="AR344" s="350"/>
      <c r="AS344" s="351"/>
      <c r="AT344" s="350"/>
      <c r="AU344" s="351"/>
      <c r="AV344" s="350"/>
      <c r="AW344" s="351"/>
      <c r="AX344" s="350"/>
      <c r="AY344" s="351"/>
      <c r="AZ344" s="350"/>
      <c r="BA344" s="351"/>
      <c r="BB344" s="350"/>
      <c r="BC344" s="351"/>
      <c r="BD344" s="350"/>
      <c r="BE344" s="351"/>
      <c r="BF344" s="350"/>
      <c r="BG344" s="351"/>
      <c r="BH344" s="350"/>
      <c r="BI344" s="351"/>
      <c r="BJ344" s="350"/>
      <c r="BK344" s="351"/>
      <c r="BL344" s="350"/>
      <c r="BM344" s="351"/>
      <c r="BN344" s="350"/>
      <c r="BO344" s="351"/>
      <c r="BP344" s="350"/>
      <c r="BQ344" s="351"/>
      <c r="BR344" s="369" t="s">
        <v>144</v>
      </c>
      <c r="BS344" s="370"/>
      <c r="BT344" s="112">
        <v>2</v>
      </c>
      <c r="BU344" s="282">
        <f>SUMIFS(H345:BQ345,$H$9:$BQ$9,BT344)</f>
        <v>0</v>
      </c>
      <c r="BV344" s="282">
        <f>SUMIFS(H346:BQ346,$H$9:$BQ$9,BT344)+SUMIFS(H348:BQ348,$H$9:$BQ$9,BT344)/$AR$2</f>
        <v>0</v>
      </c>
      <c r="BW344" s="348"/>
      <c r="BX344" s="116"/>
      <c r="BY344" s="110">
        <f>SUMIF(H347:BQ347,BX344,H345:BQ345)</f>
        <v>0</v>
      </c>
    </row>
    <row r="345" spans="1:82" s="103" customFormat="1" ht="12" customHeight="1">
      <c r="B345" s="407"/>
      <c r="C345" s="537"/>
      <c r="D345" s="540"/>
      <c r="E345" s="419"/>
      <c r="F345" s="419"/>
      <c r="G345" s="114" t="s">
        <v>147</v>
      </c>
      <c r="H345" s="369">
        <f>IF(H343&lt;H342,(24*60-(H342*60+I342)+(H343*60+I343)-H344)/60,((H343*60+I343)-(H342*60+I342)-H344)/60)</f>
        <v>0</v>
      </c>
      <c r="I345" s="370"/>
      <c r="J345" s="369">
        <f>IF(J343&lt;J342,(24*60-(J342*60+K342)+(J343*60+K343)-J344)/60,((J343*60+K343)-(J342*60+K342)-J344)/60)</f>
        <v>0</v>
      </c>
      <c r="K345" s="370"/>
      <c r="L345" s="369">
        <f>IF(L343&lt;L342,(24*60-(L342*60+M342)+(L343*60+M343)-L344)/60,((L343*60+M343)-(L342*60+M342)-L344)/60)</f>
        <v>0</v>
      </c>
      <c r="M345" s="370"/>
      <c r="N345" s="369">
        <f>IF(N343&lt;N342,(24*60-(N342*60+O342)+(N343*60+O343)-N344)/60,((N343*60+O343)-(N342*60+O342)-N344)/60)</f>
        <v>0</v>
      </c>
      <c r="O345" s="370"/>
      <c r="P345" s="369">
        <f>IF(P343&lt;P342,(24*60-(P342*60+Q342)+(P343*60+Q343)-P344)/60,((P343*60+Q343)-(P342*60+Q342)-P344)/60)</f>
        <v>0</v>
      </c>
      <c r="Q345" s="370"/>
      <c r="R345" s="369">
        <f>IF(R343&lt;R342,(24*60-(R342*60+S342)+(R343*60+S343)-R344)/60,((R343*60+S343)-(R342*60+S342)-R344)/60)</f>
        <v>0</v>
      </c>
      <c r="S345" s="370"/>
      <c r="T345" s="369">
        <f>IF(T343&lt;T342,(24*60-(T342*60+U342)+(T343*60+U343)-T344)/60,((T343*60+U343)-(T342*60+U342)-T344)/60)</f>
        <v>0</v>
      </c>
      <c r="U345" s="370"/>
      <c r="V345" s="369">
        <f>IF(V343&lt;V342,(24*60-(V342*60+W342)+(V343*60+W343)-V344)/60,((V343*60+W343)-(V342*60+W342)-V344)/60)</f>
        <v>0</v>
      </c>
      <c r="W345" s="370"/>
      <c r="X345" s="369">
        <f>IF(X343&lt;X342,(24*60-(X342*60+Y342)+(X343*60+Y343)-X344)/60,((X343*60+Y343)-(X342*60+Y342)-X344)/60)</f>
        <v>0</v>
      </c>
      <c r="Y345" s="370"/>
      <c r="Z345" s="369">
        <f>IF(Z343&lt;Z342,(24*60-(Z342*60+AA342)+(Z343*60+AA343)-Z344)/60,((Z343*60+AA343)-(Z342*60+AA342)-Z344)/60)</f>
        <v>0</v>
      </c>
      <c r="AA345" s="370"/>
      <c r="AB345" s="369">
        <f>IF(AB343&lt;AB342,(24*60-(AB342*60+AC342)+(AB343*60+AC343)-AB344)/60,((AB343*60+AC343)-(AB342*60+AC342)-AB344)/60)</f>
        <v>0</v>
      </c>
      <c r="AC345" s="370"/>
      <c r="AD345" s="369">
        <f>IF(AD343&lt;AD342,(24*60-(AD342*60+AE342)+(AD343*60+AE343)-AD344)/60,((AD343*60+AE343)-(AD342*60+AE342)-AD344)/60)</f>
        <v>0</v>
      </c>
      <c r="AE345" s="370"/>
      <c r="AF345" s="369">
        <f>IF(AF343&lt;AF342,(24*60-(AF342*60+AG342)+(AF343*60+AG343)-AF344)/60,((AF343*60+AG343)-(AF342*60+AG342)-AF344)/60)</f>
        <v>0</v>
      </c>
      <c r="AG345" s="370"/>
      <c r="AH345" s="369">
        <f>IF(AH343&lt;AH342,(24*60-(AH342*60+AI342)+(AH343*60+AI343)-AH344)/60,((AH343*60+AI343)-(AH342*60+AI342)-AH344)/60)</f>
        <v>0</v>
      </c>
      <c r="AI345" s="370"/>
      <c r="AJ345" s="369">
        <f>IF(AJ343&lt;AJ342,(24*60-(AJ342*60+AK342)+(AJ343*60+AK343)-AJ344)/60,((AJ343*60+AK343)-(AJ342*60+AK342)-AJ344)/60)</f>
        <v>0</v>
      </c>
      <c r="AK345" s="370"/>
      <c r="AL345" s="369">
        <f>IF(AL343&lt;AL342,(24*60-(AL342*60+AM342)+(AL343*60+AM343)-AL344)/60,((AL343*60+AM343)-(AL342*60+AM342)-AL344)/60)</f>
        <v>0</v>
      </c>
      <c r="AM345" s="370"/>
      <c r="AN345" s="369">
        <f>IF(AN343&lt;AN342,(24*60-(AN342*60+AO342)+(AN343*60+AO343)-AN344)/60,((AN343*60+AO343)-(AN342*60+AO342)-AN344)/60)</f>
        <v>0</v>
      </c>
      <c r="AO345" s="370"/>
      <c r="AP345" s="369">
        <f>IF(AP343&lt;AP342,(24*60-(AP342*60+AQ342)+(AP343*60+AQ343)-AP344)/60,((AP343*60+AQ343)-(AP342*60+AQ342)-AP344)/60)</f>
        <v>0</v>
      </c>
      <c r="AQ345" s="370"/>
      <c r="AR345" s="369">
        <f>IF(AR343&lt;AR342,(24*60-(AR342*60+AS342)+(AR343*60+AS343)-AR344)/60,((AR343*60+AS343)-(AR342*60+AS342)-AR344)/60)</f>
        <v>0</v>
      </c>
      <c r="AS345" s="370"/>
      <c r="AT345" s="369">
        <f>IF(AT343&lt;AT342,(24*60-(AT342*60+AU342)+(AT343*60+AU343)-AT344)/60,((AT343*60+AU343)-(AT342*60+AU342)-AT344)/60)</f>
        <v>0</v>
      </c>
      <c r="AU345" s="370"/>
      <c r="AV345" s="369">
        <f>IF(AV343&lt;AV342,(24*60-(AV342*60+AW342)+(AV343*60+AW343)-AV344)/60,((AV343*60+AW343)-(AV342*60+AW342)-AV344)/60)</f>
        <v>0</v>
      </c>
      <c r="AW345" s="370"/>
      <c r="AX345" s="369">
        <f>IF(AX343&lt;AX342,(24*60-(AX342*60+AY342)+(AX343*60+AY343)-AX344)/60,((AX343*60+AY343)-(AX342*60+AY342)-AX344)/60)</f>
        <v>0</v>
      </c>
      <c r="AY345" s="370"/>
      <c r="AZ345" s="369">
        <f>IF(AZ343&lt;AZ342,(24*60-(AZ342*60+BA342)+(AZ343*60+BA343)-AZ344)/60,((AZ343*60+BA343)-(AZ342*60+BA342)-AZ344)/60)</f>
        <v>0</v>
      </c>
      <c r="BA345" s="370"/>
      <c r="BB345" s="369">
        <f>IF(BB343&lt;BB342,(24*60-(BB342*60+BC342)+(BB343*60+BC343)-BB344)/60,((BB343*60+BC343)-(BB342*60+BC342)-BB344)/60)</f>
        <v>0</v>
      </c>
      <c r="BC345" s="370"/>
      <c r="BD345" s="369">
        <f>IF(BD343&lt;BD342,(24*60-(BD342*60+BE342)+(BD343*60+BE343)-BD344)/60,((BD343*60+BE343)-(BD342*60+BE342)-BD344)/60)</f>
        <v>0</v>
      </c>
      <c r="BE345" s="370"/>
      <c r="BF345" s="369">
        <f>IF(BF343&lt;BF342,(24*60-(BF342*60+BG342)+(BF343*60+BG343)-BF344)/60,((BF343*60+BG343)-(BF342*60+BG342)-BF344)/60)</f>
        <v>0</v>
      </c>
      <c r="BG345" s="370"/>
      <c r="BH345" s="369">
        <f>IF(BH343&lt;BH342,(24*60-(BH342*60+BI342)+(BH343*60+BI343)-BH344)/60,((BH343*60+BI343)-(BH342*60+BI342)-BH344)/60)</f>
        <v>0</v>
      </c>
      <c r="BI345" s="370"/>
      <c r="BJ345" s="369">
        <f>IF(BJ343&lt;BJ342,(24*60-(BJ342*60+BK342)+(BJ343*60+BK343)-BJ344)/60,((BJ343*60+BK343)-(BJ342*60+BK342)-BJ344)/60)</f>
        <v>0</v>
      </c>
      <c r="BK345" s="370"/>
      <c r="BL345" s="369">
        <f>IF(BL343&lt;BL342,(24*60-(BL342*60+BM342)+(BL343*60+BM343)-BL344)/60,((BL343*60+BM343)-(BL342*60+BM342)-BL344)/60)</f>
        <v>0</v>
      </c>
      <c r="BM345" s="370"/>
      <c r="BN345" s="369">
        <f>IF(BN343&lt;BN342,(24*60-(BN342*60+BO342)+(BN343*60+BO343)-BN344)/60,((BN343*60+BO343)-(BN342*60+BO342)-BN344)/60)</f>
        <v>0</v>
      </c>
      <c r="BO345" s="370"/>
      <c r="BP345" s="369">
        <f>IF(BP343&lt;BP342,(24*60-(BP342*60+BQ342)+(BP343*60+BQ343)-BP344)/60,((BP343*60+BQ343)-(BP342*60+BQ342)-BP344)/60)</f>
        <v>0</v>
      </c>
      <c r="BQ345" s="370"/>
      <c r="BR345" s="380">
        <f>SUM(H346:BQ346)+SUM(H348:BP348)/$AR$2</f>
        <v>0</v>
      </c>
      <c r="BS345" s="380"/>
      <c r="BT345" s="112">
        <v>3</v>
      </c>
      <c r="BU345" s="282">
        <f>SUMIFS(H345:BQ345,$H$9:$BQ$9,BT345)</f>
        <v>0</v>
      </c>
      <c r="BV345" s="282">
        <f>SUMIFS(H346:BQ346,$H$9:$BQ$9,BT345)+SUMIFS(H348:BQ348,$H$9:$BQ$9,BT345)/$AR$2</f>
        <v>0</v>
      </c>
      <c r="BW345" s="349"/>
      <c r="BX345" s="116"/>
      <c r="BY345" s="110">
        <f>SUMIF(H347:BQ347,BX345,H345:BQ345)</f>
        <v>0</v>
      </c>
    </row>
    <row r="346" spans="1:82" s="103" customFormat="1" ht="12" customHeight="1">
      <c r="B346" s="407"/>
      <c r="C346" s="537"/>
      <c r="D346" s="540"/>
      <c r="E346" s="419"/>
      <c r="F346" s="419"/>
      <c r="G346" s="114" t="s">
        <v>148</v>
      </c>
      <c r="H346" s="373"/>
      <c r="I346" s="374"/>
      <c r="J346" s="373"/>
      <c r="K346" s="374"/>
      <c r="L346" s="373"/>
      <c r="M346" s="374"/>
      <c r="N346" s="373"/>
      <c r="O346" s="374"/>
      <c r="P346" s="373"/>
      <c r="Q346" s="374"/>
      <c r="R346" s="373"/>
      <c r="S346" s="374"/>
      <c r="T346" s="373"/>
      <c r="U346" s="374"/>
      <c r="V346" s="373"/>
      <c r="W346" s="374"/>
      <c r="X346" s="373"/>
      <c r="Y346" s="374"/>
      <c r="Z346" s="373"/>
      <c r="AA346" s="374"/>
      <c r="AB346" s="373"/>
      <c r="AC346" s="374"/>
      <c r="AD346" s="373"/>
      <c r="AE346" s="374"/>
      <c r="AF346" s="373"/>
      <c r="AG346" s="374"/>
      <c r="AH346" s="373"/>
      <c r="AI346" s="374"/>
      <c r="AJ346" s="373"/>
      <c r="AK346" s="374"/>
      <c r="AL346" s="373"/>
      <c r="AM346" s="374"/>
      <c r="AN346" s="373"/>
      <c r="AO346" s="374"/>
      <c r="AP346" s="373"/>
      <c r="AQ346" s="374"/>
      <c r="AR346" s="373"/>
      <c r="AS346" s="374"/>
      <c r="AT346" s="373"/>
      <c r="AU346" s="374"/>
      <c r="AV346" s="373"/>
      <c r="AW346" s="374"/>
      <c r="AX346" s="373"/>
      <c r="AY346" s="374"/>
      <c r="AZ346" s="373"/>
      <c r="BA346" s="374"/>
      <c r="BB346" s="373"/>
      <c r="BC346" s="374"/>
      <c r="BD346" s="373"/>
      <c r="BE346" s="374"/>
      <c r="BF346" s="373"/>
      <c r="BG346" s="374"/>
      <c r="BH346" s="373"/>
      <c r="BI346" s="374"/>
      <c r="BJ346" s="373"/>
      <c r="BK346" s="374"/>
      <c r="BL346" s="373"/>
      <c r="BM346" s="374"/>
      <c r="BN346" s="373"/>
      <c r="BO346" s="374"/>
      <c r="BP346" s="373"/>
      <c r="BQ346" s="374"/>
      <c r="BR346" s="380" t="s">
        <v>132</v>
      </c>
      <c r="BS346" s="380"/>
      <c r="BT346" s="112">
        <v>4</v>
      </c>
      <c r="BU346" s="282">
        <f>SUMIFS(H345:BQ345,$H$9:$BQ$9,BT346)</f>
        <v>0</v>
      </c>
      <c r="BV346" s="282">
        <f>SUMIFS(H346:BQ346,$H$9:$BQ$9,BT346)+SUMIFS(H348:BQ348,$H$9:$BQ$9,BT346)/$AR$2</f>
        <v>0</v>
      </c>
      <c r="BW346" s="115" t="s">
        <v>149</v>
      </c>
      <c r="BX346" s="111"/>
      <c r="BY346" s="110">
        <f>SUMIF(H347:BQ347,BX346,H345:BQ345)</f>
        <v>0</v>
      </c>
    </row>
    <row r="347" spans="1:82" s="103" customFormat="1" ht="12" customHeight="1">
      <c r="B347" s="407"/>
      <c r="C347" s="537"/>
      <c r="D347" s="540"/>
      <c r="E347" s="419"/>
      <c r="F347" s="419"/>
      <c r="G347" s="114" t="s">
        <v>150</v>
      </c>
      <c r="H347" s="350"/>
      <c r="I347" s="351"/>
      <c r="J347" s="350"/>
      <c r="K347" s="351"/>
      <c r="L347" s="350"/>
      <c r="M347" s="351"/>
      <c r="N347" s="350"/>
      <c r="O347" s="351"/>
      <c r="P347" s="350"/>
      <c r="Q347" s="351"/>
      <c r="R347" s="350"/>
      <c r="S347" s="351"/>
      <c r="T347" s="350"/>
      <c r="U347" s="351"/>
      <c r="V347" s="350"/>
      <c r="W347" s="351"/>
      <c r="X347" s="350"/>
      <c r="Y347" s="351"/>
      <c r="Z347" s="350"/>
      <c r="AA347" s="351"/>
      <c r="AB347" s="350"/>
      <c r="AC347" s="351"/>
      <c r="AD347" s="350"/>
      <c r="AE347" s="351"/>
      <c r="AF347" s="350"/>
      <c r="AG347" s="351"/>
      <c r="AH347" s="350"/>
      <c r="AI347" s="351"/>
      <c r="AJ347" s="350"/>
      <c r="AK347" s="351"/>
      <c r="AL347" s="350"/>
      <c r="AM347" s="351"/>
      <c r="AN347" s="350"/>
      <c r="AO347" s="351"/>
      <c r="AP347" s="350"/>
      <c r="AQ347" s="351"/>
      <c r="AR347" s="350"/>
      <c r="AS347" s="351"/>
      <c r="AT347" s="350"/>
      <c r="AU347" s="351"/>
      <c r="AV347" s="350"/>
      <c r="AW347" s="351"/>
      <c r="AX347" s="350"/>
      <c r="AY347" s="351"/>
      <c r="AZ347" s="350"/>
      <c r="BA347" s="351"/>
      <c r="BB347" s="350"/>
      <c r="BC347" s="351"/>
      <c r="BD347" s="350"/>
      <c r="BE347" s="351"/>
      <c r="BF347" s="350"/>
      <c r="BG347" s="351"/>
      <c r="BH347" s="350"/>
      <c r="BI347" s="351"/>
      <c r="BJ347" s="350"/>
      <c r="BK347" s="351"/>
      <c r="BL347" s="350"/>
      <c r="BM347" s="351"/>
      <c r="BN347" s="350"/>
      <c r="BO347" s="351"/>
      <c r="BP347" s="350"/>
      <c r="BQ347" s="351"/>
      <c r="BR347" s="113" t="s">
        <v>151</v>
      </c>
      <c r="BS347" s="282">
        <f>SUMIF($H$5:$BQ$5,1,H345:BQ345)-SUMIFS(H345:BQ345,$H$4:$BQ$4,1,$H$5:$BQ$5,1)</f>
        <v>0</v>
      </c>
      <c r="BT347" s="112">
        <v>5</v>
      </c>
      <c r="BU347" s="282">
        <f>SUMIFS(H345:BQ345,$H$9:$BQ$9,BT347)</f>
        <v>0</v>
      </c>
      <c r="BV347" s="282">
        <f>SUMIFS(H346:BQ346,$H$9:$BQ$9,BT347)+SUMIFS(H348:BQ348,$H$9:$BQ$9,BT347)/$AR$2</f>
        <v>0</v>
      </c>
      <c r="BW347" s="347">
        <f>BR345-SUMIFS(H345:BQ345,H347:BQ347,"&lt;&gt;"&amp;0)</f>
        <v>0</v>
      </c>
      <c r="BX347" s="111"/>
      <c r="BY347" s="110">
        <f>SUMIF(H347:BQ347,BX347,H345:BQ345)</f>
        <v>0</v>
      </c>
    </row>
    <row r="348" spans="1:82" s="103" customFormat="1" ht="12" customHeight="1" thickBot="1">
      <c r="A348" s="103">
        <f>B342</f>
        <v>0</v>
      </c>
      <c r="B348" s="408"/>
      <c r="C348" s="538"/>
      <c r="D348" s="541"/>
      <c r="E348" s="420"/>
      <c r="F348" s="420"/>
      <c r="G348" s="109" t="s">
        <v>152</v>
      </c>
      <c r="H348" s="378"/>
      <c r="I348" s="379"/>
      <c r="J348" s="378"/>
      <c r="K348" s="379"/>
      <c r="L348" s="378"/>
      <c r="M348" s="379"/>
      <c r="N348" s="378"/>
      <c r="O348" s="379"/>
      <c r="P348" s="378"/>
      <c r="Q348" s="379"/>
      <c r="R348" s="378"/>
      <c r="S348" s="379"/>
      <c r="T348" s="378"/>
      <c r="U348" s="379"/>
      <c r="V348" s="378"/>
      <c r="W348" s="379"/>
      <c r="X348" s="378"/>
      <c r="Y348" s="379"/>
      <c r="Z348" s="378"/>
      <c r="AA348" s="379"/>
      <c r="AB348" s="378"/>
      <c r="AC348" s="379"/>
      <c r="AD348" s="378"/>
      <c r="AE348" s="379"/>
      <c r="AF348" s="378"/>
      <c r="AG348" s="379"/>
      <c r="AH348" s="378"/>
      <c r="AI348" s="379"/>
      <c r="AJ348" s="378"/>
      <c r="AK348" s="379"/>
      <c r="AL348" s="378"/>
      <c r="AM348" s="379"/>
      <c r="AN348" s="378"/>
      <c r="AO348" s="379"/>
      <c r="AP348" s="378"/>
      <c r="AQ348" s="379"/>
      <c r="AR348" s="378"/>
      <c r="AS348" s="379"/>
      <c r="AT348" s="378"/>
      <c r="AU348" s="379"/>
      <c r="AV348" s="378"/>
      <c r="AW348" s="379"/>
      <c r="AX348" s="378"/>
      <c r="AY348" s="379"/>
      <c r="AZ348" s="378"/>
      <c r="BA348" s="379"/>
      <c r="BB348" s="378"/>
      <c r="BC348" s="379"/>
      <c r="BD348" s="378"/>
      <c r="BE348" s="379"/>
      <c r="BF348" s="378"/>
      <c r="BG348" s="379"/>
      <c r="BH348" s="378"/>
      <c r="BI348" s="379"/>
      <c r="BJ348" s="378"/>
      <c r="BK348" s="379"/>
      <c r="BL348" s="378"/>
      <c r="BM348" s="379"/>
      <c r="BN348" s="378"/>
      <c r="BO348" s="379"/>
      <c r="BP348" s="378"/>
      <c r="BQ348" s="379"/>
      <c r="BR348" s="108" t="s">
        <v>82</v>
      </c>
      <c r="BS348" s="106">
        <f>SUMIF($H$4:$BP$4,1,H345:BQ345)</f>
        <v>0</v>
      </c>
      <c r="BT348" s="107">
        <v>6</v>
      </c>
      <c r="BU348" s="106">
        <f>SUMIFS(H345:BQ345,$H$9:$BQ$9,BT348)</f>
        <v>0</v>
      </c>
      <c r="BV348" s="106">
        <f>SUMIFS(H345:BQ345,$H$9:$BQ$9,BT348)+SUMIFS(H346:BQ346,$H$9:$BQ$9,BT348)</f>
        <v>0</v>
      </c>
      <c r="BW348" s="377"/>
      <c r="BX348" s="105"/>
      <c r="BY348" s="104">
        <f>SUMIF(H347:BQ347,BX348,H345:BQ345)</f>
        <v>0</v>
      </c>
    </row>
    <row r="349" spans="1:82" s="103" customFormat="1" ht="12" customHeight="1">
      <c r="A349" s="103">
        <f>B349</f>
        <v>0</v>
      </c>
      <c r="B349" s="406"/>
      <c r="C349" s="536"/>
      <c r="D349" s="539"/>
      <c r="E349" s="418"/>
      <c r="F349" s="418" t="str">
        <f>IFERROR(VLOOKUP(E349,$CN$3:$CP$15,2,FALSE),"")</f>
        <v/>
      </c>
      <c r="G349" s="122" t="s">
        <v>131</v>
      </c>
      <c r="H349" s="121"/>
      <c r="I349" s="121"/>
      <c r="J349" s="121"/>
      <c r="K349" s="121"/>
      <c r="L349" s="121"/>
      <c r="M349" s="121"/>
      <c r="N349" s="121"/>
      <c r="O349" s="121"/>
      <c r="P349" s="121"/>
      <c r="Q349" s="121"/>
      <c r="R349" s="121"/>
      <c r="S349" s="121"/>
      <c r="T349" s="121"/>
      <c r="U349" s="121"/>
      <c r="V349" s="121"/>
      <c r="W349" s="121"/>
      <c r="X349" s="121"/>
      <c r="Y349" s="121"/>
      <c r="Z349" s="121"/>
      <c r="AA349" s="121"/>
      <c r="AB349" s="121"/>
      <c r="AC349" s="121"/>
      <c r="AD349" s="121"/>
      <c r="AE349" s="121"/>
      <c r="AF349" s="121"/>
      <c r="AG349" s="121"/>
      <c r="AH349" s="121"/>
      <c r="AI349" s="121"/>
      <c r="AJ349" s="121"/>
      <c r="AK349" s="121"/>
      <c r="AL349" s="121"/>
      <c r="AM349" s="121"/>
      <c r="AN349" s="121"/>
      <c r="AO349" s="121"/>
      <c r="AP349" s="121"/>
      <c r="AQ349" s="121"/>
      <c r="AR349" s="121"/>
      <c r="AS349" s="121"/>
      <c r="AT349" s="121"/>
      <c r="AU349" s="121"/>
      <c r="AV349" s="121"/>
      <c r="AW349" s="121"/>
      <c r="AX349" s="121"/>
      <c r="AY349" s="121"/>
      <c r="AZ349" s="121"/>
      <c r="BA349" s="121"/>
      <c r="BB349" s="121"/>
      <c r="BC349" s="121"/>
      <c r="BD349" s="121"/>
      <c r="BE349" s="121"/>
      <c r="BF349" s="121"/>
      <c r="BG349" s="121"/>
      <c r="BH349" s="121"/>
      <c r="BI349" s="121"/>
      <c r="BJ349" s="121"/>
      <c r="BK349" s="121"/>
      <c r="BL349" s="121"/>
      <c r="BM349" s="121"/>
      <c r="BN349" s="121"/>
      <c r="BO349" s="121"/>
      <c r="BP349" s="121"/>
      <c r="BQ349" s="121"/>
      <c r="BR349" s="367" t="s">
        <v>132</v>
      </c>
      <c r="BS349" s="368"/>
      <c r="BT349" s="120" t="s">
        <v>117</v>
      </c>
      <c r="BU349" s="120" t="s">
        <v>133</v>
      </c>
      <c r="BV349" s="120" t="s">
        <v>134</v>
      </c>
      <c r="BW349" s="118" t="s">
        <v>135</v>
      </c>
      <c r="BX349" s="119" t="s">
        <v>136</v>
      </c>
      <c r="BY349" s="118" t="s">
        <v>132</v>
      </c>
      <c r="CB349" s="101"/>
      <c r="CC349" s="101"/>
      <c r="CD349" s="101"/>
    </row>
    <row r="350" spans="1:82" s="103" customFormat="1" ht="12" customHeight="1">
      <c r="B350" s="407"/>
      <c r="C350" s="537"/>
      <c r="D350" s="540"/>
      <c r="E350" s="419"/>
      <c r="F350" s="419"/>
      <c r="G350" s="114" t="s">
        <v>140</v>
      </c>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c r="AE350" s="117"/>
      <c r="AF350" s="117"/>
      <c r="AG350" s="117"/>
      <c r="AH350" s="117"/>
      <c r="AI350" s="117"/>
      <c r="AJ350" s="117"/>
      <c r="AK350" s="117"/>
      <c r="AL350" s="117"/>
      <c r="AM350" s="117"/>
      <c r="AN350" s="117"/>
      <c r="AO350" s="117"/>
      <c r="AP350" s="117"/>
      <c r="AQ350" s="117"/>
      <c r="AR350" s="117"/>
      <c r="AS350" s="117"/>
      <c r="AT350" s="117"/>
      <c r="AU350" s="117"/>
      <c r="AV350" s="117"/>
      <c r="AW350" s="117"/>
      <c r="AX350" s="117"/>
      <c r="AY350" s="117"/>
      <c r="AZ350" s="117"/>
      <c r="BA350" s="117"/>
      <c r="BB350" s="117"/>
      <c r="BC350" s="117"/>
      <c r="BD350" s="117"/>
      <c r="BE350" s="117"/>
      <c r="BF350" s="117"/>
      <c r="BG350" s="117"/>
      <c r="BH350" s="117"/>
      <c r="BI350" s="117"/>
      <c r="BJ350" s="117"/>
      <c r="BK350" s="117"/>
      <c r="BL350" s="117"/>
      <c r="BM350" s="117"/>
      <c r="BN350" s="117"/>
      <c r="BO350" s="117"/>
      <c r="BP350" s="117"/>
      <c r="BQ350" s="117"/>
      <c r="BR350" s="369">
        <f>SUM(H352:BQ352)</f>
        <v>0</v>
      </c>
      <c r="BS350" s="370"/>
      <c r="BT350" s="112">
        <v>1</v>
      </c>
      <c r="BU350" s="282">
        <f>SUMIFS(H352:BQ352,$H$9:$BQ$9,BT350)</f>
        <v>0</v>
      </c>
      <c r="BV350" s="282">
        <f>SUMIFS(H353:BQ353,$H$9:$BQ$9,BT350)+SUMIFS(H355:BQ355,$H$9:$BQ$9,BT350)/$AR$2</f>
        <v>0</v>
      </c>
      <c r="BW350" s="347" t="str">
        <f>IFERROR((BR350-E349+((COUNTA(H354:BQ354)-COUNTIF(H354:BQ354,"R")-COUNT(H354:BQ354))*F349)),"")</f>
        <v/>
      </c>
      <c r="BX350" s="116"/>
      <c r="BY350" s="110">
        <f>SUMIF(H354:BQ354,BX350,H352:BQ352)</f>
        <v>0</v>
      </c>
    </row>
    <row r="351" spans="1:82" s="103" customFormat="1" ht="12" customHeight="1">
      <c r="B351" s="407"/>
      <c r="C351" s="537"/>
      <c r="D351" s="540"/>
      <c r="E351" s="419"/>
      <c r="F351" s="419"/>
      <c r="G351" s="114" t="s">
        <v>143</v>
      </c>
      <c r="H351" s="350"/>
      <c r="I351" s="351"/>
      <c r="J351" s="350"/>
      <c r="K351" s="351"/>
      <c r="L351" s="350"/>
      <c r="M351" s="351"/>
      <c r="N351" s="350"/>
      <c r="O351" s="351"/>
      <c r="P351" s="350"/>
      <c r="Q351" s="351"/>
      <c r="R351" s="350"/>
      <c r="S351" s="351"/>
      <c r="T351" s="350"/>
      <c r="U351" s="351"/>
      <c r="V351" s="350"/>
      <c r="W351" s="351"/>
      <c r="X351" s="350"/>
      <c r="Y351" s="351"/>
      <c r="Z351" s="350"/>
      <c r="AA351" s="351"/>
      <c r="AB351" s="350"/>
      <c r="AC351" s="351"/>
      <c r="AD351" s="350"/>
      <c r="AE351" s="351"/>
      <c r="AF351" s="350"/>
      <c r="AG351" s="351"/>
      <c r="AH351" s="350"/>
      <c r="AI351" s="351"/>
      <c r="AJ351" s="350"/>
      <c r="AK351" s="351"/>
      <c r="AL351" s="350"/>
      <c r="AM351" s="351"/>
      <c r="AN351" s="350"/>
      <c r="AO351" s="351"/>
      <c r="AP351" s="350"/>
      <c r="AQ351" s="351"/>
      <c r="AR351" s="350"/>
      <c r="AS351" s="351"/>
      <c r="AT351" s="350"/>
      <c r="AU351" s="351"/>
      <c r="AV351" s="350"/>
      <c r="AW351" s="351"/>
      <c r="AX351" s="350"/>
      <c r="AY351" s="351"/>
      <c r="AZ351" s="350"/>
      <c r="BA351" s="351"/>
      <c r="BB351" s="350"/>
      <c r="BC351" s="351"/>
      <c r="BD351" s="350"/>
      <c r="BE351" s="351"/>
      <c r="BF351" s="350"/>
      <c r="BG351" s="351"/>
      <c r="BH351" s="350"/>
      <c r="BI351" s="351"/>
      <c r="BJ351" s="350"/>
      <c r="BK351" s="351"/>
      <c r="BL351" s="350"/>
      <c r="BM351" s="351"/>
      <c r="BN351" s="350"/>
      <c r="BO351" s="351"/>
      <c r="BP351" s="350"/>
      <c r="BQ351" s="351"/>
      <c r="BR351" s="369" t="s">
        <v>144</v>
      </c>
      <c r="BS351" s="370"/>
      <c r="BT351" s="112">
        <v>2</v>
      </c>
      <c r="BU351" s="282">
        <f>SUMIFS(H352:BQ352,$H$9:$BQ$9,BT351)</f>
        <v>0</v>
      </c>
      <c r="BV351" s="282">
        <f>SUMIFS(H353:BQ353,$H$9:$BQ$9,BT351)+SUMIFS(H355:BQ355,$H$9:$BQ$9,BT351)/$AR$2</f>
        <v>0</v>
      </c>
      <c r="BW351" s="348"/>
      <c r="BX351" s="116"/>
      <c r="BY351" s="110">
        <f>SUMIF(H354:BQ354,BX351,H352:BQ352)</f>
        <v>0</v>
      </c>
    </row>
    <row r="352" spans="1:82" s="103" customFormat="1" ht="12" customHeight="1">
      <c r="B352" s="407"/>
      <c r="C352" s="537"/>
      <c r="D352" s="540"/>
      <c r="E352" s="419"/>
      <c r="F352" s="419"/>
      <c r="G352" s="114" t="s">
        <v>147</v>
      </c>
      <c r="H352" s="369">
        <f>IF(H350&lt;H349,(24*60-(H349*60+I349)+(H350*60+I350)-H351)/60,((H350*60+I350)-(H349*60+I349)-H351)/60)</f>
        <v>0</v>
      </c>
      <c r="I352" s="370"/>
      <c r="J352" s="369">
        <f>IF(J350&lt;J349,(24*60-(J349*60+K349)+(J350*60+K350)-J351)/60,((J350*60+K350)-(J349*60+K349)-J351)/60)</f>
        <v>0</v>
      </c>
      <c r="K352" s="370"/>
      <c r="L352" s="369">
        <f>IF(L350&lt;L349,(24*60-(L349*60+M349)+(L350*60+M350)-L351)/60,((L350*60+M350)-(L349*60+M349)-L351)/60)</f>
        <v>0</v>
      </c>
      <c r="M352" s="370"/>
      <c r="N352" s="369">
        <f>IF(N350&lt;N349,(24*60-(N349*60+O349)+(N350*60+O350)-N351)/60,((N350*60+O350)-(N349*60+O349)-N351)/60)</f>
        <v>0</v>
      </c>
      <c r="O352" s="370"/>
      <c r="P352" s="369">
        <f>IF(P350&lt;P349,(24*60-(P349*60+Q349)+(P350*60+Q350)-P351)/60,((P350*60+Q350)-(P349*60+Q349)-P351)/60)</f>
        <v>0</v>
      </c>
      <c r="Q352" s="370"/>
      <c r="R352" s="369">
        <f>IF(R350&lt;R349,(24*60-(R349*60+S349)+(R350*60+S350)-R351)/60,((R350*60+S350)-(R349*60+S349)-R351)/60)</f>
        <v>0</v>
      </c>
      <c r="S352" s="370"/>
      <c r="T352" s="369">
        <f>IF(T350&lt;T349,(24*60-(T349*60+U349)+(T350*60+U350)-T351)/60,((T350*60+U350)-(T349*60+U349)-T351)/60)</f>
        <v>0</v>
      </c>
      <c r="U352" s="370"/>
      <c r="V352" s="369">
        <f>IF(V350&lt;V349,(24*60-(V349*60+W349)+(V350*60+W350)-V351)/60,((V350*60+W350)-(V349*60+W349)-V351)/60)</f>
        <v>0</v>
      </c>
      <c r="W352" s="370"/>
      <c r="X352" s="369">
        <f>IF(X350&lt;X349,(24*60-(X349*60+Y349)+(X350*60+Y350)-X351)/60,((X350*60+Y350)-(X349*60+Y349)-X351)/60)</f>
        <v>0</v>
      </c>
      <c r="Y352" s="370"/>
      <c r="Z352" s="369">
        <f>IF(Z350&lt;Z349,(24*60-(Z349*60+AA349)+(Z350*60+AA350)-Z351)/60,((Z350*60+AA350)-(Z349*60+AA349)-Z351)/60)</f>
        <v>0</v>
      </c>
      <c r="AA352" s="370"/>
      <c r="AB352" s="369">
        <f>IF(AB350&lt;AB349,(24*60-(AB349*60+AC349)+(AB350*60+AC350)-AB351)/60,((AB350*60+AC350)-(AB349*60+AC349)-AB351)/60)</f>
        <v>0</v>
      </c>
      <c r="AC352" s="370"/>
      <c r="AD352" s="369">
        <f>IF(AD350&lt;AD349,(24*60-(AD349*60+AE349)+(AD350*60+AE350)-AD351)/60,((AD350*60+AE350)-(AD349*60+AE349)-AD351)/60)</f>
        <v>0</v>
      </c>
      <c r="AE352" s="370"/>
      <c r="AF352" s="369">
        <f>IF(AF350&lt;AF349,(24*60-(AF349*60+AG349)+(AF350*60+AG350)-AF351)/60,((AF350*60+AG350)-(AF349*60+AG349)-AF351)/60)</f>
        <v>0</v>
      </c>
      <c r="AG352" s="370"/>
      <c r="AH352" s="369">
        <f>IF(AH350&lt;AH349,(24*60-(AH349*60+AI349)+(AH350*60+AI350)-AH351)/60,((AH350*60+AI350)-(AH349*60+AI349)-AH351)/60)</f>
        <v>0</v>
      </c>
      <c r="AI352" s="370"/>
      <c r="AJ352" s="369">
        <f>IF(AJ350&lt;AJ349,(24*60-(AJ349*60+AK349)+(AJ350*60+AK350)-AJ351)/60,((AJ350*60+AK350)-(AJ349*60+AK349)-AJ351)/60)</f>
        <v>0</v>
      </c>
      <c r="AK352" s="370"/>
      <c r="AL352" s="369">
        <f>IF(AL350&lt;AL349,(24*60-(AL349*60+AM349)+(AL350*60+AM350)-AL351)/60,((AL350*60+AM350)-(AL349*60+AM349)-AL351)/60)</f>
        <v>0</v>
      </c>
      <c r="AM352" s="370"/>
      <c r="AN352" s="369">
        <f>IF(AN350&lt;AN349,(24*60-(AN349*60+AO349)+(AN350*60+AO350)-AN351)/60,((AN350*60+AO350)-(AN349*60+AO349)-AN351)/60)</f>
        <v>0</v>
      </c>
      <c r="AO352" s="370"/>
      <c r="AP352" s="369">
        <f>IF(AP350&lt;AP349,(24*60-(AP349*60+AQ349)+(AP350*60+AQ350)-AP351)/60,((AP350*60+AQ350)-(AP349*60+AQ349)-AP351)/60)</f>
        <v>0</v>
      </c>
      <c r="AQ352" s="370"/>
      <c r="AR352" s="369">
        <f>IF(AR350&lt;AR349,(24*60-(AR349*60+AS349)+(AR350*60+AS350)-AR351)/60,((AR350*60+AS350)-(AR349*60+AS349)-AR351)/60)</f>
        <v>0</v>
      </c>
      <c r="AS352" s="370"/>
      <c r="AT352" s="369">
        <f>IF(AT350&lt;AT349,(24*60-(AT349*60+AU349)+(AT350*60+AU350)-AT351)/60,((AT350*60+AU350)-(AT349*60+AU349)-AT351)/60)</f>
        <v>0</v>
      </c>
      <c r="AU352" s="370"/>
      <c r="AV352" s="369">
        <f>IF(AV350&lt;AV349,(24*60-(AV349*60+AW349)+(AV350*60+AW350)-AV351)/60,((AV350*60+AW350)-(AV349*60+AW349)-AV351)/60)</f>
        <v>0</v>
      </c>
      <c r="AW352" s="370"/>
      <c r="AX352" s="369">
        <f>IF(AX350&lt;AX349,(24*60-(AX349*60+AY349)+(AX350*60+AY350)-AX351)/60,((AX350*60+AY350)-(AX349*60+AY349)-AX351)/60)</f>
        <v>0</v>
      </c>
      <c r="AY352" s="370"/>
      <c r="AZ352" s="369">
        <f>IF(AZ350&lt;AZ349,(24*60-(AZ349*60+BA349)+(AZ350*60+BA350)-AZ351)/60,((AZ350*60+BA350)-(AZ349*60+BA349)-AZ351)/60)</f>
        <v>0</v>
      </c>
      <c r="BA352" s="370"/>
      <c r="BB352" s="369">
        <f>IF(BB350&lt;BB349,(24*60-(BB349*60+BC349)+(BB350*60+BC350)-BB351)/60,((BB350*60+BC350)-(BB349*60+BC349)-BB351)/60)</f>
        <v>0</v>
      </c>
      <c r="BC352" s="370"/>
      <c r="BD352" s="369">
        <f>IF(BD350&lt;BD349,(24*60-(BD349*60+BE349)+(BD350*60+BE350)-BD351)/60,((BD350*60+BE350)-(BD349*60+BE349)-BD351)/60)</f>
        <v>0</v>
      </c>
      <c r="BE352" s="370"/>
      <c r="BF352" s="369">
        <f>IF(BF350&lt;BF349,(24*60-(BF349*60+BG349)+(BF350*60+BG350)-BF351)/60,((BF350*60+BG350)-(BF349*60+BG349)-BF351)/60)</f>
        <v>0</v>
      </c>
      <c r="BG352" s="370"/>
      <c r="BH352" s="369">
        <f>IF(BH350&lt;BH349,(24*60-(BH349*60+BI349)+(BH350*60+BI350)-BH351)/60,((BH350*60+BI350)-(BH349*60+BI349)-BH351)/60)</f>
        <v>0</v>
      </c>
      <c r="BI352" s="370"/>
      <c r="BJ352" s="369">
        <f>IF(BJ350&lt;BJ349,(24*60-(BJ349*60+BK349)+(BJ350*60+BK350)-BJ351)/60,((BJ350*60+BK350)-(BJ349*60+BK349)-BJ351)/60)</f>
        <v>0</v>
      </c>
      <c r="BK352" s="370"/>
      <c r="BL352" s="369">
        <f>IF(BL350&lt;BL349,(24*60-(BL349*60+BM349)+(BL350*60+BM350)-BL351)/60,((BL350*60+BM350)-(BL349*60+BM349)-BL351)/60)</f>
        <v>0</v>
      </c>
      <c r="BM352" s="370"/>
      <c r="BN352" s="369">
        <f>IF(BN350&lt;BN349,(24*60-(BN349*60+BO349)+(BN350*60+BO350)-BN351)/60,((BN350*60+BO350)-(BN349*60+BO349)-BN351)/60)</f>
        <v>0</v>
      </c>
      <c r="BO352" s="370"/>
      <c r="BP352" s="369">
        <f>IF(BP350&lt;BP349,(24*60-(BP349*60+BQ349)+(BP350*60+BQ350)-BP351)/60,((BP350*60+BQ350)-(BP349*60+BQ349)-BP351)/60)</f>
        <v>0</v>
      </c>
      <c r="BQ352" s="370"/>
      <c r="BR352" s="380">
        <f>SUM(H353:BQ353)+SUM(H355:BP355)/$AR$2</f>
        <v>0</v>
      </c>
      <c r="BS352" s="380"/>
      <c r="BT352" s="112">
        <v>3</v>
      </c>
      <c r="BU352" s="282">
        <f>SUMIFS(H352:BQ352,$H$9:$BQ$9,BT352)</f>
        <v>0</v>
      </c>
      <c r="BV352" s="282">
        <f>SUMIFS(H353:BQ353,$H$9:$BQ$9,BT352)+SUMIFS(H355:BQ355,$H$9:$BQ$9,BT352)/$AR$2</f>
        <v>0</v>
      </c>
      <c r="BW352" s="349"/>
      <c r="BX352" s="116"/>
      <c r="BY352" s="110">
        <f>SUMIF(H354:BQ354,BX352,H352:BQ352)</f>
        <v>0</v>
      </c>
    </row>
    <row r="353" spans="1:82" s="103" customFormat="1" ht="12" customHeight="1">
      <c r="B353" s="407"/>
      <c r="C353" s="537"/>
      <c r="D353" s="540"/>
      <c r="E353" s="419"/>
      <c r="F353" s="419"/>
      <c r="G353" s="114" t="s">
        <v>148</v>
      </c>
      <c r="H353" s="373"/>
      <c r="I353" s="374"/>
      <c r="J353" s="373"/>
      <c r="K353" s="374"/>
      <c r="L353" s="373"/>
      <c r="M353" s="374"/>
      <c r="N353" s="373"/>
      <c r="O353" s="374"/>
      <c r="P353" s="373"/>
      <c r="Q353" s="374"/>
      <c r="R353" s="373"/>
      <c r="S353" s="374"/>
      <c r="T353" s="373"/>
      <c r="U353" s="374"/>
      <c r="V353" s="373"/>
      <c r="W353" s="374"/>
      <c r="X353" s="373"/>
      <c r="Y353" s="374"/>
      <c r="Z353" s="373"/>
      <c r="AA353" s="374"/>
      <c r="AB353" s="373"/>
      <c r="AC353" s="374"/>
      <c r="AD353" s="373"/>
      <c r="AE353" s="374"/>
      <c r="AF353" s="373"/>
      <c r="AG353" s="374"/>
      <c r="AH353" s="373"/>
      <c r="AI353" s="374"/>
      <c r="AJ353" s="373"/>
      <c r="AK353" s="374"/>
      <c r="AL353" s="373"/>
      <c r="AM353" s="374"/>
      <c r="AN353" s="373"/>
      <c r="AO353" s="374"/>
      <c r="AP353" s="373"/>
      <c r="AQ353" s="374"/>
      <c r="AR353" s="373"/>
      <c r="AS353" s="374"/>
      <c r="AT353" s="373"/>
      <c r="AU353" s="374"/>
      <c r="AV353" s="373"/>
      <c r="AW353" s="374"/>
      <c r="AX353" s="373"/>
      <c r="AY353" s="374"/>
      <c r="AZ353" s="373"/>
      <c r="BA353" s="374"/>
      <c r="BB353" s="373"/>
      <c r="BC353" s="374"/>
      <c r="BD353" s="373"/>
      <c r="BE353" s="374"/>
      <c r="BF353" s="373"/>
      <c r="BG353" s="374"/>
      <c r="BH353" s="373"/>
      <c r="BI353" s="374"/>
      <c r="BJ353" s="373"/>
      <c r="BK353" s="374"/>
      <c r="BL353" s="373"/>
      <c r="BM353" s="374"/>
      <c r="BN353" s="373"/>
      <c r="BO353" s="374"/>
      <c r="BP353" s="373"/>
      <c r="BQ353" s="374"/>
      <c r="BR353" s="380" t="s">
        <v>132</v>
      </c>
      <c r="BS353" s="380"/>
      <c r="BT353" s="112">
        <v>4</v>
      </c>
      <c r="BU353" s="282">
        <f>SUMIFS(H352:BQ352,$H$9:$BQ$9,BT353)</f>
        <v>0</v>
      </c>
      <c r="BV353" s="282">
        <f>SUMIFS(H353:BQ353,$H$9:$BQ$9,BT353)+SUMIFS(H355:BQ355,$H$9:$BQ$9,BT353)/$AR$2</f>
        <v>0</v>
      </c>
      <c r="BW353" s="115" t="s">
        <v>149</v>
      </c>
      <c r="BX353" s="111"/>
      <c r="BY353" s="110">
        <f>SUMIF(H354:BQ354,BX353,H352:BQ352)</f>
        <v>0</v>
      </c>
    </row>
    <row r="354" spans="1:82" s="103" customFormat="1" ht="12" customHeight="1">
      <c r="B354" s="407"/>
      <c r="C354" s="537"/>
      <c r="D354" s="540"/>
      <c r="E354" s="419"/>
      <c r="F354" s="419"/>
      <c r="G354" s="114" t="s">
        <v>150</v>
      </c>
      <c r="H354" s="350"/>
      <c r="I354" s="351"/>
      <c r="J354" s="350"/>
      <c r="K354" s="351"/>
      <c r="L354" s="350"/>
      <c r="M354" s="351"/>
      <c r="N354" s="350"/>
      <c r="O354" s="351"/>
      <c r="P354" s="350"/>
      <c r="Q354" s="351"/>
      <c r="R354" s="350"/>
      <c r="S354" s="351"/>
      <c r="T354" s="350"/>
      <c r="U354" s="351"/>
      <c r="V354" s="350"/>
      <c r="W354" s="351"/>
      <c r="X354" s="350"/>
      <c r="Y354" s="351"/>
      <c r="Z354" s="350"/>
      <c r="AA354" s="351"/>
      <c r="AB354" s="350"/>
      <c r="AC354" s="351"/>
      <c r="AD354" s="350"/>
      <c r="AE354" s="351"/>
      <c r="AF354" s="350"/>
      <c r="AG354" s="351"/>
      <c r="AH354" s="350"/>
      <c r="AI354" s="351"/>
      <c r="AJ354" s="350"/>
      <c r="AK354" s="351"/>
      <c r="AL354" s="350"/>
      <c r="AM354" s="351"/>
      <c r="AN354" s="350"/>
      <c r="AO354" s="351"/>
      <c r="AP354" s="350"/>
      <c r="AQ354" s="351"/>
      <c r="AR354" s="350"/>
      <c r="AS354" s="351"/>
      <c r="AT354" s="350"/>
      <c r="AU354" s="351"/>
      <c r="AV354" s="350"/>
      <c r="AW354" s="351"/>
      <c r="AX354" s="350"/>
      <c r="AY354" s="351"/>
      <c r="AZ354" s="350"/>
      <c r="BA354" s="351"/>
      <c r="BB354" s="350"/>
      <c r="BC354" s="351"/>
      <c r="BD354" s="350"/>
      <c r="BE354" s="351"/>
      <c r="BF354" s="350"/>
      <c r="BG354" s="351"/>
      <c r="BH354" s="350"/>
      <c r="BI354" s="351"/>
      <c r="BJ354" s="350"/>
      <c r="BK354" s="351"/>
      <c r="BL354" s="350"/>
      <c r="BM354" s="351"/>
      <c r="BN354" s="350"/>
      <c r="BO354" s="351"/>
      <c r="BP354" s="350"/>
      <c r="BQ354" s="351"/>
      <c r="BR354" s="113" t="s">
        <v>151</v>
      </c>
      <c r="BS354" s="282">
        <f>SUMIF($H$5:$BQ$5,1,H352:BQ352)-SUMIFS(H352:BQ352,$H$4:$BQ$4,1,$H$5:$BQ$5,1)</f>
        <v>0</v>
      </c>
      <c r="BT354" s="112">
        <v>5</v>
      </c>
      <c r="BU354" s="282">
        <f>SUMIFS(H352:BQ352,$H$9:$BQ$9,BT354)</f>
        <v>0</v>
      </c>
      <c r="BV354" s="282">
        <f>SUMIFS(H353:BQ353,$H$9:$BQ$9,BT354)+SUMIFS(H355:BQ355,$H$9:$BQ$9,BT354)/$AR$2</f>
        <v>0</v>
      </c>
      <c r="BW354" s="347">
        <f>BR352-SUMIFS(H352:BQ352,H354:BQ354,"&lt;&gt;"&amp;0)</f>
        <v>0</v>
      </c>
      <c r="BX354" s="111"/>
      <c r="BY354" s="110">
        <f>SUMIF(H354:BQ354,BX354,H352:BQ352)</f>
        <v>0</v>
      </c>
    </row>
    <row r="355" spans="1:82" s="103" customFormat="1" ht="12" customHeight="1" thickBot="1">
      <c r="A355" s="103">
        <f>B349</f>
        <v>0</v>
      </c>
      <c r="B355" s="408"/>
      <c r="C355" s="538"/>
      <c r="D355" s="541"/>
      <c r="E355" s="420"/>
      <c r="F355" s="420"/>
      <c r="G355" s="109" t="s">
        <v>152</v>
      </c>
      <c r="H355" s="378"/>
      <c r="I355" s="379"/>
      <c r="J355" s="378"/>
      <c r="K355" s="379"/>
      <c r="L355" s="378"/>
      <c r="M355" s="379"/>
      <c r="N355" s="378"/>
      <c r="O355" s="379"/>
      <c r="P355" s="378"/>
      <c r="Q355" s="379"/>
      <c r="R355" s="378"/>
      <c r="S355" s="379"/>
      <c r="T355" s="378"/>
      <c r="U355" s="379"/>
      <c r="V355" s="378"/>
      <c r="W355" s="379"/>
      <c r="X355" s="378"/>
      <c r="Y355" s="379"/>
      <c r="Z355" s="378"/>
      <c r="AA355" s="379"/>
      <c r="AB355" s="378"/>
      <c r="AC355" s="379"/>
      <c r="AD355" s="378"/>
      <c r="AE355" s="379"/>
      <c r="AF355" s="378"/>
      <c r="AG355" s="379"/>
      <c r="AH355" s="378"/>
      <c r="AI355" s="379"/>
      <c r="AJ355" s="378"/>
      <c r="AK355" s="379"/>
      <c r="AL355" s="378"/>
      <c r="AM355" s="379"/>
      <c r="AN355" s="378"/>
      <c r="AO355" s="379"/>
      <c r="AP355" s="378"/>
      <c r="AQ355" s="379"/>
      <c r="AR355" s="378"/>
      <c r="AS355" s="379"/>
      <c r="AT355" s="378"/>
      <c r="AU355" s="379"/>
      <c r="AV355" s="378"/>
      <c r="AW355" s="379"/>
      <c r="AX355" s="378"/>
      <c r="AY355" s="379"/>
      <c r="AZ355" s="378"/>
      <c r="BA355" s="379"/>
      <c r="BB355" s="378"/>
      <c r="BC355" s="379"/>
      <c r="BD355" s="378"/>
      <c r="BE355" s="379"/>
      <c r="BF355" s="378"/>
      <c r="BG355" s="379"/>
      <c r="BH355" s="378"/>
      <c r="BI355" s="379"/>
      <c r="BJ355" s="378"/>
      <c r="BK355" s="379"/>
      <c r="BL355" s="378"/>
      <c r="BM355" s="379"/>
      <c r="BN355" s="378"/>
      <c r="BO355" s="379"/>
      <c r="BP355" s="378"/>
      <c r="BQ355" s="379"/>
      <c r="BR355" s="108" t="s">
        <v>82</v>
      </c>
      <c r="BS355" s="106">
        <f>SUMIF($H$4:$BP$4,1,H352:BQ352)</f>
        <v>0</v>
      </c>
      <c r="BT355" s="107">
        <v>6</v>
      </c>
      <c r="BU355" s="106">
        <f>SUMIFS(H352:BQ352,$H$9:$BQ$9,BT355)</f>
        <v>0</v>
      </c>
      <c r="BV355" s="106">
        <f>SUMIFS(H352:BQ352,$H$9:$BQ$9,BT355)+SUMIFS(H353:BQ353,$H$9:$BQ$9,BT355)</f>
        <v>0</v>
      </c>
      <c r="BW355" s="377"/>
      <c r="BX355" s="105"/>
      <c r="BY355" s="104">
        <f>SUMIF(H354:BQ354,BX355,H352:BQ352)</f>
        <v>0</v>
      </c>
    </row>
    <row r="356" spans="1:82" s="103" customFormat="1" ht="12" customHeight="1">
      <c r="A356" s="103">
        <f>B356</f>
        <v>0</v>
      </c>
      <c r="B356" s="406"/>
      <c r="C356" s="536"/>
      <c r="D356" s="539"/>
      <c r="E356" s="418"/>
      <c r="F356" s="418" t="str">
        <f>IFERROR(VLOOKUP(E356,$CN$3:$CP$15,2,FALSE),"")</f>
        <v/>
      </c>
      <c r="G356" s="122" t="s">
        <v>131</v>
      </c>
      <c r="H356" s="121"/>
      <c r="I356" s="121"/>
      <c r="J356" s="121"/>
      <c r="K356" s="121"/>
      <c r="L356" s="121"/>
      <c r="M356" s="121"/>
      <c r="N356" s="121"/>
      <c r="O356" s="121"/>
      <c r="P356" s="121"/>
      <c r="Q356" s="121"/>
      <c r="R356" s="121"/>
      <c r="S356" s="121"/>
      <c r="T356" s="121"/>
      <c r="U356" s="121"/>
      <c r="V356" s="121"/>
      <c r="W356" s="121"/>
      <c r="X356" s="121"/>
      <c r="Y356" s="121"/>
      <c r="Z356" s="121"/>
      <c r="AA356" s="121"/>
      <c r="AB356" s="121"/>
      <c r="AC356" s="121"/>
      <c r="AD356" s="121"/>
      <c r="AE356" s="121"/>
      <c r="AF356" s="121"/>
      <c r="AG356" s="121"/>
      <c r="AH356" s="121"/>
      <c r="AI356" s="121"/>
      <c r="AJ356" s="121"/>
      <c r="AK356" s="121"/>
      <c r="AL356" s="121"/>
      <c r="AM356" s="121"/>
      <c r="AN356" s="121"/>
      <c r="AO356" s="121"/>
      <c r="AP356" s="121"/>
      <c r="AQ356" s="121"/>
      <c r="AR356" s="121"/>
      <c r="AS356" s="121"/>
      <c r="AT356" s="121"/>
      <c r="AU356" s="121"/>
      <c r="AV356" s="121"/>
      <c r="AW356" s="121"/>
      <c r="AX356" s="121"/>
      <c r="AY356" s="121"/>
      <c r="AZ356" s="121"/>
      <c r="BA356" s="121"/>
      <c r="BB356" s="121"/>
      <c r="BC356" s="121"/>
      <c r="BD356" s="121"/>
      <c r="BE356" s="121"/>
      <c r="BF356" s="121"/>
      <c r="BG356" s="121"/>
      <c r="BH356" s="121"/>
      <c r="BI356" s="121"/>
      <c r="BJ356" s="121"/>
      <c r="BK356" s="121"/>
      <c r="BL356" s="121"/>
      <c r="BM356" s="121"/>
      <c r="BN356" s="121"/>
      <c r="BO356" s="121"/>
      <c r="BP356" s="121"/>
      <c r="BQ356" s="121"/>
      <c r="BR356" s="367" t="s">
        <v>132</v>
      </c>
      <c r="BS356" s="368"/>
      <c r="BT356" s="120" t="s">
        <v>117</v>
      </c>
      <c r="BU356" s="120" t="s">
        <v>133</v>
      </c>
      <c r="BV356" s="120" t="s">
        <v>134</v>
      </c>
      <c r="BW356" s="118" t="s">
        <v>135</v>
      </c>
      <c r="BX356" s="119" t="s">
        <v>136</v>
      </c>
      <c r="BY356" s="118" t="s">
        <v>132</v>
      </c>
      <c r="CB356" s="101"/>
      <c r="CC356" s="101"/>
      <c r="CD356" s="101"/>
    </row>
    <row r="357" spans="1:82" s="103" customFormat="1" ht="12" customHeight="1">
      <c r="B357" s="407"/>
      <c r="C357" s="537"/>
      <c r="D357" s="540"/>
      <c r="E357" s="419"/>
      <c r="F357" s="419"/>
      <c r="G357" s="114" t="s">
        <v>140</v>
      </c>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c r="AE357" s="117"/>
      <c r="AF357" s="117"/>
      <c r="AG357" s="117"/>
      <c r="AH357" s="117"/>
      <c r="AI357" s="117"/>
      <c r="AJ357" s="117"/>
      <c r="AK357" s="117"/>
      <c r="AL357" s="117"/>
      <c r="AM357" s="117"/>
      <c r="AN357" s="117"/>
      <c r="AO357" s="117"/>
      <c r="AP357" s="117"/>
      <c r="AQ357" s="117"/>
      <c r="AR357" s="117"/>
      <c r="AS357" s="117"/>
      <c r="AT357" s="117"/>
      <c r="AU357" s="117"/>
      <c r="AV357" s="117"/>
      <c r="AW357" s="117"/>
      <c r="AX357" s="117"/>
      <c r="AY357" s="117"/>
      <c r="AZ357" s="117"/>
      <c r="BA357" s="117"/>
      <c r="BB357" s="117"/>
      <c r="BC357" s="117"/>
      <c r="BD357" s="117"/>
      <c r="BE357" s="117"/>
      <c r="BF357" s="117"/>
      <c r="BG357" s="117"/>
      <c r="BH357" s="117"/>
      <c r="BI357" s="117"/>
      <c r="BJ357" s="117"/>
      <c r="BK357" s="117"/>
      <c r="BL357" s="117"/>
      <c r="BM357" s="117"/>
      <c r="BN357" s="117"/>
      <c r="BO357" s="117"/>
      <c r="BP357" s="117"/>
      <c r="BQ357" s="117"/>
      <c r="BR357" s="369">
        <f>SUM(H359:BQ359)</f>
        <v>0</v>
      </c>
      <c r="BS357" s="370"/>
      <c r="BT357" s="112">
        <v>1</v>
      </c>
      <c r="BU357" s="282">
        <f>SUMIFS(H359:BQ359,$H$9:$BQ$9,BT357)</f>
        <v>0</v>
      </c>
      <c r="BV357" s="282">
        <f>SUMIFS(H360:BQ360,$H$9:$BQ$9,BT357)+SUMIFS(H362:BQ362,$H$9:$BQ$9,BT357)/$AR$2</f>
        <v>0</v>
      </c>
      <c r="BW357" s="347" t="str">
        <f>IFERROR((BR357-E356+((COUNTA(H361:BQ361)-COUNTIF(H361:BQ361,"R")-COUNT(H361:BQ361))*F356)),"")</f>
        <v/>
      </c>
      <c r="BX357" s="116"/>
      <c r="BY357" s="110">
        <f>SUMIF(H361:BQ361,BX357,H359:BQ359)</f>
        <v>0</v>
      </c>
    </row>
    <row r="358" spans="1:82" s="103" customFormat="1" ht="12" customHeight="1">
      <c r="B358" s="407"/>
      <c r="C358" s="537"/>
      <c r="D358" s="540"/>
      <c r="E358" s="419"/>
      <c r="F358" s="419"/>
      <c r="G358" s="114" t="s">
        <v>143</v>
      </c>
      <c r="H358" s="350"/>
      <c r="I358" s="351"/>
      <c r="J358" s="350"/>
      <c r="K358" s="351"/>
      <c r="L358" s="350"/>
      <c r="M358" s="351"/>
      <c r="N358" s="350"/>
      <c r="O358" s="351"/>
      <c r="P358" s="350"/>
      <c r="Q358" s="351"/>
      <c r="R358" s="350"/>
      <c r="S358" s="351"/>
      <c r="T358" s="350"/>
      <c r="U358" s="351"/>
      <c r="V358" s="350"/>
      <c r="W358" s="351"/>
      <c r="X358" s="350"/>
      <c r="Y358" s="351"/>
      <c r="Z358" s="350"/>
      <c r="AA358" s="351"/>
      <c r="AB358" s="350"/>
      <c r="AC358" s="351"/>
      <c r="AD358" s="350"/>
      <c r="AE358" s="351"/>
      <c r="AF358" s="350"/>
      <c r="AG358" s="351"/>
      <c r="AH358" s="350"/>
      <c r="AI358" s="351"/>
      <c r="AJ358" s="350"/>
      <c r="AK358" s="351"/>
      <c r="AL358" s="350"/>
      <c r="AM358" s="351"/>
      <c r="AN358" s="350"/>
      <c r="AO358" s="351"/>
      <c r="AP358" s="350"/>
      <c r="AQ358" s="351"/>
      <c r="AR358" s="350"/>
      <c r="AS358" s="351"/>
      <c r="AT358" s="350"/>
      <c r="AU358" s="351"/>
      <c r="AV358" s="350"/>
      <c r="AW358" s="351"/>
      <c r="AX358" s="350"/>
      <c r="AY358" s="351"/>
      <c r="AZ358" s="350"/>
      <c r="BA358" s="351"/>
      <c r="BB358" s="350"/>
      <c r="BC358" s="351"/>
      <c r="BD358" s="350"/>
      <c r="BE358" s="351"/>
      <c r="BF358" s="350"/>
      <c r="BG358" s="351"/>
      <c r="BH358" s="350"/>
      <c r="BI358" s="351"/>
      <c r="BJ358" s="350"/>
      <c r="BK358" s="351"/>
      <c r="BL358" s="350"/>
      <c r="BM358" s="351"/>
      <c r="BN358" s="350"/>
      <c r="BO358" s="351"/>
      <c r="BP358" s="350"/>
      <c r="BQ358" s="351"/>
      <c r="BR358" s="369" t="s">
        <v>144</v>
      </c>
      <c r="BS358" s="370"/>
      <c r="BT358" s="112">
        <v>2</v>
      </c>
      <c r="BU358" s="282">
        <f>SUMIFS(H359:BQ359,$H$9:$BQ$9,BT358)</f>
        <v>0</v>
      </c>
      <c r="BV358" s="282">
        <f>SUMIFS(H360:BQ360,$H$9:$BQ$9,BT358)+SUMIFS(H362:BQ362,$H$9:$BQ$9,BT358)/$AR$2</f>
        <v>0</v>
      </c>
      <c r="BW358" s="348"/>
      <c r="BX358" s="116"/>
      <c r="BY358" s="110">
        <f>SUMIF(H361:BQ361,BX358,H359:BQ359)</f>
        <v>0</v>
      </c>
    </row>
    <row r="359" spans="1:82" s="103" customFormat="1" ht="12" customHeight="1">
      <c r="B359" s="407"/>
      <c r="C359" s="537"/>
      <c r="D359" s="540"/>
      <c r="E359" s="419"/>
      <c r="F359" s="419"/>
      <c r="G359" s="114" t="s">
        <v>147</v>
      </c>
      <c r="H359" s="369">
        <f>IF(H357&lt;H356,(24*60-(H356*60+I356)+(H357*60+I357)-H358)/60,((H357*60+I357)-(H356*60+I356)-H358)/60)</f>
        <v>0</v>
      </c>
      <c r="I359" s="370"/>
      <c r="J359" s="369">
        <f>IF(J357&lt;J356,(24*60-(J356*60+K356)+(J357*60+K357)-J358)/60,((J357*60+K357)-(J356*60+K356)-J358)/60)</f>
        <v>0</v>
      </c>
      <c r="K359" s="370"/>
      <c r="L359" s="369">
        <f>IF(L357&lt;L356,(24*60-(L356*60+M356)+(L357*60+M357)-L358)/60,((L357*60+M357)-(L356*60+M356)-L358)/60)</f>
        <v>0</v>
      </c>
      <c r="M359" s="370"/>
      <c r="N359" s="369">
        <f>IF(N357&lt;N356,(24*60-(N356*60+O356)+(N357*60+O357)-N358)/60,((N357*60+O357)-(N356*60+O356)-N358)/60)</f>
        <v>0</v>
      </c>
      <c r="O359" s="370"/>
      <c r="P359" s="369">
        <f>IF(P357&lt;P356,(24*60-(P356*60+Q356)+(P357*60+Q357)-P358)/60,((P357*60+Q357)-(P356*60+Q356)-P358)/60)</f>
        <v>0</v>
      </c>
      <c r="Q359" s="370"/>
      <c r="R359" s="369">
        <f>IF(R357&lt;R356,(24*60-(R356*60+S356)+(R357*60+S357)-R358)/60,((R357*60+S357)-(R356*60+S356)-R358)/60)</f>
        <v>0</v>
      </c>
      <c r="S359" s="370"/>
      <c r="T359" s="369">
        <f>IF(T357&lt;T356,(24*60-(T356*60+U356)+(T357*60+U357)-T358)/60,((T357*60+U357)-(T356*60+U356)-T358)/60)</f>
        <v>0</v>
      </c>
      <c r="U359" s="370"/>
      <c r="V359" s="369">
        <f>IF(V357&lt;V356,(24*60-(V356*60+W356)+(V357*60+W357)-V358)/60,((V357*60+W357)-(V356*60+W356)-V358)/60)</f>
        <v>0</v>
      </c>
      <c r="W359" s="370"/>
      <c r="X359" s="369">
        <f>IF(X357&lt;X356,(24*60-(X356*60+Y356)+(X357*60+Y357)-X358)/60,((X357*60+Y357)-(X356*60+Y356)-X358)/60)</f>
        <v>0</v>
      </c>
      <c r="Y359" s="370"/>
      <c r="Z359" s="369">
        <f>IF(Z357&lt;Z356,(24*60-(Z356*60+AA356)+(Z357*60+AA357)-Z358)/60,((Z357*60+AA357)-(Z356*60+AA356)-Z358)/60)</f>
        <v>0</v>
      </c>
      <c r="AA359" s="370"/>
      <c r="AB359" s="369">
        <f>IF(AB357&lt;AB356,(24*60-(AB356*60+AC356)+(AB357*60+AC357)-AB358)/60,((AB357*60+AC357)-(AB356*60+AC356)-AB358)/60)</f>
        <v>0</v>
      </c>
      <c r="AC359" s="370"/>
      <c r="AD359" s="369">
        <f>IF(AD357&lt;AD356,(24*60-(AD356*60+AE356)+(AD357*60+AE357)-AD358)/60,((AD357*60+AE357)-(AD356*60+AE356)-AD358)/60)</f>
        <v>0</v>
      </c>
      <c r="AE359" s="370"/>
      <c r="AF359" s="369">
        <f>IF(AF357&lt;AF356,(24*60-(AF356*60+AG356)+(AF357*60+AG357)-AF358)/60,((AF357*60+AG357)-(AF356*60+AG356)-AF358)/60)</f>
        <v>0</v>
      </c>
      <c r="AG359" s="370"/>
      <c r="AH359" s="369">
        <f>IF(AH357&lt;AH356,(24*60-(AH356*60+AI356)+(AH357*60+AI357)-AH358)/60,((AH357*60+AI357)-(AH356*60+AI356)-AH358)/60)</f>
        <v>0</v>
      </c>
      <c r="AI359" s="370"/>
      <c r="AJ359" s="369">
        <f>IF(AJ357&lt;AJ356,(24*60-(AJ356*60+AK356)+(AJ357*60+AK357)-AJ358)/60,((AJ357*60+AK357)-(AJ356*60+AK356)-AJ358)/60)</f>
        <v>0</v>
      </c>
      <c r="AK359" s="370"/>
      <c r="AL359" s="369">
        <f>IF(AL357&lt;AL356,(24*60-(AL356*60+AM356)+(AL357*60+AM357)-AL358)/60,((AL357*60+AM357)-(AL356*60+AM356)-AL358)/60)</f>
        <v>0</v>
      </c>
      <c r="AM359" s="370"/>
      <c r="AN359" s="369">
        <f>IF(AN357&lt;AN356,(24*60-(AN356*60+AO356)+(AN357*60+AO357)-AN358)/60,((AN357*60+AO357)-(AN356*60+AO356)-AN358)/60)</f>
        <v>0</v>
      </c>
      <c r="AO359" s="370"/>
      <c r="AP359" s="369">
        <f>IF(AP357&lt;AP356,(24*60-(AP356*60+AQ356)+(AP357*60+AQ357)-AP358)/60,((AP357*60+AQ357)-(AP356*60+AQ356)-AP358)/60)</f>
        <v>0</v>
      </c>
      <c r="AQ359" s="370"/>
      <c r="AR359" s="369">
        <f>IF(AR357&lt;AR356,(24*60-(AR356*60+AS356)+(AR357*60+AS357)-AR358)/60,((AR357*60+AS357)-(AR356*60+AS356)-AR358)/60)</f>
        <v>0</v>
      </c>
      <c r="AS359" s="370"/>
      <c r="AT359" s="369">
        <f>IF(AT357&lt;AT356,(24*60-(AT356*60+AU356)+(AT357*60+AU357)-AT358)/60,((AT357*60+AU357)-(AT356*60+AU356)-AT358)/60)</f>
        <v>0</v>
      </c>
      <c r="AU359" s="370"/>
      <c r="AV359" s="369">
        <f>IF(AV357&lt;AV356,(24*60-(AV356*60+AW356)+(AV357*60+AW357)-AV358)/60,((AV357*60+AW357)-(AV356*60+AW356)-AV358)/60)</f>
        <v>0</v>
      </c>
      <c r="AW359" s="370"/>
      <c r="AX359" s="369">
        <f>IF(AX357&lt;AX356,(24*60-(AX356*60+AY356)+(AX357*60+AY357)-AX358)/60,((AX357*60+AY357)-(AX356*60+AY356)-AX358)/60)</f>
        <v>0</v>
      </c>
      <c r="AY359" s="370"/>
      <c r="AZ359" s="369">
        <f>IF(AZ357&lt;AZ356,(24*60-(AZ356*60+BA356)+(AZ357*60+BA357)-AZ358)/60,((AZ357*60+BA357)-(AZ356*60+BA356)-AZ358)/60)</f>
        <v>0</v>
      </c>
      <c r="BA359" s="370"/>
      <c r="BB359" s="369">
        <f>IF(BB357&lt;BB356,(24*60-(BB356*60+BC356)+(BB357*60+BC357)-BB358)/60,((BB357*60+BC357)-(BB356*60+BC356)-BB358)/60)</f>
        <v>0</v>
      </c>
      <c r="BC359" s="370"/>
      <c r="BD359" s="369">
        <f>IF(BD357&lt;BD356,(24*60-(BD356*60+BE356)+(BD357*60+BE357)-BD358)/60,((BD357*60+BE357)-(BD356*60+BE356)-BD358)/60)</f>
        <v>0</v>
      </c>
      <c r="BE359" s="370"/>
      <c r="BF359" s="369">
        <f>IF(BF357&lt;BF356,(24*60-(BF356*60+BG356)+(BF357*60+BG357)-BF358)/60,((BF357*60+BG357)-(BF356*60+BG356)-BF358)/60)</f>
        <v>0</v>
      </c>
      <c r="BG359" s="370"/>
      <c r="BH359" s="369">
        <f>IF(BH357&lt;BH356,(24*60-(BH356*60+BI356)+(BH357*60+BI357)-BH358)/60,((BH357*60+BI357)-(BH356*60+BI356)-BH358)/60)</f>
        <v>0</v>
      </c>
      <c r="BI359" s="370"/>
      <c r="BJ359" s="369">
        <f>IF(BJ357&lt;BJ356,(24*60-(BJ356*60+BK356)+(BJ357*60+BK357)-BJ358)/60,((BJ357*60+BK357)-(BJ356*60+BK356)-BJ358)/60)</f>
        <v>0</v>
      </c>
      <c r="BK359" s="370"/>
      <c r="BL359" s="369">
        <f>IF(BL357&lt;BL356,(24*60-(BL356*60+BM356)+(BL357*60+BM357)-BL358)/60,((BL357*60+BM357)-(BL356*60+BM356)-BL358)/60)</f>
        <v>0</v>
      </c>
      <c r="BM359" s="370"/>
      <c r="BN359" s="369">
        <f>IF(BN357&lt;BN356,(24*60-(BN356*60+BO356)+(BN357*60+BO357)-BN358)/60,((BN357*60+BO357)-(BN356*60+BO356)-BN358)/60)</f>
        <v>0</v>
      </c>
      <c r="BO359" s="370"/>
      <c r="BP359" s="369">
        <f>IF(BP357&lt;BP356,(24*60-(BP356*60+BQ356)+(BP357*60+BQ357)-BP358)/60,((BP357*60+BQ357)-(BP356*60+BQ356)-BP358)/60)</f>
        <v>0</v>
      </c>
      <c r="BQ359" s="370"/>
      <c r="BR359" s="380">
        <f>SUM(H360:BQ360)+SUM(H362:BP362)/$AR$2</f>
        <v>0</v>
      </c>
      <c r="BS359" s="380"/>
      <c r="BT359" s="112">
        <v>3</v>
      </c>
      <c r="BU359" s="282">
        <f>SUMIFS(H359:BQ359,$H$9:$BQ$9,BT359)</f>
        <v>0</v>
      </c>
      <c r="BV359" s="282">
        <f>SUMIFS(H360:BQ360,$H$9:$BQ$9,BT359)+SUMIFS(H362:BQ362,$H$9:$BQ$9,BT359)/$AR$2</f>
        <v>0</v>
      </c>
      <c r="BW359" s="349"/>
      <c r="BX359" s="116"/>
      <c r="BY359" s="110">
        <f>SUMIF(H361:BQ361,BX359,H359:BQ359)</f>
        <v>0</v>
      </c>
    </row>
    <row r="360" spans="1:82" s="103" customFormat="1" ht="12" customHeight="1">
      <c r="B360" s="407"/>
      <c r="C360" s="537"/>
      <c r="D360" s="540"/>
      <c r="E360" s="419"/>
      <c r="F360" s="419"/>
      <c r="G360" s="114" t="s">
        <v>148</v>
      </c>
      <c r="H360" s="373"/>
      <c r="I360" s="374"/>
      <c r="J360" s="373"/>
      <c r="K360" s="374"/>
      <c r="L360" s="373"/>
      <c r="M360" s="374"/>
      <c r="N360" s="373"/>
      <c r="O360" s="374"/>
      <c r="P360" s="373"/>
      <c r="Q360" s="374"/>
      <c r="R360" s="373"/>
      <c r="S360" s="374"/>
      <c r="T360" s="373"/>
      <c r="U360" s="374"/>
      <c r="V360" s="373"/>
      <c r="W360" s="374"/>
      <c r="X360" s="373"/>
      <c r="Y360" s="374"/>
      <c r="Z360" s="373"/>
      <c r="AA360" s="374"/>
      <c r="AB360" s="373"/>
      <c r="AC360" s="374"/>
      <c r="AD360" s="373"/>
      <c r="AE360" s="374"/>
      <c r="AF360" s="373"/>
      <c r="AG360" s="374"/>
      <c r="AH360" s="373"/>
      <c r="AI360" s="374"/>
      <c r="AJ360" s="373"/>
      <c r="AK360" s="374"/>
      <c r="AL360" s="373"/>
      <c r="AM360" s="374"/>
      <c r="AN360" s="373"/>
      <c r="AO360" s="374"/>
      <c r="AP360" s="373"/>
      <c r="AQ360" s="374"/>
      <c r="AR360" s="373"/>
      <c r="AS360" s="374"/>
      <c r="AT360" s="373"/>
      <c r="AU360" s="374"/>
      <c r="AV360" s="373"/>
      <c r="AW360" s="374"/>
      <c r="AX360" s="373"/>
      <c r="AY360" s="374"/>
      <c r="AZ360" s="373"/>
      <c r="BA360" s="374"/>
      <c r="BB360" s="373"/>
      <c r="BC360" s="374"/>
      <c r="BD360" s="373"/>
      <c r="BE360" s="374"/>
      <c r="BF360" s="373"/>
      <c r="BG360" s="374"/>
      <c r="BH360" s="373"/>
      <c r="BI360" s="374"/>
      <c r="BJ360" s="373"/>
      <c r="BK360" s="374"/>
      <c r="BL360" s="373"/>
      <c r="BM360" s="374"/>
      <c r="BN360" s="373"/>
      <c r="BO360" s="374"/>
      <c r="BP360" s="373"/>
      <c r="BQ360" s="374"/>
      <c r="BR360" s="380" t="s">
        <v>132</v>
      </c>
      <c r="BS360" s="380"/>
      <c r="BT360" s="112">
        <v>4</v>
      </c>
      <c r="BU360" s="282">
        <f>SUMIFS(H359:BQ359,$H$9:$BQ$9,BT360)</f>
        <v>0</v>
      </c>
      <c r="BV360" s="282">
        <f>SUMIFS(H360:BQ360,$H$9:$BQ$9,BT360)+SUMIFS(H362:BQ362,$H$9:$BQ$9,BT360)/$AR$2</f>
        <v>0</v>
      </c>
      <c r="BW360" s="115" t="s">
        <v>149</v>
      </c>
      <c r="BX360" s="111"/>
      <c r="BY360" s="110">
        <f>SUMIF(H361:BQ361,BX360,H359:BQ359)</f>
        <v>0</v>
      </c>
    </row>
    <row r="361" spans="1:82" s="103" customFormat="1" ht="12" customHeight="1">
      <c r="B361" s="407"/>
      <c r="C361" s="537"/>
      <c r="D361" s="540"/>
      <c r="E361" s="419"/>
      <c r="F361" s="419"/>
      <c r="G361" s="114" t="s">
        <v>150</v>
      </c>
      <c r="H361" s="350"/>
      <c r="I361" s="351"/>
      <c r="J361" s="350"/>
      <c r="K361" s="351"/>
      <c r="L361" s="350"/>
      <c r="M361" s="351"/>
      <c r="N361" s="350"/>
      <c r="O361" s="351"/>
      <c r="P361" s="350"/>
      <c r="Q361" s="351"/>
      <c r="R361" s="350"/>
      <c r="S361" s="351"/>
      <c r="T361" s="350"/>
      <c r="U361" s="351"/>
      <c r="V361" s="350"/>
      <c r="W361" s="351"/>
      <c r="X361" s="350"/>
      <c r="Y361" s="351"/>
      <c r="Z361" s="350"/>
      <c r="AA361" s="351"/>
      <c r="AB361" s="350"/>
      <c r="AC361" s="351"/>
      <c r="AD361" s="350"/>
      <c r="AE361" s="351"/>
      <c r="AF361" s="350"/>
      <c r="AG361" s="351"/>
      <c r="AH361" s="350"/>
      <c r="AI361" s="351"/>
      <c r="AJ361" s="350"/>
      <c r="AK361" s="351"/>
      <c r="AL361" s="350"/>
      <c r="AM361" s="351"/>
      <c r="AN361" s="350"/>
      <c r="AO361" s="351"/>
      <c r="AP361" s="350"/>
      <c r="AQ361" s="351"/>
      <c r="AR361" s="350"/>
      <c r="AS361" s="351"/>
      <c r="AT361" s="350"/>
      <c r="AU361" s="351"/>
      <c r="AV361" s="350"/>
      <c r="AW361" s="351"/>
      <c r="AX361" s="350"/>
      <c r="AY361" s="351"/>
      <c r="AZ361" s="350"/>
      <c r="BA361" s="351"/>
      <c r="BB361" s="350"/>
      <c r="BC361" s="351"/>
      <c r="BD361" s="350"/>
      <c r="BE361" s="351"/>
      <c r="BF361" s="350"/>
      <c r="BG361" s="351"/>
      <c r="BH361" s="350"/>
      <c r="BI361" s="351"/>
      <c r="BJ361" s="350"/>
      <c r="BK361" s="351"/>
      <c r="BL361" s="350"/>
      <c r="BM361" s="351"/>
      <c r="BN361" s="350"/>
      <c r="BO361" s="351"/>
      <c r="BP361" s="350"/>
      <c r="BQ361" s="351"/>
      <c r="BR361" s="113" t="s">
        <v>151</v>
      </c>
      <c r="BS361" s="282">
        <f>SUMIF($H$5:$BQ$5,1,H359:BQ359)-SUMIFS(H359:BQ359,$H$4:$BQ$4,1,$H$5:$BQ$5,1)</f>
        <v>0</v>
      </c>
      <c r="BT361" s="112">
        <v>5</v>
      </c>
      <c r="BU361" s="282">
        <f>SUMIFS(H359:BQ359,$H$9:$BQ$9,BT361)</f>
        <v>0</v>
      </c>
      <c r="BV361" s="282">
        <f>SUMIFS(H360:BQ360,$H$9:$BQ$9,BT361)+SUMIFS(H362:BQ362,$H$9:$BQ$9,BT361)/$AR$2</f>
        <v>0</v>
      </c>
      <c r="BW361" s="347">
        <f>BR359-SUMIFS(H359:BQ359,H361:BQ361,"&lt;&gt;"&amp;0)</f>
        <v>0</v>
      </c>
      <c r="BX361" s="111"/>
      <c r="BY361" s="110">
        <f>SUMIF(H361:BQ361,BX361,H359:BQ359)</f>
        <v>0</v>
      </c>
    </row>
    <row r="362" spans="1:82" s="103" customFormat="1" ht="12" customHeight="1" thickBot="1">
      <c r="A362" s="103">
        <f>B356</f>
        <v>0</v>
      </c>
      <c r="B362" s="408"/>
      <c r="C362" s="538"/>
      <c r="D362" s="541"/>
      <c r="E362" s="420"/>
      <c r="F362" s="420"/>
      <c r="G362" s="109" t="s">
        <v>152</v>
      </c>
      <c r="H362" s="378"/>
      <c r="I362" s="379"/>
      <c r="J362" s="378"/>
      <c r="K362" s="379"/>
      <c r="L362" s="378"/>
      <c r="M362" s="379"/>
      <c r="N362" s="378"/>
      <c r="O362" s="379"/>
      <c r="P362" s="378"/>
      <c r="Q362" s="379"/>
      <c r="R362" s="378"/>
      <c r="S362" s="379"/>
      <c r="T362" s="378"/>
      <c r="U362" s="379"/>
      <c r="V362" s="378"/>
      <c r="W362" s="379"/>
      <c r="X362" s="378"/>
      <c r="Y362" s="379"/>
      <c r="Z362" s="378"/>
      <c r="AA362" s="379"/>
      <c r="AB362" s="378"/>
      <c r="AC362" s="379"/>
      <c r="AD362" s="378"/>
      <c r="AE362" s="379"/>
      <c r="AF362" s="378"/>
      <c r="AG362" s="379"/>
      <c r="AH362" s="378"/>
      <c r="AI362" s="379"/>
      <c r="AJ362" s="378"/>
      <c r="AK362" s="379"/>
      <c r="AL362" s="378"/>
      <c r="AM362" s="379"/>
      <c r="AN362" s="378"/>
      <c r="AO362" s="379"/>
      <c r="AP362" s="378"/>
      <c r="AQ362" s="379"/>
      <c r="AR362" s="378"/>
      <c r="AS362" s="379"/>
      <c r="AT362" s="378"/>
      <c r="AU362" s="379"/>
      <c r="AV362" s="378"/>
      <c r="AW362" s="379"/>
      <c r="AX362" s="378"/>
      <c r="AY362" s="379"/>
      <c r="AZ362" s="378"/>
      <c r="BA362" s="379"/>
      <c r="BB362" s="378"/>
      <c r="BC362" s="379"/>
      <c r="BD362" s="378"/>
      <c r="BE362" s="379"/>
      <c r="BF362" s="378"/>
      <c r="BG362" s="379"/>
      <c r="BH362" s="378"/>
      <c r="BI362" s="379"/>
      <c r="BJ362" s="378"/>
      <c r="BK362" s="379"/>
      <c r="BL362" s="378"/>
      <c r="BM362" s="379"/>
      <c r="BN362" s="378"/>
      <c r="BO362" s="379"/>
      <c r="BP362" s="378"/>
      <c r="BQ362" s="379"/>
      <c r="BR362" s="108" t="s">
        <v>82</v>
      </c>
      <c r="BS362" s="106">
        <f>SUMIF($H$4:$BP$4,1,H359:BQ359)</f>
        <v>0</v>
      </c>
      <c r="BT362" s="107">
        <v>6</v>
      </c>
      <c r="BU362" s="106">
        <f>SUMIFS(H359:BQ359,$H$9:$BQ$9,BT362)</f>
        <v>0</v>
      </c>
      <c r="BV362" s="106">
        <f>SUMIFS(H359:BQ359,$H$9:$BQ$9,BT362)+SUMIFS(H360:BQ360,$H$9:$BQ$9,BT362)</f>
        <v>0</v>
      </c>
      <c r="BW362" s="377"/>
      <c r="BX362" s="105"/>
      <c r="BY362" s="104">
        <f>SUMIF(H361:BQ361,BX362,H359:BQ359)</f>
        <v>0</v>
      </c>
    </row>
    <row r="363" spans="1:82">
      <c r="BX363" s="103"/>
      <c r="BY363" s="103"/>
    </row>
    <row r="364" spans="1:82">
      <c r="BX364" s="103"/>
      <c r="BY364" s="103"/>
    </row>
    <row r="365" spans="1:82">
      <c r="BX365" s="103"/>
      <c r="BY365" s="103"/>
    </row>
    <row r="366" spans="1:82">
      <c r="BX366" s="103"/>
      <c r="BY366" s="103"/>
    </row>
    <row r="367" spans="1:82">
      <c r="BX367" s="103"/>
      <c r="BY367" s="103"/>
    </row>
    <row r="368" spans="1:82">
      <c r="BX368" s="103"/>
      <c r="BY368" s="103"/>
    </row>
    <row r="369" spans="76:77">
      <c r="BX369" s="103"/>
      <c r="BY369" s="103"/>
    </row>
    <row r="370" spans="76:77">
      <c r="BX370" s="103"/>
      <c r="BY370" s="103"/>
    </row>
    <row r="371" spans="76:77">
      <c r="BX371" s="103"/>
      <c r="BY371" s="103"/>
    </row>
    <row r="372" spans="76:77">
      <c r="BX372" s="103"/>
      <c r="BY372" s="103"/>
    </row>
    <row r="373" spans="76:77">
      <c r="BX373" s="103"/>
      <c r="BY373" s="103"/>
    </row>
    <row r="374" spans="76:77">
      <c r="BX374" s="103"/>
      <c r="BY374" s="103"/>
    </row>
    <row r="375" spans="76:77">
      <c r="BX375" s="103"/>
      <c r="BY375" s="103"/>
    </row>
    <row r="376" spans="76:77">
      <c r="BX376" s="103"/>
      <c r="BY376" s="103"/>
    </row>
    <row r="377" spans="76:77">
      <c r="BX377" s="103"/>
      <c r="BY377" s="103"/>
    </row>
    <row r="378" spans="76:77">
      <c r="BX378" s="103"/>
      <c r="BY378" s="103"/>
    </row>
    <row r="379" spans="76:77">
      <c r="BX379" s="103"/>
      <c r="BY379" s="103"/>
    </row>
    <row r="380" spans="76:77">
      <c r="BX380" s="103"/>
      <c r="BY380" s="103"/>
    </row>
    <row r="381" spans="76:77">
      <c r="BX381" s="103"/>
      <c r="BY381" s="103"/>
    </row>
    <row r="382" spans="76:77">
      <c r="BX382" s="103"/>
      <c r="BY382" s="103"/>
    </row>
    <row r="383" spans="76:77">
      <c r="BX383" s="103"/>
      <c r="BY383" s="103"/>
    </row>
    <row r="384" spans="76:77">
      <c r="BX384" s="103"/>
      <c r="BY384" s="103"/>
    </row>
    <row r="385" spans="76:77">
      <c r="BX385" s="103"/>
      <c r="BY385" s="103"/>
    </row>
    <row r="386" spans="76:77">
      <c r="BX386" s="103"/>
      <c r="BY386" s="103"/>
    </row>
    <row r="387" spans="76:77">
      <c r="BX387" s="103"/>
      <c r="BY387" s="103"/>
    </row>
    <row r="388" spans="76:77">
      <c r="BX388" s="103"/>
      <c r="BY388" s="103"/>
    </row>
    <row r="389" spans="76:77">
      <c r="BX389" s="103"/>
      <c r="BY389" s="103"/>
    </row>
    <row r="390" spans="76:77">
      <c r="BX390" s="103"/>
      <c r="BY390" s="103"/>
    </row>
    <row r="391" spans="76:77">
      <c r="BX391" s="103"/>
      <c r="BY391" s="103"/>
    </row>
    <row r="392" spans="76:77">
      <c r="BX392" s="103"/>
      <c r="BY392" s="103"/>
    </row>
    <row r="393" spans="76:77">
      <c r="BX393" s="103"/>
      <c r="BY393" s="103"/>
    </row>
    <row r="394" spans="76:77">
      <c r="BX394" s="103"/>
      <c r="BY394" s="103"/>
    </row>
    <row r="395" spans="76:77">
      <c r="BX395" s="103"/>
      <c r="BY395" s="103"/>
    </row>
    <row r="396" spans="76:77">
      <c r="BX396" s="103"/>
      <c r="BY396" s="103"/>
    </row>
    <row r="397" spans="76:77">
      <c r="BX397" s="103"/>
      <c r="BY397" s="103"/>
    </row>
    <row r="398" spans="76:77">
      <c r="BX398" s="103"/>
      <c r="BY398" s="103"/>
    </row>
    <row r="399" spans="76:77">
      <c r="BX399" s="103"/>
      <c r="BY399" s="103"/>
    </row>
    <row r="400" spans="76:77">
      <c r="BX400" s="103"/>
      <c r="BY400" s="103"/>
    </row>
    <row r="401" spans="76:77">
      <c r="BX401" s="103"/>
      <c r="BY401" s="103"/>
    </row>
    <row r="402" spans="76:77">
      <c r="BX402" s="103"/>
      <c r="BY402" s="103"/>
    </row>
    <row r="403" spans="76:77">
      <c r="BX403" s="103"/>
      <c r="BY403" s="103"/>
    </row>
    <row r="404" spans="76:77">
      <c r="BX404" s="103"/>
      <c r="BY404" s="103"/>
    </row>
    <row r="405" spans="76:77">
      <c r="BX405" s="103"/>
      <c r="BY405" s="103"/>
    </row>
    <row r="406" spans="76:77">
      <c r="BX406" s="103"/>
      <c r="BY406" s="103"/>
    </row>
    <row r="407" spans="76:77">
      <c r="BX407" s="103"/>
      <c r="BY407" s="103"/>
    </row>
    <row r="408" spans="76:77">
      <c r="BX408" s="103"/>
      <c r="BY408" s="103"/>
    </row>
    <row r="409" spans="76:77">
      <c r="BX409" s="103"/>
      <c r="BY409" s="103"/>
    </row>
    <row r="410" spans="76:77">
      <c r="BX410" s="103"/>
      <c r="BY410" s="103"/>
    </row>
    <row r="411" spans="76:77">
      <c r="BX411" s="103"/>
      <c r="BY411" s="103"/>
    </row>
    <row r="412" spans="76:77">
      <c r="BX412" s="103"/>
      <c r="BY412" s="103"/>
    </row>
    <row r="413" spans="76:77">
      <c r="BX413" s="103"/>
      <c r="BY413" s="103"/>
    </row>
    <row r="414" spans="76:77">
      <c r="BX414" s="103"/>
      <c r="BY414" s="103"/>
    </row>
    <row r="415" spans="76:77">
      <c r="BX415" s="103"/>
      <c r="BY415" s="103"/>
    </row>
    <row r="416" spans="76:77">
      <c r="BX416" s="103"/>
      <c r="BY416" s="103"/>
    </row>
    <row r="417" spans="76:77">
      <c r="BX417" s="103"/>
      <c r="BY417" s="103"/>
    </row>
    <row r="418" spans="76:77">
      <c r="BX418" s="103"/>
      <c r="BY418" s="103"/>
    </row>
    <row r="419" spans="76:77">
      <c r="BX419" s="103"/>
      <c r="BY419" s="103"/>
    </row>
    <row r="420" spans="76:77">
      <c r="BX420" s="103"/>
      <c r="BY420" s="103"/>
    </row>
    <row r="421" spans="76:77">
      <c r="BX421" s="103"/>
      <c r="BY421" s="103"/>
    </row>
    <row r="422" spans="76:77">
      <c r="BX422" s="103"/>
      <c r="BY422" s="103"/>
    </row>
    <row r="423" spans="76:77">
      <c r="BX423" s="103"/>
      <c r="BY423" s="103"/>
    </row>
    <row r="424" spans="76:77">
      <c r="BX424" s="103"/>
      <c r="BY424" s="103"/>
    </row>
    <row r="425" spans="76:77">
      <c r="BX425" s="103"/>
      <c r="BY425" s="103"/>
    </row>
    <row r="426" spans="76:77">
      <c r="BX426" s="103"/>
      <c r="BY426" s="103"/>
    </row>
    <row r="427" spans="76:77">
      <c r="BX427" s="103"/>
      <c r="BY427" s="103"/>
    </row>
    <row r="428" spans="76:77">
      <c r="BX428" s="103"/>
      <c r="BY428" s="103"/>
    </row>
    <row r="429" spans="76:77">
      <c r="BX429" s="103"/>
      <c r="BY429" s="103"/>
    </row>
    <row r="430" spans="76:77">
      <c r="BX430" s="103"/>
      <c r="BY430" s="103"/>
    </row>
    <row r="431" spans="76:77">
      <c r="BX431" s="103"/>
      <c r="BY431" s="103"/>
    </row>
    <row r="432" spans="76:77">
      <c r="BX432" s="103"/>
      <c r="BY432" s="103"/>
    </row>
    <row r="433" spans="76:77">
      <c r="BX433" s="103"/>
      <c r="BY433" s="103"/>
    </row>
    <row r="434" spans="76:77">
      <c r="BX434" s="103"/>
      <c r="BY434" s="103"/>
    </row>
    <row r="435" spans="76:77">
      <c r="BX435" s="103"/>
      <c r="BY435" s="103"/>
    </row>
    <row r="436" spans="76:77">
      <c r="BX436" s="103"/>
      <c r="BY436" s="103"/>
    </row>
    <row r="437" spans="76:77">
      <c r="BX437" s="103"/>
      <c r="BY437" s="103"/>
    </row>
    <row r="438" spans="76:77">
      <c r="BX438" s="103"/>
      <c r="BY438" s="103"/>
    </row>
    <row r="439" spans="76:77">
      <c r="BX439" s="103"/>
      <c r="BY439" s="103"/>
    </row>
    <row r="440" spans="76:77">
      <c r="BX440" s="103"/>
      <c r="BY440" s="103"/>
    </row>
    <row r="441" spans="76:77">
      <c r="BX441" s="103"/>
      <c r="BY441" s="103"/>
    </row>
    <row r="442" spans="76:77">
      <c r="BX442" s="103"/>
      <c r="BY442" s="103"/>
    </row>
    <row r="443" spans="76:77">
      <c r="BX443" s="103"/>
      <c r="BY443" s="103"/>
    </row>
    <row r="444" spans="76:77">
      <c r="BX444" s="103"/>
      <c r="BY444" s="103"/>
    </row>
    <row r="445" spans="76:77">
      <c r="BX445" s="103"/>
      <c r="BY445" s="103"/>
    </row>
    <row r="446" spans="76:77">
      <c r="BX446" s="103"/>
      <c r="BY446" s="103"/>
    </row>
    <row r="447" spans="76:77">
      <c r="BX447" s="103"/>
      <c r="BY447" s="103"/>
    </row>
    <row r="448" spans="76:77">
      <c r="BX448" s="103"/>
      <c r="BY448" s="103"/>
    </row>
    <row r="449" spans="76:77">
      <c r="BX449" s="103"/>
      <c r="BY449" s="103"/>
    </row>
    <row r="450" spans="76:77">
      <c r="BX450" s="103"/>
      <c r="BY450" s="103"/>
    </row>
    <row r="451" spans="76:77">
      <c r="BX451" s="103"/>
      <c r="BY451" s="103"/>
    </row>
    <row r="452" spans="76:77">
      <c r="BX452" s="103"/>
      <c r="BY452" s="103"/>
    </row>
    <row r="453" spans="76:77">
      <c r="BX453" s="103"/>
      <c r="BY453" s="103"/>
    </row>
    <row r="454" spans="76:77">
      <c r="BX454" s="103"/>
      <c r="BY454" s="103"/>
    </row>
    <row r="455" spans="76:77">
      <c r="BX455" s="103"/>
      <c r="BY455" s="103"/>
    </row>
    <row r="456" spans="76:77">
      <c r="BX456" s="103"/>
      <c r="BY456" s="103"/>
    </row>
    <row r="457" spans="76:77">
      <c r="BX457" s="103"/>
      <c r="BY457" s="103"/>
    </row>
    <row r="458" spans="76:77">
      <c r="BX458" s="103"/>
      <c r="BY458" s="103"/>
    </row>
    <row r="459" spans="76:77">
      <c r="BX459" s="103"/>
      <c r="BY459" s="103"/>
    </row>
    <row r="460" spans="76:77">
      <c r="BX460" s="103"/>
      <c r="BY460" s="103"/>
    </row>
    <row r="461" spans="76:77">
      <c r="BX461" s="103"/>
      <c r="BY461" s="103"/>
    </row>
    <row r="462" spans="76:77">
      <c r="BX462" s="103"/>
      <c r="BY462" s="103"/>
    </row>
    <row r="463" spans="76:77">
      <c r="BX463" s="103"/>
      <c r="BY463" s="103"/>
    </row>
    <row r="464" spans="76:77">
      <c r="BX464" s="103"/>
      <c r="BY464" s="103"/>
    </row>
    <row r="465" spans="76:77">
      <c r="BX465" s="103"/>
      <c r="BY465" s="103"/>
    </row>
    <row r="466" spans="76:77">
      <c r="BX466" s="103"/>
      <c r="BY466" s="103"/>
    </row>
    <row r="467" spans="76:77">
      <c r="BX467" s="103"/>
      <c r="BY467" s="103"/>
    </row>
    <row r="468" spans="76:77">
      <c r="BX468" s="103"/>
      <c r="BY468" s="103"/>
    </row>
    <row r="469" spans="76:77">
      <c r="BX469" s="103"/>
      <c r="BY469" s="103"/>
    </row>
    <row r="470" spans="76:77">
      <c r="BX470" s="103"/>
      <c r="BY470" s="103"/>
    </row>
    <row r="471" spans="76:77">
      <c r="BX471" s="103"/>
      <c r="BY471" s="103"/>
    </row>
    <row r="472" spans="76:77">
      <c r="BX472" s="103"/>
      <c r="BY472" s="103"/>
    </row>
    <row r="473" spans="76:77">
      <c r="BX473" s="103"/>
      <c r="BY473" s="103"/>
    </row>
    <row r="474" spans="76:77">
      <c r="BX474" s="103"/>
      <c r="BY474" s="103"/>
    </row>
    <row r="475" spans="76:77">
      <c r="BX475" s="103"/>
      <c r="BY475" s="103"/>
    </row>
    <row r="476" spans="76:77">
      <c r="BX476" s="103"/>
      <c r="BY476" s="103"/>
    </row>
    <row r="477" spans="76:77">
      <c r="BX477" s="103"/>
      <c r="BY477" s="103"/>
    </row>
    <row r="478" spans="76:77">
      <c r="BX478" s="103"/>
      <c r="BY478" s="103"/>
    </row>
    <row r="479" spans="76:77">
      <c r="BX479" s="103"/>
      <c r="BY479" s="103"/>
    </row>
    <row r="480" spans="76:77">
      <c r="BX480" s="103"/>
      <c r="BY480" s="103"/>
    </row>
    <row r="481" spans="76:77">
      <c r="BX481" s="103"/>
      <c r="BY481" s="103"/>
    </row>
    <row r="482" spans="76:77">
      <c r="BX482" s="103"/>
      <c r="BY482" s="103"/>
    </row>
    <row r="483" spans="76:77">
      <c r="BX483" s="103"/>
      <c r="BY483" s="103"/>
    </row>
    <row r="484" spans="76:77">
      <c r="BX484" s="103"/>
      <c r="BY484" s="103"/>
    </row>
    <row r="485" spans="76:77">
      <c r="BX485" s="103"/>
      <c r="BY485" s="103"/>
    </row>
    <row r="486" spans="76:77">
      <c r="BX486" s="103"/>
      <c r="BY486" s="103"/>
    </row>
    <row r="487" spans="76:77">
      <c r="BX487" s="103"/>
      <c r="BY487" s="103"/>
    </row>
    <row r="488" spans="76:77">
      <c r="BX488" s="103"/>
      <c r="BY488" s="103"/>
    </row>
    <row r="489" spans="76:77">
      <c r="BX489" s="103"/>
      <c r="BY489" s="103"/>
    </row>
    <row r="490" spans="76:77">
      <c r="BX490" s="103"/>
      <c r="BY490" s="103"/>
    </row>
    <row r="491" spans="76:77">
      <c r="BX491" s="103"/>
      <c r="BY491" s="103"/>
    </row>
    <row r="492" spans="76:77">
      <c r="BX492" s="103"/>
      <c r="BY492" s="103"/>
    </row>
    <row r="493" spans="76:77">
      <c r="BX493" s="103"/>
      <c r="BY493" s="103"/>
    </row>
    <row r="494" spans="76:77">
      <c r="BX494" s="103"/>
      <c r="BY494" s="103"/>
    </row>
    <row r="495" spans="76:77">
      <c r="BX495" s="103"/>
      <c r="BY495" s="103"/>
    </row>
    <row r="496" spans="76:77">
      <c r="BX496" s="103"/>
      <c r="BY496" s="103"/>
    </row>
    <row r="497" spans="76:77">
      <c r="BX497" s="103"/>
      <c r="BY497" s="103"/>
    </row>
    <row r="498" spans="76:77">
      <c r="BX498" s="103"/>
      <c r="BY498" s="103"/>
    </row>
    <row r="499" spans="76:77">
      <c r="BX499" s="103"/>
      <c r="BY499" s="103"/>
    </row>
    <row r="500" spans="76:77">
      <c r="BX500" s="103"/>
      <c r="BY500" s="103"/>
    </row>
    <row r="501" spans="76:77">
      <c r="BX501" s="103"/>
      <c r="BY501" s="103"/>
    </row>
    <row r="502" spans="76:77">
      <c r="BX502" s="103"/>
      <c r="BY502" s="103"/>
    </row>
    <row r="503" spans="76:77">
      <c r="BX503" s="103"/>
      <c r="BY503" s="103"/>
    </row>
    <row r="504" spans="76:77">
      <c r="BX504" s="103"/>
      <c r="BY504" s="103"/>
    </row>
    <row r="505" spans="76:77">
      <c r="BX505" s="103"/>
      <c r="BY505" s="103"/>
    </row>
    <row r="506" spans="76:77">
      <c r="BX506" s="103"/>
      <c r="BY506" s="103"/>
    </row>
    <row r="507" spans="76:77">
      <c r="BX507" s="103"/>
      <c r="BY507" s="103"/>
    </row>
    <row r="508" spans="76:77">
      <c r="BX508" s="103"/>
      <c r="BY508" s="103"/>
    </row>
    <row r="509" spans="76:77">
      <c r="BX509" s="103"/>
      <c r="BY509" s="103"/>
    </row>
    <row r="510" spans="76:77">
      <c r="BX510" s="103"/>
      <c r="BY510" s="103"/>
    </row>
    <row r="511" spans="76:77">
      <c r="BX511" s="103"/>
      <c r="BY511" s="103"/>
    </row>
    <row r="512" spans="76:77">
      <c r="BX512" s="103"/>
      <c r="BY512" s="103"/>
    </row>
    <row r="513" spans="76:77">
      <c r="BX513" s="103"/>
      <c r="BY513" s="103"/>
    </row>
    <row r="514" spans="76:77">
      <c r="BX514" s="103"/>
      <c r="BY514" s="103"/>
    </row>
    <row r="515" spans="76:77">
      <c r="BX515" s="103"/>
      <c r="BY515" s="103"/>
    </row>
  </sheetData>
  <sheetProtection formatCells="0"/>
  <mergeCells count="8554">
    <mergeCell ref="T362:U362"/>
    <mergeCell ref="V362:W362"/>
    <mergeCell ref="X362:Y362"/>
    <mergeCell ref="Z362:AA362"/>
    <mergeCell ref="AB362:AC362"/>
    <mergeCell ref="AD362:AE362"/>
    <mergeCell ref="H362:I362"/>
    <mergeCell ref="J362:K362"/>
    <mergeCell ref="L362:M362"/>
    <mergeCell ref="N362:O362"/>
    <mergeCell ref="P362:Q362"/>
    <mergeCell ref="R362:S362"/>
    <mergeCell ref="BH361:BI361"/>
    <mergeCell ref="BJ361:BK361"/>
    <mergeCell ref="BL361:BM361"/>
    <mergeCell ref="BN361:BO361"/>
    <mergeCell ref="BP361:BQ361"/>
    <mergeCell ref="BD362:BE362"/>
    <mergeCell ref="BF362:BG362"/>
    <mergeCell ref="BH362:BI362"/>
    <mergeCell ref="BJ362:BK362"/>
    <mergeCell ref="BL362:BM362"/>
    <mergeCell ref="BN362:BO362"/>
    <mergeCell ref="AR362:AS362"/>
    <mergeCell ref="AT362:AU362"/>
    <mergeCell ref="AV362:AW362"/>
    <mergeCell ref="AX362:AY362"/>
    <mergeCell ref="AZ362:BA362"/>
    <mergeCell ref="BB362:BC362"/>
    <mergeCell ref="AF362:AG362"/>
    <mergeCell ref="AH362:AI362"/>
    <mergeCell ref="AJ362:AK362"/>
    <mergeCell ref="BW361:BW362"/>
    <mergeCell ref="BP362:BQ362"/>
    <mergeCell ref="AV361:AW361"/>
    <mergeCell ref="AX361:AY361"/>
    <mergeCell ref="AZ361:BA361"/>
    <mergeCell ref="BB361:BC361"/>
    <mergeCell ref="BD361:BE361"/>
    <mergeCell ref="BF361:BG361"/>
    <mergeCell ref="AJ361:AK361"/>
    <mergeCell ref="AL361:AM361"/>
    <mergeCell ref="AN361:AO361"/>
    <mergeCell ref="AP361:AQ361"/>
    <mergeCell ref="AR361:AS361"/>
    <mergeCell ref="AT361:AU361"/>
    <mergeCell ref="X361:Y361"/>
    <mergeCell ref="Z361:AA361"/>
    <mergeCell ref="AB361:AC361"/>
    <mergeCell ref="AD361:AE361"/>
    <mergeCell ref="AF361:AG361"/>
    <mergeCell ref="AH361:AI361"/>
    <mergeCell ref="AL362:AM362"/>
    <mergeCell ref="AN362:AO362"/>
    <mergeCell ref="AP362:AQ362"/>
    <mergeCell ref="H361:I361"/>
    <mergeCell ref="J361:K361"/>
    <mergeCell ref="L361:M361"/>
    <mergeCell ref="N361:O361"/>
    <mergeCell ref="P361:Q361"/>
    <mergeCell ref="R361:S361"/>
    <mergeCell ref="T361:U361"/>
    <mergeCell ref="V361:W361"/>
    <mergeCell ref="BD360:BE360"/>
    <mergeCell ref="BF360:BG360"/>
    <mergeCell ref="BH360:BI360"/>
    <mergeCell ref="BJ360:BK360"/>
    <mergeCell ref="BL360:BM360"/>
    <mergeCell ref="BN360:BO360"/>
    <mergeCell ref="AR360:AS360"/>
    <mergeCell ref="AT360:AU360"/>
    <mergeCell ref="AV360:AW360"/>
    <mergeCell ref="AX360:AY360"/>
    <mergeCell ref="AZ360:BA360"/>
    <mergeCell ref="BB360:BC360"/>
    <mergeCell ref="AF360:AG360"/>
    <mergeCell ref="AH360:AI360"/>
    <mergeCell ref="AJ360:AK360"/>
    <mergeCell ref="AL360:AM360"/>
    <mergeCell ref="AN360:AO360"/>
    <mergeCell ref="AP360:AQ360"/>
    <mergeCell ref="T360:U360"/>
    <mergeCell ref="V360:W360"/>
    <mergeCell ref="X360:Y360"/>
    <mergeCell ref="Z360:AA360"/>
    <mergeCell ref="H360:I360"/>
    <mergeCell ref="J360:K360"/>
    <mergeCell ref="L360:M360"/>
    <mergeCell ref="N360:O360"/>
    <mergeCell ref="P360:Q360"/>
    <mergeCell ref="R360:S360"/>
    <mergeCell ref="BH359:BI359"/>
    <mergeCell ref="BJ359:BK359"/>
    <mergeCell ref="BL359:BM359"/>
    <mergeCell ref="BN359:BO359"/>
    <mergeCell ref="BP359:BQ359"/>
    <mergeCell ref="BR359:BS359"/>
    <mergeCell ref="AV359:AW359"/>
    <mergeCell ref="AX359:AY359"/>
    <mergeCell ref="AZ359:BA359"/>
    <mergeCell ref="BB359:BC359"/>
    <mergeCell ref="BD359:BE359"/>
    <mergeCell ref="BF359:BG359"/>
    <mergeCell ref="AJ359:AK359"/>
    <mergeCell ref="AL359:AM359"/>
    <mergeCell ref="AN359:AO359"/>
    <mergeCell ref="AP359:AQ359"/>
    <mergeCell ref="AR359:AS359"/>
    <mergeCell ref="AT359:AU359"/>
    <mergeCell ref="X359:Y359"/>
    <mergeCell ref="Z359:AA359"/>
    <mergeCell ref="AB359:AC359"/>
    <mergeCell ref="AD359:AE359"/>
    <mergeCell ref="AF359:AG359"/>
    <mergeCell ref="AH359:AI359"/>
    <mergeCell ref="BP360:BQ360"/>
    <mergeCell ref="BR360:BS360"/>
    <mergeCell ref="BH358:BI358"/>
    <mergeCell ref="BJ358:BK358"/>
    <mergeCell ref="BL358:BM358"/>
    <mergeCell ref="BN358:BO358"/>
    <mergeCell ref="AR358:AS358"/>
    <mergeCell ref="AT358:AU358"/>
    <mergeCell ref="AV358:AW358"/>
    <mergeCell ref="AX358:AY358"/>
    <mergeCell ref="AZ358:BA358"/>
    <mergeCell ref="BB358:BC358"/>
    <mergeCell ref="AF358:AG358"/>
    <mergeCell ref="AH358:AI358"/>
    <mergeCell ref="AJ358:AK358"/>
    <mergeCell ref="AL358:AM358"/>
    <mergeCell ref="AN358:AO358"/>
    <mergeCell ref="AP358:AQ358"/>
    <mergeCell ref="AB360:AC360"/>
    <mergeCell ref="AD360:AE360"/>
    <mergeCell ref="BW357:BW359"/>
    <mergeCell ref="H358:I358"/>
    <mergeCell ref="J358:K358"/>
    <mergeCell ref="L358:M358"/>
    <mergeCell ref="N358:O358"/>
    <mergeCell ref="P358:Q358"/>
    <mergeCell ref="R358:S358"/>
    <mergeCell ref="T358:U358"/>
    <mergeCell ref="V358:W358"/>
    <mergeCell ref="X358:Y358"/>
    <mergeCell ref="B356:B362"/>
    <mergeCell ref="C356:C362"/>
    <mergeCell ref="D356:D362"/>
    <mergeCell ref="E356:E362"/>
    <mergeCell ref="F356:F362"/>
    <mergeCell ref="BR356:BS356"/>
    <mergeCell ref="BR357:BS357"/>
    <mergeCell ref="Z358:AA358"/>
    <mergeCell ref="AB358:AC358"/>
    <mergeCell ref="AD358:AE358"/>
    <mergeCell ref="BP358:BQ358"/>
    <mergeCell ref="BR358:BS358"/>
    <mergeCell ref="H359:I359"/>
    <mergeCell ref="J359:K359"/>
    <mergeCell ref="L359:M359"/>
    <mergeCell ref="N359:O359"/>
    <mergeCell ref="P359:Q359"/>
    <mergeCell ref="R359:S359"/>
    <mergeCell ref="T359:U359"/>
    <mergeCell ref="V359:W359"/>
    <mergeCell ref="BD358:BE358"/>
    <mergeCell ref="BF358:BG358"/>
    <mergeCell ref="T355:U355"/>
    <mergeCell ref="V355:W355"/>
    <mergeCell ref="X355:Y355"/>
    <mergeCell ref="Z355:AA355"/>
    <mergeCell ref="AB355:AC355"/>
    <mergeCell ref="AD355:AE355"/>
    <mergeCell ref="H355:I355"/>
    <mergeCell ref="J355:K355"/>
    <mergeCell ref="L355:M355"/>
    <mergeCell ref="N355:O355"/>
    <mergeCell ref="P355:Q355"/>
    <mergeCell ref="R355:S355"/>
    <mergeCell ref="BH354:BI354"/>
    <mergeCell ref="BJ354:BK354"/>
    <mergeCell ref="BL354:BM354"/>
    <mergeCell ref="BN354:BO354"/>
    <mergeCell ref="BP354:BQ354"/>
    <mergeCell ref="BD355:BE355"/>
    <mergeCell ref="BF355:BG355"/>
    <mergeCell ref="BH355:BI355"/>
    <mergeCell ref="BJ355:BK355"/>
    <mergeCell ref="BL355:BM355"/>
    <mergeCell ref="BN355:BO355"/>
    <mergeCell ref="AR355:AS355"/>
    <mergeCell ref="AT355:AU355"/>
    <mergeCell ref="AV355:AW355"/>
    <mergeCell ref="AX355:AY355"/>
    <mergeCell ref="AZ355:BA355"/>
    <mergeCell ref="BB355:BC355"/>
    <mergeCell ref="AF355:AG355"/>
    <mergeCell ref="AH355:AI355"/>
    <mergeCell ref="AJ355:AK355"/>
    <mergeCell ref="BW354:BW355"/>
    <mergeCell ref="BP355:BQ355"/>
    <mergeCell ref="AV354:AW354"/>
    <mergeCell ref="AX354:AY354"/>
    <mergeCell ref="AZ354:BA354"/>
    <mergeCell ref="BB354:BC354"/>
    <mergeCell ref="BD354:BE354"/>
    <mergeCell ref="BF354:BG354"/>
    <mergeCell ref="AJ354:AK354"/>
    <mergeCell ref="AL354:AM354"/>
    <mergeCell ref="AN354:AO354"/>
    <mergeCell ref="AP354:AQ354"/>
    <mergeCell ref="AR354:AS354"/>
    <mergeCell ref="AT354:AU354"/>
    <mergeCell ref="X354:Y354"/>
    <mergeCell ref="Z354:AA354"/>
    <mergeCell ref="AB354:AC354"/>
    <mergeCell ref="AD354:AE354"/>
    <mergeCell ref="AF354:AG354"/>
    <mergeCell ref="AH354:AI354"/>
    <mergeCell ref="AL355:AM355"/>
    <mergeCell ref="AN355:AO355"/>
    <mergeCell ref="AP355:AQ355"/>
    <mergeCell ref="H354:I354"/>
    <mergeCell ref="J354:K354"/>
    <mergeCell ref="L354:M354"/>
    <mergeCell ref="N354:O354"/>
    <mergeCell ref="P354:Q354"/>
    <mergeCell ref="R354:S354"/>
    <mergeCell ref="T354:U354"/>
    <mergeCell ref="V354:W354"/>
    <mergeCell ref="BD353:BE353"/>
    <mergeCell ref="BF353:BG353"/>
    <mergeCell ref="BH353:BI353"/>
    <mergeCell ref="BJ353:BK353"/>
    <mergeCell ref="BL353:BM353"/>
    <mergeCell ref="BN353:BO353"/>
    <mergeCell ref="AR353:AS353"/>
    <mergeCell ref="AT353:AU353"/>
    <mergeCell ref="AV353:AW353"/>
    <mergeCell ref="AX353:AY353"/>
    <mergeCell ref="AZ353:BA353"/>
    <mergeCell ref="BB353:BC353"/>
    <mergeCell ref="AF353:AG353"/>
    <mergeCell ref="AH353:AI353"/>
    <mergeCell ref="AJ353:AK353"/>
    <mergeCell ref="AL353:AM353"/>
    <mergeCell ref="AN353:AO353"/>
    <mergeCell ref="AP353:AQ353"/>
    <mergeCell ref="T353:U353"/>
    <mergeCell ref="V353:W353"/>
    <mergeCell ref="X353:Y353"/>
    <mergeCell ref="Z353:AA353"/>
    <mergeCell ref="H353:I353"/>
    <mergeCell ref="J353:K353"/>
    <mergeCell ref="L353:M353"/>
    <mergeCell ref="N353:O353"/>
    <mergeCell ref="P353:Q353"/>
    <mergeCell ref="R353:S353"/>
    <mergeCell ref="BH352:BI352"/>
    <mergeCell ref="BJ352:BK352"/>
    <mergeCell ref="BL352:BM352"/>
    <mergeCell ref="BN352:BO352"/>
    <mergeCell ref="BP352:BQ352"/>
    <mergeCell ref="BR352:BS352"/>
    <mergeCell ref="AV352:AW352"/>
    <mergeCell ref="AX352:AY352"/>
    <mergeCell ref="AZ352:BA352"/>
    <mergeCell ref="BB352:BC352"/>
    <mergeCell ref="BD352:BE352"/>
    <mergeCell ref="BF352:BG352"/>
    <mergeCell ref="AJ352:AK352"/>
    <mergeCell ref="AL352:AM352"/>
    <mergeCell ref="AN352:AO352"/>
    <mergeCell ref="AP352:AQ352"/>
    <mergeCell ref="AR352:AS352"/>
    <mergeCell ref="AT352:AU352"/>
    <mergeCell ref="X352:Y352"/>
    <mergeCell ref="Z352:AA352"/>
    <mergeCell ref="AB352:AC352"/>
    <mergeCell ref="AD352:AE352"/>
    <mergeCell ref="AF352:AG352"/>
    <mergeCell ref="AH352:AI352"/>
    <mergeCell ref="BP353:BQ353"/>
    <mergeCell ref="BR353:BS353"/>
    <mergeCell ref="BH351:BI351"/>
    <mergeCell ref="BJ351:BK351"/>
    <mergeCell ref="BL351:BM351"/>
    <mergeCell ref="BN351:BO351"/>
    <mergeCell ref="AR351:AS351"/>
    <mergeCell ref="AT351:AU351"/>
    <mergeCell ref="AV351:AW351"/>
    <mergeCell ref="AX351:AY351"/>
    <mergeCell ref="AZ351:BA351"/>
    <mergeCell ref="BB351:BC351"/>
    <mergeCell ref="AF351:AG351"/>
    <mergeCell ref="AH351:AI351"/>
    <mergeCell ref="AJ351:AK351"/>
    <mergeCell ref="AL351:AM351"/>
    <mergeCell ref="AN351:AO351"/>
    <mergeCell ref="AP351:AQ351"/>
    <mergeCell ref="AB353:AC353"/>
    <mergeCell ref="AD353:AE353"/>
    <mergeCell ref="BW350:BW352"/>
    <mergeCell ref="H351:I351"/>
    <mergeCell ref="J351:K351"/>
    <mergeCell ref="L351:M351"/>
    <mergeCell ref="N351:O351"/>
    <mergeCell ref="P351:Q351"/>
    <mergeCell ref="R351:S351"/>
    <mergeCell ref="T351:U351"/>
    <mergeCell ref="V351:W351"/>
    <mergeCell ref="X351:Y351"/>
    <mergeCell ref="B349:B355"/>
    <mergeCell ref="C349:C355"/>
    <mergeCell ref="D349:D355"/>
    <mergeCell ref="E349:E355"/>
    <mergeCell ref="F349:F355"/>
    <mergeCell ref="BR349:BS349"/>
    <mergeCell ref="BR350:BS350"/>
    <mergeCell ref="Z351:AA351"/>
    <mergeCell ref="AB351:AC351"/>
    <mergeCell ref="AD351:AE351"/>
    <mergeCell ref="BP351:BQ351"/>
    <mergeCell ref="BR351:BS351"/>
    <mergeCell ref="H352:I352"/>
    <mergeCell ref="J352:K352"/>
    <mergeCell ref="L352:M352"/>
    <mergeCell ref="N352:O352"/>
    <mergeCell ref="P352:Q352"/>
    <mergeCell ref="R352:S352"/>
    <mergeCell ref="T352:U352"/>
    <mergeCell ref="V352:W352"/>
    <mergeCell ref="BD351:BE351"/>
    <mergeCell ref="BF351:BG351"/>
    <mergeCell ref="T348:U348"/>
    <mergeCell ref="V348:W348"/>
    <mergeCell ref="X348:Y348"/>
    <mergeCell ref="Z348:AA348"/>
    <mergeCell ref="AB348:AC348"/>
    <mergeCell ref="AD348:AE348"/>
    <mergeCell ref="H348:I348"/>
    <mergeCell ref="J348:K348"/>
    <mergeCell ref="L348:M348"/>
    <mergeCell ref="N348:O348"/>
    <mergeCell ref="P348:Q348"/>
    <mergeCell ref="R348:S348"/>
    <mergeCell ref="BH347:BI347"/>
    <mergeCell ref="BJ347:BK347"/>
    <mergeCell ref="BL347:BM347"/>
    <mergeCell ref="BN347:BO347"/>
    <mergeCell ref="BP347:BQ347"/>
    <mergeCell ref="BD348:BE348"/>
    <mergeCell ref="BF348:BG348"/>
    <mergeCell ref="BH348:BI348"/>
    <mergeCell ref="BJ348:BK348"/>
    <mergeCell ref="BL348:BM348"/>
    <mergeCell ref="BN348:BO348"/>
    <mergeCell ref="AR348:AS348"/>
    <mergeCell ref="AT348:AU348"/>
    <mergeCell ref="AV348:AW348"/>
    <mergeCell ref="AX348:AY348"/>
    <mergeCell ref="AZ348:BA348"/>
    <mergeCell ref="BB348:BC348"/>
    <mergeCell ref="AF348:AG348"/>
    <mergeCell ref="AH348:AI348"/>
    <mergeCell ref="AJ348:AK348"/>
    <mergeCell ref="BW347:BW348"/>
    <mergeCell ref="BP348:BQ348"/>
    <mergeCell ref="AV347:AW347"/>
    <mergeCell ref="AX347:AY347"/>
    <mergeCell ref="AZ347:BA347"/>
    <mergeCell ref="BB347:BC347"/>
    <mergeCell ref="BD347:BE347"/>
    <mergeCell ref="BF347:BG347"/>
    <mergeCell ref="AJ347:AK347"/>
    <mergeCell ref="AL347:AM347"/>
    <mergeCell ref="AN347:AO347"/>
    <mergeCell ref="AP347:AQ347"/>
    <mergeCell ref="AR347:AS347"/>
    <mergeCell ref="AT347:AU347"/>
    <mergeCell ref="X347:Y347"/>
    <mergeCell ref="Z347:AA347"/>
    <mergeCell ref="AB347:AC347"/>
    <mergeCell ref="AD347:AE347"/>
    <mergeCell ref="AF347:AG347"/>
    <mergeCell ref="AH347:AI347"/>
    <mergeCell ref="AL348:AM348"/>
    <mergeCell ref="AN348:AO348"/>
    <mergeCell ref="AP348:AQ348"/>
    <mergeCell ref="H347:I347"/>
    <mergeCell ref="J347:K347"/>
    <mergeCell ref="L347:M347"/>
    <mergeCell ref="N347:O347"/>
    <mergeCell ref="P347:Q347"/>
    <mergeCell ref="R347:S347"/>
    <mergeCell ref="T347:U347"/>
    <mergeCell ref="V347:W347"/>
    <mergeCell ref="BD346:BE346"/>
    <mergeCell ref="BF346:BG346"/>
    <mergeCell ref="BH346:BI346"/>
    <mergeCell ref="BJ346:BK346"/>
    <mergeCell ref="BL346:BM346"/>
    <mergeCell ref="BN346:BO346"/>
    <mergeCell ref="AR346:AS346"/>
    <mergeCell ref="AT346:AU346"/>
    <mergeCell ref="AV346:AW346"/>
    <mergeCell ref="AX346:AY346"/>
    <mergeCell ref="AZ346:BA346"/>
    <mergeCell ref="BB346:BC346"/>
    <mergeCell ref="AF346:AG346"/>
    <mergeCell ref="AH346:AI346"/>
    <mergeCell ref="AJ346:AK346"/>
    <mergeCell ref="AL346:AM346"/>
    <mergeCell ref="AN346:AO346"/>
    <mergeCell ref="AP346:AQ346"/>
    <mergeCell ref="T346:U346"/>
    <mergeCell ref="V346:W346"/>
    <mergeCell ref="X346:Y346"/>
    <mergeCell ref="Z346:AA346"/>
    <mergeCell ref="H346:I346"/>
    <mergeCell ref="J346:K346"/>
    <mergeCell ref="L346:M346"/>
    <mergeCell ref="N346:O346"/>
    <mergeCell ref="P346:Q346"/>
    <mergeCell ref="R346:S346"/>
    <mergeCell ref="BH345:BI345"/>
    <mergeCell ref="BJ345:BK345"/>
    <mergeCell ref="BL345:BM345"/>
    <mergeCell ref="BN345:BO345"/>
    <mergeCell ref="BP345:BQ345"/>
    <mergeCell ref="BR345:BS345"/>
    <mergeCell ref="AV345:AW345"/>
    <mergeCell ref="AX345:AY345"/>
    <mergeCell ref="AZ345:BA345"/>
    <mergeCell ref="BB345:BC345"/>
    <mergeCell ref="BD345:BE345"/>
    <mergeCell ref="BF345:BG345"/>
    <mergeCell ref="AJ345:AK345"/>
    <mergeCell ref="AL345:AM345"/>
    <mergeCell ref="AN345:AO345"/>
    <mergeCell ref="AP345:AQ345"/>
    <mergeCell ref="AR345:AS345"/>
    <mergeCell ref="AT345:AU345"/>
    <mergeCell ref="X345:Y345"/>
    <mergeCell ref="Z345:AA345"/>
    <mergeCell ref="AB345:AC345"/>
    <mergeCell ref="AD345:AE345"/>
    <mergeCell ref="AF345:AG345"/>
    <mergeCell ref="AH345:AI345"/>
    <mergeCell ref="BP346:BQ346"/>
    <mergeCell ref="BR346:BS346"/>
    <mergeCell ref="BH344:BI344"/>
    <mergeCell ref="BJ344:BK344"/>
    <mergeCell ref="BL344:BM344"/>
    <mergeCell ref="BN344:BO344"/>
    <mergeCell ref="AR344:AS344"/>
    <mergeCell ref="AT344:AU344"/>
    <mergeCell ref="AV344:AW344"/>
    <mergeCell ref="AX344:AY344"/>
    <mergeCell ref="AZ344:BA344"/>
    <mergeCell ref="BB344:BC344"/>
    <mergeCell ref="AF344:AG344"/>
    <mergeCell ref="AH344:AI344"/>
    <mergeCell ref="AJ344:AK344"/>
    <mergeCell ref="AL344:AM344"/>
    <mergeCell ref="AN344:AO344"/>
    <mergeCell ref="AP344:AQ344"/>
    <mergeCell ref="AB346:AC346"/>
    <mergeCell ref="AD346:AE346"/>
    <mergeCell ref="BW343:BW345"/>
    <mergeCell ref="H344:I344"/>
    <mergeCell ref="J344:K344"/>
    <mergeCell ref="L344:M344"/>
    <mergeCell ref="N344:O344"/>
    <mergeCell ref="P344:Q344"/>
    <mergeCell ref="R344:S344"/>
    <mergeCell ref="T344:U344"/>
    <mergeCell ref="V344:W344"/>
    <mergeCell ref="X344:Y344"/>
    <mergeCell ref="B342:B348"/>
    <mergeCell ref="C342:C348"/>
    <mergeCell ref="D342:D348"/>
    <mergeCell ref="E342:E348"/>
    <mergeCell ref="F342:F348"/>
    <mergeCell ref="BR342:BS342"/>
    <mergeCell ref="BR343:BS343"/>
    <mergeCell ref="Z344:AA344"/>
    <mergeCell ref="AB344:AC344"/>
    <mergeCell ref="AD344:AE344"/>
    <mergeCell ref="BP344:BQ344"/>
    <mergeCell ref="BR344:BS344"/>
    <mergeCell ref="H345:I345"/>
    <mergeCell ref="J345:K345"/>
    <mergeCell ref="L345:M345"/>
    <mergeCell ref="N345:O345"/>
    <mergeCell ref="P345:Q345"/>
    <mergeCell ref="R345:S345"/>
    <mergeCell ref="T345:U345"/>
    <mergeCell ref="V345:W345"/>
    <mergeCell ref="BD344:BE344"/>
    <mergeCell ref="BF344:BG344"/>
    <mergeCell ref="T341:U341"/>
    <mergeCell ref="V341:W341"/>
    <mergeCell ref="X341:Y341"/>
    <mergeCell ref="Z341:AA341"/>
    <mergeCell ref="AB341:AC341"/>
    <mergeCell ref="AD341:AE341"/>
    <mergeCell ref="H341:I341"/>
    <mergeCell ref="J341:K341"/>
    <mergeCell ref="L341:M341"/>
    <mergeCell ref="N341:O341"/>
    <mergeCell ref="P341:Q341"/>
    <mergeCell ref="R341:S341"/>
    <mergeCell ref="BH340:BI340"/>
    <mergeCell ref="BJ340:BK340"/>
    <mergeCell ref="BL340:BM340"/>
    <mergeCell ref="BN340:BO340"/>
    <mergeCell ref="BP340:BQ340"/>
    <mergeCell ref="BD341:BE341"/>
    <mergeCell ref="BF341:BG341"/>
    <mergeCell ref="BH341:BI341"/>
    <mergeCell ref="BJ341:BK341"/>
    <mergeCell ref="BL341:BM341"/>
    <mergeCell ref="BN341:BO341"/>
    <mergeCell ref="AR341:AS341"/>
    <mergeCell ref="AT341:AU341"/>
    <mergeCell ref="AV341:AW341"/>
    <mergeCell ref="AX341:AY341"/>
    <mergeCell ref="AZ341:BA341"/>
    <mergeCell ref="BB341:BC341"/>
    <mergeCell ref="AF341:AG341"/>
    <mergeCell ref="AH341:AI341"/>
    <mergeCell ref="AJ341:AK341"/>
    <mergeCell ref="BW340:BW341"/>
    <mergeCell ref="BP341:BQ341"/>
    <mergeCell ref="AV340:AW340"/>
    <mergeCell ref="AX340:AY340"/>
    <mergeCell ref="AZ340:BA340"/>
    <mergeCell ref="BB340:BC340"/>
    <mergeCell ref="BD340:BE340"/>
    <mergeCell ref="BF340:BG340"/>
    <mergeCell ref="AJ340:AK340"/>
    <mergeCell ref="AL340:AM340"/>
    <mergeCell ref="AN340:AO340"/>
    <mergeCell ref="AP340:AQ340"/>
    <mergeCell ref="AR340:AS340"/>
    <mergeCell ref="AT340:AU340"/>
    <mergeCell ref="X340:Y340"/>
    <mergeCell ref="Z340:AA340"/>
    <mergeCell ref="AB340:AC340"/>
    <mergeCell ref="AD340:AE340"/>
    <mergeCell ref="AF340:AG340"/>
    <mergeCell ref="AH340:AI340"/>
    <mergeCell ref="AL341:AM341"/>
    <mergeCell ref="AN341:AO341"/>
    <mergeCell ref="AP341:AQ341"/>
    <mergeCell ref="H340:I340"/>
    <mergeCell ref="J340:K340"/>
    <mergeCell ref="L340:M340"/>
    <mergeCell ref="N340:O340"/>
    <mergeCell ref="P340:Q340"/>
    <mergeCell ref="R340:S340"/>
    <mergeCell ref="T340:U340"/>
    <mergeCell ref="V340:W340"/>
    <mergeCell ref="BD339:BE339"/>
    <mergeCell ref="BF339:BG339"/>
    <mergeCell ref="BH339:BI339"/>
    <mergeCell ref="BJ339:BK339"/>
    <mergeCell ref="BL339:BM339"/>
    <mergeCell ref="BN339:BO339"/>
    <mergeCell ref="AR339:AS339"/>
    <mergeCell ref="AT339:AU339"/>
    <mergeCell ref="AV339:AW339"/>
    <mergeCell ref="AX339:AY339"/>
    <mergeCell ref="AZ339:BA339"/>
    <mergeCell ref="BB339:BC339"/>
    <mergeCell ref="AF339:AG339"/>
    <mergeCell ref="AH339:AI339"/>
    <mergeCell ref="AJ339:AK339"/>
    <mergeCell ref="AL339:AM339"/>
    <mergeCell ref="AN339:AO339"/>
    <mergeCell ref="AP339:AQ339"/>
    <mergeCell ref="T339:U339"/>
    <mergeCell ref="V339:W339"/>
    <mergeCell ref="X339:Y339"/>
    <mergeCell ref="Z339:AA339"/>
    <mergeCell ref="H339:I339"/>
    <mergeCell ref="J339:K339"/>
    <mergeCell ref="L339:M339"/>
    <mergeCell ref="N339:O339"/>
    <mergeCell ref="P339:Q339"/>
    <mergeCell ref="R339:S339"/>
    <mergeCell ref="BH338:BI338"/>
    <mergeCell ref="BJ338:BK338"/>
    <mergeCell ref="BL338:BM338"/>
    <mergeCell ref="BN338:BO338"/>
    <mergeCell ref="BP338:BQ338"/>
    <mergeCell ref="BR338:BS338"/>
    <mergeCell ref="AV338:AW338"/>
    <mergeCell ref="AX338:AY338"/>
    <mergeCell ref="AZ338:BA338"/>
    <mergeCell ref="BB338:BC338"/>
    <mergeCell ref="BD338:BE338"/>
    <mergeCell ref="BF338:BG338"/>
    <mergeCell ref="AJ338:AK338"/>
    <mergeCell ref="AL338:AM338"/>
    <mergeCell ref="AN338:AO338"/>
    <mergeCell ref="AP338:AQ338"/>
    <mergeCell ref="AR338:AS338"/>
    <mergeCell ref="AT338:AU338"/>
    <mergeCell ref="X338:Y338"/>
    <mergeCell ref="Z338:AA338"/>
    <mergeCell ref="AB338:AC338"/>
    <mergeCell ref="AD338:AE338"/>
    <mergeCell ref="AF338:AG338"/>
    <mergeCell ref="AH338:AI338"/>
    <mergeCell ref="BP339:BQ339"/>
    <mergeCell ref="BR339:BS339"/>
    <mergeCell ref="BH337:BI337"/>
    <mergeCell ref="BJ337:BK337"/>
    <mergeCell ref="BL337:BM337"/>
    <mergeCell ref="BN337:BO337"/>
    <mergeCell ref="AR337:AS337"/>
    <mergeCell ref="AT337:AU337"/>
    <mergeCell ref="AV337:AW337"/>
    <mergeCell ref="AX337:AY337"/>
    <mergeCell ref="AZ337:BA337"/>
    <mergeCell ref="BB337:BC337"/>
    <mergeCell ref="AF337:AG337"/>
    <mergeCell ref="AH337:AI337"/>
    <mergeCell ref="AJ337:AK337"/>
    <mergeCell ref="AL337:AM337"/>
    <mergeCell ref="AN337:AO337"/>
    <mergeCell ref="AP337:AQ337"/>
    <mergeCell ref="AB339:AC339"/>
    <mergeCell ref="AD339:AE339"/>
    <mergeCell ref="BW336:BW338"/>
    <mergeCell ref="H337:I337"/>
    <mergeCell ref="J337:K337"/>
    <mergeCell ref="L337:M337"/>
    <mergeCell ref="N337:O337"/>
    <mergeCell ref="P337:Q337"/>
    <mergeCell ref="R337:S337"/>
    <mergeCell ref="T337:U337"/>
    <mergeCell ref="V337:W337"/>
    <mergeCell ref="X337:Y337"/>
    <mergeCell ref="B335:B341"/>
    <mergeCell ref="C335:C341"/>
    <mergeCell ref="D335:D341"/>
    <mergeCell ref="E335:E341"/>
    <mergeCell ref="F335:F341"/>
    <mergeCell ref="BR335:BS335"/>
    <mergeCell ref="BR336:BS336"/>
    <mergeCell ref="Z337:AA337"/>
    <mergeCell ref="AB337:AC337"/>
    <mergeCell ref="AD337:AE337"/>
    <mergeCell ref="BP337:BQ337"/>
    <mergeCell ref="BR337:BS337"/>
    <mergeCell ref="H338:I338"/>
    <mergeCell ref="J338:K338"/>
    <mergeCell ref="L338:M338"/>
    <mergeCell ref="N338:O338"/>
    <mergeCell ref="P338:Q338"/>
    <mergeCell ref="R338:S338"/>
    <mergeCell ref="T338:U338"/>
    <mergeCell ref="V338:W338"/>
    <mergeCell ref="BD337:BE337"/>
    <mergeCell ref="BF337:BG337"/>
    <mergeCell ref="T334:U334"/>
    <mergeCell ref="V334:W334"/>
    <mergeCell ref="X334:Y334"/>
    <mergeCell ref="Z334:AA334"/>
    <mergeCell ref="AB334:AC334"/>
    <mergeCell ref="AD334:AE334"/>
    <mergeCell ref="H334:I334"/>
    <mergeCell ref="J334:K334"/>
    <mergeCell ref="L334:M334"/>
    <mergeCell ref="N334:O334"/>
    <mergeCell ref="P334:Q334"/>
    <mergeCell ref="R334:S334"/>
    <mergeCell ref="BH333:BI333"/>
    <mergeCell ref="BJ333:BK333"/>
    <mergeCell ref="BL333:BM333"/>
    <mergeCell ref="BN333:BO333"/>
    <mergeCell ref="BP333:BQ333"/>
    <mergeCell ref="BD334:BE334"/>
    <mergeCell ref="BF334:BG334"/>
    <mergeCell ref="BH334:BI334"/>
    <mergeCell ref="BJ334:BK334"/>
    <mergeCell ref="BL334:BM334"/>
    <mergeCell ref="BN334:BO334"/>
    <mergeCell ref="AR334:AS334"/>
    <mergeCell ref="AT334:AU334"/>
    <mergeCell ref="AV334:AW334"/>
    <mergeCell ref="AX334:AY334"/>
    <mergeCell ref="AZ334:BA334"/>
    <mergeCell ref="BB334:BC334"/>
    <mergeCell ref="AF334:AG334"/>
    <mergeCell ref="AH334:AI334"/>
    <mergeCell ref="AJ334:AK334"/>
    <mergeCell ref="BW333:BW334"/>
    <mergeCell ref="BP334:BQ334"/>
    <mergeCell ref="AV333:AW333"/>
    <mergeCell ref="AX333:AY333"/>
    <mergeCell ref="AZ333:BA333"/>
    <mergeCell ref="BB333:BC333"/>
    <mergeCell ref="BD333:BE333"/>
    <mergeCell ref="BF333:BG333"/>
    <mergeCell ref="AJ333:AK333"/>
    <mergeCell ref="AL333:AM333"/>
    <mergeCell ref="AN333:AO333"/>
    <mergeCell ref="AP333:AQ333"/>
    <mergeCell ref="AR333:AS333"/>
    <mergeCell ref="AT333:AU333"/>
    <mergeCell ref="X333:Y333"/>
    <mergeCell ref="Z333:AA333"/>
    <mergeCell ref="AB333:AC333"/>
    <mergeCell ref="AD333:AE333"/>
    <mergeCell ref="AF333:AG333"/>
    <mergeCell ref="AH333:AI333"/>
    <mergeCell ref="AL334:AM334"/>
    <mergeCell ref="AN334:AO334"/>
    <mergeCell ref="AP334:AQ334"/>
    <mergeCell ref="H333:I333"/>
    <mergeCell ref="J333:K333"/>
    <mergeCell ref="L333:M333"/>
    <mergeCell ref="N333:O333"/>
    <mergeCell ref="P333:Q333"/>
    <mergeCell ref="R333:S333"/>
    <mergeCell ref="T333:U333"/>
    <mergeCell ref="V333:W333"/>
    <mergeCell ref="BD332:BE332"/>
    <mergeCell ref="BF332:BG332"/>
    <mergeCell ref="BH332:BI332"/>
    <mergeCell ref="BJ332:BK332"/>
    <mergeCell ref="BL332:BM332"/>
    <mergeCell ref="BN332:BO332"/>
    <mergeCell ref="AR332:AS332"/>
    <mergeCell ref="AT332:AU332"/>
    <mergeCell ref="AV332:AW332"/>
    <mergeCell ref="AX332:AY332"/>
    <mergeCell ref="AZ332:BA332"/>
    <mergeCell ref="BB332:BC332"/>
    <mergeCell ref="AF332:AG332"/>
    <mergeCell ref="AH332:AI332"/>
    <mergeCell ref="AJ332:AK332"/>
    <mergeCell ref="AL332:AM332"/>
    <mergeCell ref="AN332:AO332"/>
    <mergeCell ref="AP332:AQ332"/>
    <mergeCell ref="T332:U332"/>
    <mergeCell ref="V332:W332"/>
    <mergeCell ref="X332:Y332"/>
    <mergeCell ref="Z332:AA332"/>
    <mergeCell ref="H332:I332"/>
    <mergeCell ref="J332:K332"/>
    <mergeCell ref="L332:M332"/>
    <mergeCell ref="N332:O332"/>
    <mergeCell ref="P332:Q332"/>
    <mergeCell ref="R332:S332"/>
    <mergeCell ref="BH331:BI331"/>
    <mergeCell ref="BJ331:BK331"/>
    <mergeCell ref="BL331:BM331"/>
    <mergeCell ref="BN331:BO331"/>
    <mergeCell ref="BP331:BQ331"/>
    <mergeCell ref="BR331:BS331"/>
    <mergeCell ref="AV331:AW331"/>
    <mergeCell ref="AX331:AY331"/>
    <mergeCell ref="AZ331:BA331"/>
    <mergeCell ref="BB331:BC331"/>
    <mergeCell ref="BD331:BE331"/>
    <mergeCell ref="BF331:BG331"/>
    <mergeCell ref="AJ331:AK331"/>
    <mergeCell ref="AL331:AM331"/>
    <mergeCell ref="AN331:AO331"/>
    <mergeCell ref="AP331:AQ331"/>
    <mergeCell ref="AR331:AS331"/>
    <mergeCell ref="AT331:AU331"/>
    <mergeCell ref="X331:Y331"/>
    <mergeCell ref="Z331:AA331"/>
    <mergeCell ref="AB331:AC331"/>
    <mergeCell ref="AD331:AE331"/>
    <mergeCell ref="AF331:AG331"/>
    <mergeCell ref="AH331:AI331"/>
    <mergeCell ref="BP332:BQ332"/>
    <mergeCell ref="BR332:BS332"/>
    <mergeCell ref="BH330:BI330"/>
    <mergeCell ref="BJ330:BK330"/>
    <mergeCell ref="BL330:BM330"/>
    <mergeCell ref="BN330:BO330"/>
    <mergeCell ref="AR330:AS330"/>
    <mergeCell ref="AT330:AU330"/>
    <mergeCell ref="AV330:AW330"/>
    <mergeCell ref="AX330:AY330"/>
    <mergeCell ref="AZ330:BA330"/>
    <mergeCell ref="BB330:BC330"/>
    <mergeCell ref="AF330:AG330"/>
    <mergeCell ref="AH330:AI330"/>
    <mergeCell ref="AJ330:AK330"/>
    <mergeCell ref="AL330:AM330"/>
    <mergeCell ref="AN330:AO330"/>
    <mergeCell ref="AP330:AQ330"/>
    <mergeCell ref="AB332:AC332"/>
    <mergeCell ref="AD332:AE332"/>
    <mergeCell ref="BW329:BW331"/>
    <mergeCell ref="H330:I330"/>
    <mergeCell ref="J330:K330"/>
    <mergeCell ref="L330:M330"/>
    <mergeCell ref="N330:O330"/>
    <mergeCell ref="P330:Q330"/>
    <mergeCell ref="R330:S330"/>
    <mergeCell ref="T330:U330"/>
    <mergeCell ref="V330:W330"/>
    <mergeCell ref="X330:Y330"/>
    <mergeCell ref="B328:B334"/>
    <mergeCell ref="C328:C334"/>
    <mergeCell ref="D328:D334"/>
    <mergeCell ref="E328:E334"/>
    <mergeCell ref="F328:F334"/>
    <mergeCell ref="BR328:BS328"/>
    <mergeCell ref="BR329:BS329"/>
    <mergeCell ref="Z330:AA330"/>
    <mergeCell ref="AB330:AC330"/>
    <mergeCell ref="AD330:AE330"/>
    <mergeCell ref="BP330:BQ330"/>
    <mergeCell ref="BR330:BS330"/>
    <mergeCell ref="H331:I331"/>
    <mergeCell ref="J331:K331"/>
    <mergeCell ref="L331:M331"/>
    <mergeCell ref="N331:O331"/>
    <mergeCell ref="P331:Q331"/>
    <mergeCell ref="R331:S331"/>
    <mergeCell ref="T331:U331"/>
    <mergeCell ref="V331:W331"/>
    <mergeCell ref="BD330:BE330"/>
    <mergeCell ref="BF330:BG330"/>
    <mergeCell ref="T327:U327"/>
    <mergeCell ref="V327:W327"/>
    <mergeCell ref="X327:Y327"/>
    <mergeCell ref="Z327:AA327"/>
    <mergeCell ref="AB327:AC327"/>
    <mergeCell ref="AD327:AE327"/>
    <mergeCell ref="H327:I327"/>
    <mergeCell ref="J327:K327"/>
    <mergeCell ref="L327:M327"/>
    <mergeCell ref="N327:O327"/>
    <mergeCell ref="P327:Q327"/>
    <mergeCell ref="R327:S327"/>
    <mergeCell ref="BH326:BI326"/>
    <mergeCell ref="BJ326:BK326"/>
    <mergeCell ref="BL326:BM326"/>
    <mergeCell ref="BN326:BO326"/>
    <mergeCell ref="BP326:BQ326"/>
    <mergeCell ref="BD327:BE327"/>
    <mergeCell ref="BF327:BG327"/>
    <mergeCell ref="BH327:BI327"/>
    <mergeCell ref="BJ327:BK327"/>
    <mergeCell ref="BL327:BM327"/>
    <mergeCell ref="BN327:BO327"/>
    <mergeCell ref="AR327:AS327"/>
    <mergeCell ref="AT327:AU327"/>
    <mergeCell ref="AV327:AW327"/>
    <mergeCell ref="AX327:AY327"/>
    <mergeCell ref="AZ327:BA327"/>
    <mergeCell ref="BB327:BC327"/>
    <mergeCell ref="AF327:AG327"/>
    <mergeCell ref="AH327:AI327"/>
    <mergeCell ref="AJ327:AK327"/>
    <mergeCell ref="BW326:BW327"/>
    <mergeCell ref="BP327:BQ327"/>
    <mergeCell ref="AV326:AW326"/>
    <mergeCell ref="AX326:AY326"/>
    <mergeCell ref="AZ326:BA326"/>
    <mergeCell ref="BB326:BC326"/>
    <mergeCell ref="BD326:BE326"/>
    <mergeCell ref="BF326:BG326"/>
    <mergeCell ref="AJ326:AK326"/>
    <mergeCell ref="AL326:AM326"/>
    <mergeCell ref="AN326:AO326"/>
    <mergeCell ref="AP326:AQ326"/>
    <mergeCell ref="AR326:AS326"/>
    <mergeCell ref="AT326:AU326"/>
    <mergeCell ref="X326:Y326"/>
    <mergeCell ref="Z326:AA326"/>
    <mergeCell ref="AB326:AC326"/>
    <mergeCell ref="AD326:AE326"/>
    <mergeCell ref="AF326:AG326"/>
    <mergeCell ref="AH326:AI326"/>
    <mergeCell ref="AL327:AM327"/>
    <mergeCell ref="AN327:AO327"/>
    <mergeCell ref="AP327:AQ327"/>
    <mergeCell ref="H326:I326"/>
    <mergeCell ref="J326:K326"/>
    <mergeCell ref="L326:M326"/>
    <mergeCell ref="N326:O326"/>
    <mergeCell ref="P326:Q326"/>
    <mergeCell ref="R326:S326"/>
    <mergeCell ref="T326:U326"/>
    <mergeCell ref="V326:W326"/>
    <mergeCell ref="BD325:BE325"/>
    <mergeCell ref="BF325:BG325"/>
    <mergeCell ref="BH325:BI325"/>
    <mergeCell ref="BJ325:BK325"/>
    <mergeCell ref="BL325:BM325"/>
    <mergeCell ref="BN325:BO325"/>
    <mergeCell ref="AR325:AS325"/>
    <mergeCell ref="AT325:AU325"/>
    <mergeCell ref="AV325:AW325"/>
    <mergeCell ref="AX325:AY325"/>
    <mergeCell ref="AZ325:BA325"/>
    <mergeCell ref="BB325:BC325"/>
    <mergeCell ref="AF325:AG325"/>
    <mergeCell ref="AH325:AI325"/>
    <mergeCell ref="AJ325:AK325"/>
    <mergeCell ref="AL325:AM325"/>
    <mergeCell ref="AN325:AO325"/>
    <mergeCell ref="AP325:AQ325"/>
    <mergeCell ref="T325:U325"/>
    <mergeCell ref="V325:W325"/>
    <mergeCell ref="X325:Y325"/>
    <mergeCell ref="Z325:AA325"/>
    <mergeCell ref="H325:I325"/>
    <mergeCell ref="J325:K325"/>
    <mergeCell ref="L325:M325"/>
    <mergeCell ref="N325:O325"/>
    <mergeCell ref="P325:Q325"/>
    <mergeCell ref="R325:S325"/>
    <mergeCell ref="BH324:BI324"/>
    <mergeCell ref="BJ324:BK324"/>
    <mergeCell ref="BL324:BM324"/>
    <mergeCell ref="BN324:BO324"/>
    <mergeCell ref="BP324:BQ324"/>
    <mergeCell ref="BR324:BS324"/>
    <mergeCell ref="AV324:AW324"/>
    <mergeCell ref="AX324:AY324"/>
    <mergeCell ref="AZ324:BA324"/>
    <mergeCell ref="BB324:BC324"/>
    <mergeCell ref="BD324:BE324"/>
    <mergeCell ref="BF324:BG324"/>
    <mergeCell ref="AJ324:AK324"/>
    <mergeCell ref="AL324:AM324"/>
    <mergeCell ref="AN324:AO324"/>
    <mergeCell ref="AP324:AQ324"/>
    <mergeCell ref="AR324:AS324"/>
    <mergeCell ref="AT324:AU324"/>
    <mergeCell ref="X324:Y324"/>
    <mergeCell ref="Z324:AA324"/>
    <mergeCell ref="AB324:AC324"/>
    <mergeCell ref="AD324:AE324"/>
    <mergeCell ref="AF324:AG324"/>
    <mergeCell ref="AH324:AI324"/>
    <mergeCell ref="BP325:BQ325"/>
    <mergeCell ref="BR325:BS325"/>
    <mergeCell ref="BH323:BI323"/>
    <mergeCell ref="BJ323:BK323"/>
    <mergeCell ref="BL323:BM323"/>
    <mergeCell ref="BN323:BO323"/>
    <mergeCell ref="AR323:AS323"/>
    <mergeCell ref="AT323:AU323"/>
    <mergeCell ref="AV323:AW323"/>
    <mergeCell ref="AX323:AY323"/>
    <mergeCell ref="AZ323:BA323"/>
    <mergeCell ref="BB323:BC323"/>
    <mergeCell ref="AF323:AG323"/>
    <mergeCell ref="AH323:AI323"/>
    <mergeCell ref="AJ323:AK323"/>
    <mergeCell ref="AL323:AM323"/>
    <mergeCell ref="AN323:AO323"/>
    <mergeCell ref="AP323:AQ323"/>
    <mergeCell ref="AB325:AC325"/>
    <mergeCell ref="AD325:AE325"/>
    <mergeCell ref="BW322:BW324"/>
    <mergeCell ref="H323:I323"/>
    <mergeCell ref="J323:K323"/>
    <mergeCell ref="L323:M323"/>
    <mergeCell ref="N323:O323"/>
    <mergeCell ref="P323:Q323"/>
    <mergeCell ref="R323:S323"/>
    <mergeCell ref="T323:U323"/>
    <mergeCell ref="V323:W323"/>
    <mergeCell ref="X323:Y323"/>
    <mergeCell ref="B321:B327"/>
    <mergeCell ref="C321:C327"/>
    <mergeCell ref="D321:D327"/>
    <mergeCell ref="E321:E327"/>
    <mergeCell ref="F321:F327"/>
    <mergeCell ref="BR321:BS321"/>
    <mergeCell ref="BR322:BS322"/>
    <mergeCell ref="Z323:AA323"/>
    <mergeCell ref="AB323:AC323"/>
    <mergeCell ref="AD323:AE323"/>
    <mergeCell ref="BP323:BQ323"/>
    <mergeCell ref="BR323:BS323"/>
    <mergeCell ref="H324:I324"/>
    <mergeCell ref="J324:K324"/>
    <mergeCell ref="L324:M324"/>
    <mergeCell ref="N324:O324"/>
    <mergeCell ref="P324:Q324"/>
    <mergeCell ref="R324:S324"/>
    <mergeCell ref="T324:U324"/>
    <mergeCell ref="V324:W324"/>
    <mergeCell ref="BD323:BE323"/>
    <mergeCell ref="BF323:BG323"/>
    <mergeCell ref="T320:U320"/>
    <mergeCell ref="V320:W320"/>
    <mergeCell ref="X320:Y320"/>
    <mergeCell ref="Z320:AA320"/>
    <mergeCell ref="AB320:AC320"/>
    <mergeCell ref="AD320:AE320"/>
    <mergeCell ref="H320:I320"/>
    <mergeCell ref="J320:K320"/>
    <mergeCell ref="L320:M320"/>
    <mergeCell ref="N320:O320"/>
    <mergeCell ref="P320:Q320"/>
    <mergeCell ref="R320:S320"/>
    <mergeCell ref="BH319:BI319"/>
    <mergeCell ref="BJ319:BK319"/>
    <mergeCell ref="BL319:BM319"/>
    <mergeCell ref="BN319:BO319"/>
    <mergeCell ref="BP319:BQ319"/>
    <mergeCell ref="BD320:BE320"/>
    <mergeCell ref="BF320:BG320"/>
    <mergeCell ref="BH320:BI320"/>
    <mergeCell ref="BJ320:BK320"/>
    <mergeCell ref="BL320:BM320"/>
    <mergeCell ref="BN320:BO320"/>
    <mergeCell ref="AR320:AS320"/>
    <mergeCell ref="AT320:AU320"/>
    <mergeCell ref="AV320:AW320"/>
    <mergeCell ref="AX320:AY320"/>
    <mergeCell ref="AZ320:BA320"/>
    <mergeCell ref="BB320:BC320"/>
    <mergeCell ref="AF320:AG320"/>
    <mergeCell ref="AH320:AI320"/>
    <mergeCell ref="AJ320:AK320"/>
    <mergeCell ref="BW319:BW320"/>
    <mergeCell ref="BP320:BQ320"/>
    <mergeCell ref="AV319:AW319"/>
    <mergeCell ref="AX319:AY319"/>
    <mergeCell ref="AZ319:BA319"/>
    <mergeCell ref="BB319:BC319"/>
    <mergeCell ref="BD319:BE319"/>
    <mergeCell ref="BF319:BG319"/>
    <mergeCell ref="AJ319:AK319"/>
    <mergeCell ref="AL319:AM319"/>
    <mergeCell ref="AN319:AO319"/>
    <mergeCell ref="AP319:AQ319"/>
    <mergeCell ref="AR319:AS319"/>
    <mergeCell ref="AT319:AU319"/>
    <mergeCell ref="X319:Y319"/>
    <mergeCell ref="Z319:AA319"/>
    <mergeCell ref="AB319:AC319"/>
    <mergeCell ref="AD319:AE319"/>
    <mergeCell ref="AF319:AG319"/>
    <mergeCell ref="AH319:AI319"/>
    <mergeCell ref="AL320:AM320"/>
    <mergeCell ref="AN320:AO320"/>
    <mergeCell ref="AP320:AQ320"/>
    <mergeCell ref="H319:I319"/>
    <mergeCell ref="J319:K319"/>
    <mergeCell ref="L319:M319"/>
    <mergeCell ref="N319:O319"/>
    <mergeCell ref="P319:Q319"/>
    <mergeCell ref="R319:S319"/>
    <mergeCell ref="T319:U319"/>
    <mergeCell ref="V319:W319"/>
    <mergeCell ref="BD318:BE318"/>
    <mergeCell ref="BF318:BG318"/>
    <mergeCell ref="BH318:BI318"/>
    <mergeCell ref="BJ318:BK318"/>
    <mergeCell ref="BL318:BM318"/>
    <mergeCell ref="BN318:BO318"/>
    <mergeCell ref="AR318:AS318"/>
    <mergeCell ref="AT318:AU318"/>
    <mergeCell ref="AV318:AW318"/>
    <mergeCell ref="AX318:AY318"/>
    <mergeCell ref="AZ318:BA318"/>
    <mergeCell ref="BB318:BC318"/>
    <mergeCell ref="AF318:AG318"/>
    <mergeCell ref="AH318:AI318"/>
    <mergeCell ref="AJ318:AK318"/>
    <mergeCell ref="AL318:AM318"/>
    <mergeCell ref="AN318:AO318"/>
    <mergeCell ref="AP318:AQ318"/>
    <mergeCell ref="T318:U318"/>
    <mergeCell ref="V318:W318"/>
    <mergeCell ref="X318:Y318"/>
    <mergeCell ref="Z318:AA318"/>
    <mergeCell ref="H318:I318"/>
    <mergeCell ref="J318:K318"/>
    <mergeCell ref="L318:M318"/>
    <mergeCell ref="N318:O318"/>
    <mergeCell ref="P318:Q318"/>
    <mergeCell ref="R318:S318"/>
    <mergeCell ref="BH317:BI317"/>
    <mergeCell ref="BJ317:BK317"/>
    <mergeCell ref="BL317:BM317"/>
    <mergeCell ref="BN317:BO317"/>
    <mergeCell ref="BP317:BQ317"/>
    <mergeCell ref="BR317:BS317"/>
    <mergeCell ref="AV317:AW317"/>
    <mergeCell ref="AX317:AY317"/>
    <mergeCell ref="AZ317:BA317"/>
    <mergeCell ref="BB317:BC317"/>
    <mergeCell ref="BD317:BE317"/>
    <mergeCell ref="BF317:BG317"/>
    <mergeCell ref="AJ317:AK317"/>
    <mergeCell ref="AL317:AM317"/>
    <mergeCell ref="AN317:AO317"/>
    <mergeCell ref="AP317:AQ317"/>
    <mergeCell ref="AR317:AS317"/>
    <mergeCell ref="AT317:AU317"/>
    <mergeCell ref="X317:Y317"/>
    <mergeCell ref="Z317:AA317"/>
    <mergeCell ref="AB317:AC317"/>
    <mergeCell ref="AD317:AE317"/>
    <mergeCell ref="AF317:AG317"/>
    <mergeCell ref="AH317:AI317"/>
    <mergeCell ref="BP318:BQ318"/>
    <mergeCell ref="BR318:BS318"/>
    <mergeCell ref="BH316:BI316"/>
    <mergeCell ref="BJ316:BK316"/>
    <mergeCell ref="BL316:BM316"/>
    <mergeCell ref="BN316:BO316"/>
    <mergeCell ref="AR316:AS316"/>
    <mergeCell ref="AT316:AU316"/>
    <mergeCell ref="AV316:AW316"/>
    <mergeCell ref="AX316:AY316"/>
    <mergeCell ref="AZ316:BA316"/>
    <mergeCell ref="BB316:BC316"/>
    <mergeCell ref="AF316:AG316"/>
    <mergeCell ref="AH316:AI316"/>
    <mergeCell ref="AJ316:AK316"/>
    <mergeCell ref="AL316:AM316"/>
    <mergeCell ref="AN316:AO316"/>
    <mergeCell ref="AP316:AQ316"/>
    <mergeCell ref="AB318:AC318"/>
    <mergeCell ref="AD318:AE318"/>
    <mergeCell ref="BW315:BW317"/>
    <mergeCell ref="H316:I316"/>
    <mergeCell ref="J316:K316"/>
    <mergeCell ref="L316:M316"/>
    <mergeCell ref="N316:O316"/>
    <mergeCell ref="P316:Q316"/>
    <mergeCell ref="R316:S316"/>
    <mergeCell ref="T316:U316"/>
    <mergeCell ref="V316:W316"/>
    <mergeCell ref="X316:Y316"/>
    <mergeCell ref="B314:B320"/>
    <mergeCell ref="C314:C320"/>
    <mergeCell ref="D314:D320"/>
    <mergeCell ref="E314:E320"/>
    <mergeCell ref="F314:F320"/>
    <mergeCell ref="BR314:BS314"/>
    <mergeCell ref="BR315:BS315"/>
    <mergeCell ref="Z316:AA316"/>
    <mergeCell ref="AB316:AC316"/>
    <mergeCell ref="AD316:AE316"/>
    <mergeCell ref="BP316:BQ316"/>
    <mergeCell ref="BR316:BS316"/>
    <mergeCell ref="H317:I317"/>
    <mergeCell ref="J317:K317"/>
    <mergeCell ref="L317:M317"/>
    <mergeCell ref="N317:O317"/>
    <mergeCell ref="P317:Q317"/>
    <mergeCell ref="R317:S317"/>
    <mergeCell ref="T317:U317"/>
    <mergeCell ref="V317:W317"/>
    <mergeCell ref="BD316:BE316"/>
    <mergeCell ref="BF316:BG316"/>
    <mergeCell ref="T313:U313"/>
    <mergeCell ref="V313:W313"/>
    <mergeCell ref="X313:Y313"/>
    <mergeCell ref="Z313:AA313"/>
    <mergeCell ref="AB313:AC313"/>
    <mergeCell ref="AD313:AE313"/>
    <mergeCell ref="H313:I313"/>
    <mergeCell ref="J313:K313"/>
    <mergeCell ref="L313:M313"/>
    <mergeCell ref="N313:O313"/>
    <mergeCell ref="P313:Q313"/>
    <mergeCell ref="R313:S313"/>
    <mergeCell ref="BH312:BI312"/>
    <mergeCell ref="BJ312:BK312"/>
    <mergeCell ref="BL312:BM312"/>
    <mergeCell ref="BN312:BO312"/>
    <mergeCell ref="BP312:BQ312"/>
    <mergeCell ref="BD313:BE313"/>
    <mergeCell ref="BF313:BG313"/>
    <mergeCell ref="BH313:BI313"/>
    <mergeCell ref="BJ313:BK313"/>
    <mergeCell ref="BL313:BM313"/>
    <mergeCell ref="BN313:BO313"/>
    <mergeCell ref="AR313:AS313"/>
    <mergeCell ref="AT313:AU313"/>
    <mergeCell ref="AV313:AW313"/>
    <mergeCell ref="AX313:AY313"/>
    <mergeCell ref="AZ313:BA313"/>
    <mergeCell ref="BB313:BC313"/>
    <mergeCell ref="AF313:AG313"/>
    <mergeCell ref="AH313:AI313"/>
    <mergeCell ref="AJ313:AK313"/>
    <mergeCell ref="BW312:BW313"/>
    <mergeCell ref="BP313:BQ313"/>
    <mergeCell ref="AV312:AW312"/>
    <mergeCell ref="AX312:AY312"/>
    <mergeCell ref="AZ312:BA312"/>
    <mergeCell ref="BB312:BC312"/>
    <mergeCell ref="BD312:BE312"/>
    <mergeCell ref="BF312:BG312"/>
    <mergeCell ref="AJ312:AK312"/>
    <mergeCell ref="AL312:AM312"/>
    <mergeCell ref="AN312:AO312"/>
    <mergeCell ref="AP312:AQ312"/>
    <mergeCell ref="AR312:AS312"/>
    <mergeCell ref="AT312:AU312"/>
    <mergeCell ref="X312:Y312"/>
    <mergeCell ref="Z312:AA312"/>
    <mergeCell ref="AB312:AC312"/>
    <mergeCell ref="AD312:AE312"/>
    <mergeCell ref="AF312:AG312"/>
    <mergeCell ref="AH312:AI312"/>
    <mergeCell ref="AL313:AM313"/>
    <mergeCell ref="AN313:AO313"/>
    <mergeCell ref="AP313:AQ313"/>
    <mergeCell ref="H312:I312"/>
    <mergeCell ref="J312:K312"/>
    <mergeCell ref="L312:M312"/>
    <mergeCell ref="N312:O312"/>
    <mergeCell ref="P312:Q312"/>
    <mergeCell ref="R312:S312"/>
    <mergeCell ref="T312:U312"/>
    <mergeCell ref="V312:W312"/>
    <mergeCell ref="BD311:BE311"/>
    <mergeCell ref="BF311:BG311"/>
    <mergeCell ref="BH311:BI311"/>
    <mergeCell ref="BJ311:BK311"/>
    <mergeCell ref="BL311:BM311"/>
    <mergeCell ref="BN311:BO311"/>
    <mergeCell ref="AR311:AS311"/>
    <mergeCell ref="AT311:AU311"/>
    <mergeCell ref="AV311:AW311"/>
    <mergeCell ref="AX311:AY311"/>
    <mergeCell ref="AZ311:BA311"/>
    <mergeCell ref="BB311:BC311"/>
    <mergeCell ref="AF311:AG311"/>
    <mergeCell ref="AH311:AI311"/>
    <mergeCell ref="AJ311:AK311"/>
    <mergeCell ref="AL311:AM311"/>
    <mergeCell ref="AN311:AO311"/>
    <mergeCell ref="AP311:AQ311"/>
    <mergeCell ref="T311:U311"/>
    <mergeCell ref="V311:W311"/>
    <mergeCell ref="X311:Y311"/>
    <mergeCell ref="Z311:AA311"/>
    <mergeCell ref="H311:I311"/>
    <mergeCell ref="J311:K311"/>
    <mergeCell ref="L311:M311"/>
    <mergeCell ref="N311:O311"/>
    <mergeCell ref="P311:Q311"/>
    <mergeCell ref="R311:S311"/>
    <mergeCell ref="BH310:BI310"/>
    <mergeCell ref="BJ310:BK310"/>
    <mergeCell ref="BL310:BM310"/>
    <mergeCell ref="BN310:BO310"/>
    <mergeCell ref="BP310:BQ310"/>
    <mergeCell ref="BR310:BS310"/>
    <mergeCell ref="AV310:AW310"/>
    <mergeCell ref="AX310:AY310"/>
    <mergeCell ref="AZ310:BA310"/>
    <mergeCell ref="BB310:BC310"/>
    <mergeCell ref="BD310:BE310"/>
    <mergeCell ref="BF310:BG310"/>
    <mergeCell ref="AJ310:AK310"/>
    <mergeCell ref="AL310:AM310"/>
    <mergeCell ref="AN310:AO310"/>
    <mergeCell ref="AP310:AQ310"/>
    <mergeCell ref="AR310:AS310"/>
    <mergeCell ref="AT310:AU310"/>
    <mergeCell ref="X310:Y310"/>
    <mergeCell ref="Z310:AA310"/>
    <mergeCell ref="AB310:AC310"/>
    <mergeCell ref="AD310:AE310"/>
    <mergeCell ref="AF310:AG310"/>
    <mergeCell ref="AH310:AI310"/>
    <mergeCell ref="BP311:BQ311"/>
    <mergeCell ref="BR311:BS311"/>
    <mergeCell ref="BH309:BI309"/>
    <mergeCell ref="BJ309:BK309"/>
    <mergeCell ref="BL309:BM309"/>
    <mergeCell ref="BN309:BO309"/>
    <mergeCell ref="AR309:AS309"/>
    <mergeCell ref="AT309:AU309"/>
    <mergeCell ref="AV309:AW309"/>
    <mergeCell ref="AX309:AY309"/>
    <mergeCell ref="AZ309:BA309"/>
    <mergeCell ref="BB309:BC309"/>
    <mergeCell ref="AF309:AG309"/>
    <mergeCell ref="AH309:AI309"/>
    <mergeCell ref="AJ309:AK309"/>
    <mergeCell ref="AL309:AM309"/>
    <mergeCell ref="AN309:AO309"/>
    <mergeCell ref="AP309:AQ309"/>
    <mergeCell ref="AB311:AC311"/>
    <mergeCell ref="AD311:AE311"/>
    <mergeCell ref="BW308:BW310"/>
    <mergeCell ref="H309:I309"/>
    <mergeCell ref="J309:K309"/>
    <mergeCell ref="L309:M309"/>
    <mergeCell ref="N309:O309"/>
    <mergeCell ref="P309:Q309"/>
    <mergeCell ref="R309:S309"/>
    <mergeCell ref="T309:U309"/>
    <mergeCell ref="V309:W309"/>
    <mergeCell ref="X309:Y309"/>
    <mergeCell ref="B307:B313"/>
    <mergeCell ref="C307:C313"/>
    <mergeCell ref="D307:D313"/>
    <mergeCell ref="E307:E313"/>
    <mergeCell ref="F307:F313"/>
    <mergeCell ref="BR307:BS307"/>
    <mergeCell ref="BR308:BS308"/>
    <mergeCell ref="Z309:AA309"/>
    <mergeCell ref="AB309:AC309"/>
    <mergeCell ref="AD309:AE309"/>
    <mergeCell ref="BP309:BQ309"/>
    <mergeCell ref="BR309:BS309"/>
    <mergeCell ref="H310:I310"/>
    <mergeCell ref="J310:K310"/>
    <mergeCell ref="L310:M310"/>
    <mergeCell ref="N310:O310"/>
    <mergeCell ref="P310:Q310"/>
    <mergeCell ref="R310:S310"/>
    <mergeCell ref="T310:U310"/>
    <mergeCell ref="V310:W310"/>
    <mergeCell ref="BD309:BE309"/>
    <mergeCell ref="BF309:BG309"/>
    <mergeCell ref="T306:U306"/>
    <mergeCell ref="V306:W306"/>
    <mergeCell ref="X306:Y306"/>
    <mergeCell ref="Z306:AA306"/>
    <mergeCell ref="AB306:AC306"/>
    <mergeCell ref="AD306:AE306"/>
    <mergeCell ref="H306:I306"/>
    <mergeCell ref="J306:K306"/>
    <mergeCell ref="L306:M306"/>
    <mergeCell ref="N306:O306"/>
    <mergeCell ref="P306:Q306"/>
    <mergeCell ref="R306:S306"/>
    <mergeCell ref="BH305:BI305"/>
    <mergeCell ref="BJ305:BK305"/>
    <mergeCell ref="BL305:BM305"/>
    <mergeCell ref="BN305:BO305"/>
    <mergeCell ref="BP305:BQ305"/>
    <mergeCell ref="BD306:BE306"/>
    <mergeCell ref="BF306:BG306"/>
    <mergeCell ref="BH306:BI306"/>
    <mergeCell ref="BJ306:BK306"/>
    <mergeCell ref="BL306:BM306"/>
    <mergeCell ref="BN306:BO306"/>
    <mergeCell ref="AR306:AS306"/>
    <mergeCell ref="AT306:AU306"/>
    <mergeCell ref="AV306:AW306"/>
    <mergeCell ref="AX306:AY306"/>
    <mergeCell ref="AZ306:BA306"/>
    <mergeCell ref="BB306:BC306"/>
    <mergeCell ref="AF306:AG306"/>
    <mergeCell ref="AH306:AI306"/>
    <mergeCell ref="AJ306:AK306"/>
    <mergeCell ref="BW305:BW306"/>
    <mergeCell ref="BP306:BQ306"/>
    <mergeCell ref="AV305:AW305"/>
    <mergeCell ref="AX305:AY305"/>
    <mergeCell ref="AZ305:BA305"/>
    <mergeCell ref="BB305:BC305"/>
    <mergeCell ref="BD305:BE305"/>
    <mergeCell ref="BF305:BG305"/>
    <mergeCell ref="AJ305:AK305"/>
    <mergeCell ref="AL305:AM305"/>
    <mergeCell ref="AN305:AO305"/>
    <mergeCell ref="AP305:AQ305"/>
    <mergeCell ref="AR305:AS305"/>
    <mergeCell ref="AT305:AU305"/>
    <mergeCell ref="X305:Y305"/>
    <mergeCell ref="Z305:AA305"/>
    <mergeCell ref="AB305:AC305"/>
    <mergeCell ref="AD305:AE305"/>
    <mergeCell ref="AF305:AG305"/>
    <mergeCell ref="AH305:AI305"/>
    <mergeCell ref="AL306:AM306"/>
    <mergeCell ref="AN306:AO306"/>
    <mergeCell ref="AP306:AQ306"/>
    <mergeCell ref="H305:I305"/>
    <mergeCell ref="J305:K305"/>
    <mergeCell ref="L305:M305"/>
    <mergeCell ref="N305:O305"/>
    <mergeCell ref="P305:Q305"/>
    <mergeCell ref="R305:S305"/>
    <mergeCell ref="T305:U305"/>
    <mergeCell ref="V305:W305"/>
    <mergeCell ref="BD304:BE304"/>
    <mergeCell ref="BF304:BG304"/>
    <mergeCell ref="BH304:BI304"/>
    <mergeCell ref="BJ304:BK304"/>
    <mergeCell ref="BL304:BM304"/>
    <mergeCell ref="BN304:BO304"/>
    <mergeCell ref="AR304:AS304"/>
    <mergeCell ref="AT304:AU304"/>
    <mergeCell ref="AV304:AW304"/>
    <mergeCell ref="AX304:AY304"/>
    <mergeCell ref="AZ304:BA304"/>
    <mergeCell ref="BB304:BC304"/>
    <mergeCell ref="AF304:AG304"/>
    <mergeCell ref="AH304:AI304"/>
    <mergeCell ref="AJ304:AK304"/>
    <mergeCell ref="AL304:AM304"/>
    <mergeCell ref="AN304:AO304"/>
    <mergeCell ref="AP304:AQ304"/>
    <mergeCell ref="T304:U304"/>
    <mergeCell ref="V304:W304"/>
    <mergeCell ref="X304:Y304"/>
    <mergeCell ref="Z304:AA304"/>
    <mergeCell ref="H304:I304"/>
    <mergeCell ref="J304:K304"/>
    <mergeCell ref="L304:M304"/>
    <mergeCell ref="N304:O304"/>
    <mergeCell ref="P304:Q304"/>
    <mergeCell ref="R304:S304"/>
    <mergeCell ref="BH303:BI303"/>
    <mergeCell ref="BJ303:BK303"/>
    <mergeCell ref="BL303:BM303"/>
    <mergeCell ref="BN303:BO303"/>
    <mergeCell ref="BP303:BQ303"/>
    <mergeCell ref="BR303:BS303"/>
    <mergeCell ref="AV303:AW303"/>
    <mergeCell ref="AX303:AY303"/>
    <mergeCell ref="AZ303:BA303"/>
    <mergeCell ref="BB303:BC303"/>
    <mergeCell ref="BD303:BE303"/>
    <mergeCell ref="BF303:BG303"/>
    <mergeCell ref="AJ303:AK303"/>
    <mergeCell ref="AL303:AM303"/>
    <mergeCell ref="AN303:AO303"/>
    <mergeCell ref="AP303:AQ303"/>
    <mergeCell ref="AR303:AS303"/>
    <mergeCell ref="AT303:AU303"/>
    <mergeCell ref="X303:Y303"/>
    <mergeCell ref="Z303:AA303"/>
    <mergeCell ref="AB303:AC303"/>
    <mergeCell ref="AD303:AE303"/>
    <mergeCell ref="AF303:AG303"/>
    <mergeCell ref="AH303:AI303"/>
    <mergeCell ref="BP304:BQ304"/>
    <mergeCell ref="BR304:BS304"/>
    <mergeCell ref="BH302:BI302"/>
    <mergeCell ref="BJ302:BK302"/>
    <mergeCell ref="BL302:BM302"/>
    <mergeCell ref="BN302:BO302"/>
    <mergeCell ref="AR302:AS302"/>
    <mergeCell ref="AT302:AU302"/>
    <mergeCell ref="AV302:AW302"/>
    <mergeCell ref="AX302:AY302"/>
    <mergeCell ref="AZ302:BA302"/>
    <mergeCell ref="BB302:BC302"/>
    <mergeCell ref="AF302:AG302"/>
    <mergeCell ref="AH302:AI302"/>
    <mergeCell ref="AJ302:AK302"/>
    <mergeCell ref="AL302:AM302"/>
    <mergeCell ref="AN302:AO302"/>
    <mergeCell ref="AP302:AQ302"/>
    <mergeCell ref="AB304:AC304"/>
    <mergeCell ref="AD304:AE304"/>
    <mergeCell ref="BW301:BW303"/>
    <mergeCell ref="H302:I302"/>
    <mergeCell ref="J302:K302"/>
    <mergeCell ref="L302:M302"/>
    <mergeCell ref="N302:O302"/>
    <mergeCell ref="P302:Q302"/>
    <mergeCell ref="R302:S302"/>
    <mergeCell ref="T302:U302"/>
    <mergeCell ref="V302:W302"/>
    <mergeCell ref="X302:Y302"/>
    <mergeCell ref="B300:B306"/>
    <mergeCell ref="C300:C306"/>
    <mergeCell ref="D300:D306"/>
    <mergeCell ref="E300:E306"/>
    <mergeCell ref="F300:F306"/>
    <mergeCell ref="BR300:BS300"/>
    <mergeCell ref="BR301:BS301"/>
    <mergeCell ref="Z302:AA302"/>
    <mergeCell ref="AB302:AC302"/>
    <mergeCell ref="AD302:AE302"/>
    <mergeCell ref="BP302:BQ302"/>
    <mergeCell ref="BR302:BS302"/>
    <mergeCell ref="H303:I303"/>
    <mergeCell ref="J303:K303"/>
    <mergeCell ref="L303:M303"/>
    <mergeCell ref="N303:O303"/>
    <mergeCell ref="P303:Q303"/>
    <mergeCell ref="R303:S303"/>
    <mergeCell ref="T303:U303"/>
    <mergeCell ref="V303:W303"/>
    <mergeCell ref="BD302:BE302"/>
    <mergeCell ref="BF302:BG302"/>
    <mergeCell ref="T299:U299"/>
    <mergeCell ref="V299:W299"/>
    <mergeCell ref="X299:Y299"/>
    <mergeCell ref="Z299:AA299"/>
    <mergeCell ref="AB299:AC299"/>
    <mergeCell ref="AD299:AE299"/>
    <mergeCell ref="H299:I299"/>
    <mergeCell ref="J299:K299"/>
    <mergeCell ref="L299:M299"/>
    <mergeCell ref="N299:O299"/>
    <mergeCell ref="P299:Q299"/>
    <mergeCell ref="R299:S299"/>
    <mergeCell ref="BH298:BI298"/>
    <mergeCell ref="BJ298:BK298"/>
    <mergeCell ref="BL298:BM298"/>
    <mergeCell ref="BN298:BO298"/>
    <mergeCell ref="BP298:BQ298"/>
    <mergeCell ref="BD299:BE299"/>
    <mergeCell ref="BF299:BG299"/>
    <mergeCell ref="BH299:BI299"/>
    <mergeCell ref="BJ299:BK299"/>
    <mergeCell ref="BL299:BM299"/>
    <mergeCell ref="BN299:BO299"/>
    <mergeCell ref="AR299:AS299"/>
    <mergeCell ref="AT299:AU299"/>
    <mergeCell ref="AV299:AW299"/>
    <mergeCell ref="AX299:AY299"/>
    <mergeCell ref="AZ299:BA299"/>
    <mergeCell ref="BB299:BC299"/>
    <mergeCell ref="AF299:AG299"/>
    <mergeCell ref="AH299:AI299"/>
    <mergeCell ref="AJ299:AK299"/>
    <mergeCell ref="BW298:BW299"/>
    <mergeCell ref="BP299:BQ299"/>
    <mergeCell ref="AV298:AW298"/>
    <mergeCell ref="AX298:AY298"/>
    <mergeCell ref="AZ298:BA298"/>
    <mergeCell ref="BB298:BC298"/>
    <mergeCell ref="BD298:BE298"/>
    <mergeCell ref="BF298:BG298"/>
    <mergeCell ref="AJ298:AK298"/>
    <mergeCell ref="AL298:AM298"/>
    <mergeCell ref="AN298:AO298"/>
    <mergeCell ref="AP298:AQ298"/>
    <mergeCell ref="AR298:AS298"/>
    <mergeCell ref="AT298:AU298"/>
    <mergeCell ref="X298:Y298"/>
    <mergeCell ref="Z298:AA298"/>
    <mergeCell ref="AB298:AC298"/>
    <mergeCell ref="AD298:AE298"/>
    <mergeCell ref="AF298:AG298"/>
    <mergeCell ref="AH298:AI298"/>
    <mergeCell ref="AL299:AM299"/>
    <mergeCell ref="AN299:AO299"/>
    <mergeCell ref="AP299:AQ299"/>
    <mergeCell ref="H298:I298"/>
    <mergeCell ref="J298:K298"/>
    <mergeCell ref="L298:M298"/>
    <mergeCell ref="N298:O298"/>
    <mergeCell ref="P298:Q298"/>
    <mergeCell ref="R298:S298"/>
    <mergeCell ref="T298:U298"/>
    <mergeCell ref="V298:W298"/>
    <mergeCell ref="BD297:BE297"/>
    <mergeCell ref="BF297:BG297"/>
    <mergeCell ref="BH297:BI297"/>
    <mergeCell ref="BJ297:BK297"/>
    <mergeCell ref="BL297:BM297"/>
    <mergeCell ref="BN297:BO297"/>
    <mergeCell ref="AR297:AS297"/>
    <mergeCell ref="AT297:AU297"/>
    <mergeCell ref="AV297:AW297"/>
    <mergeCell ref="AX297:AY297"/>
    <mergeCell ref="AZ297:BA297"/>
    <mergeCell ref="BB297:BC297"/>
    <mergeCell ref="AF297:AG297"/>
    <mergeCell ref="AH297:AI297"/>
    <mergeCell ref="AJ297:AK297"/>
    <mergeCell ref="AL297:AM297"/>
    <mergeCell ref="AN297:AO297"/>
    <mergeCell ref="AP297:AQ297"/>
    <mergeCell ref="T297:U297"/>
    <mergeCell ref="V297:W297"/>
    <mergeCell ref="X297:Y297"/>
    <mergeCell ref="Z297:AA297"/>
    <mergeCell ref="H297:I297"/>
    <mergeCell ref="J297:K297"/>
    <mergeCell ref="L297:M297"/>
    <mergeCell ref="N297:O297"/>
    <mergeCell ref="P297:Q297"/>
    <mergeCell ref="R297:S297"/>
    <mergeCell ref="BH296:BI296"/>
    <mergeCell ref="BJ296:BK296"/>
    <mergeCell ref="BL296:BM296"/>
    <mergeCell ref="BN296:BO296"/>
    <mergeCell ref="BP296:BQ296"/>
    <mergeCell ref="BR296:BS296"/>
    <mergeCell ref="AV296:AW296"/>
    <mergeCell ref="AX296:AY296"/>
    <mergeCell ref="AZ296:BA296"/>
    <mergeCell ref="BB296:BC296"/>
    <mergeCell ref="BD296:BE296"/>
    <mergeCell ref="BF296:BG296"/>
    <mergeCell ref="AJ296:AK296"/>
    <mergeCell ref="AL296:AM296"/>
    <mergeCell ref="AN296:AO296"/>
    <mergeCell ref="AP296:AQ296"/>
    <mergeCell ref="AR296:AS296"/>
    <mergeCell ref="AT296:AU296"/>
    <mergeCell ref="X296:Y296"/>
    <mergeCell ref="Z296:AA296"/>
    <mergeCell ref="AB296:AC296"/>
    <mergeCell ref="AD296:AE296"/>
    <mergeCell ref="AF296:AG296"/>
    <mergeCell ref="AH296:AI296"/>
    <mergeCell ref="BP297:BQ297"/>
    <mergeCell ref="BR297:BS297"/>
    <mergeCell ref="BH295:BI295"/>
    <mergeCell ref="BJ295:BK295"/>
    <mergeCell ref="BL295:BM295"/>
    <mergeCell ref="BN295:BO295"/>
    <mergeCell ref="AR295:AS295"/>
    <mergeCell ref="AT295:AU295"/>
    <mergeCell ref="AV295:AW295"/>
    <mergeCell ref="AX295:AY295"/>
    <mergeCell ref="AZ295:BA295"/>
    <mergeCell ref="BB295:BC295"/>
    <mergeCell ref="AF295:AG295"/>
    <mergeCell ref="AH295:AI295"/>
    <mergeCell ref="AJ295:AK295"/>
    <mergeCell ref="AL295:AM295"/>
    <mergeCell ref="AN295:AO295"/>
    <mergeCell ref="AP295:AQ295"/>
    <mergeCell ref="AB297:AC297"/>
    <mergeCell ref="AD297:AE297"/>
    <mergeCell ref="BW294:BW296"/>
    <mergeCell ref="H295:I295"/>
    <mergeCell ref="J295:K295"/>
    <mergeCell ref="L295:M295"/>
    <mergeCell ref="N295:O295"/>
    <mergeCell ref="P295:Q295"/>
    <mergeCell ref="R295:S295"/>
    <mergeCell ref="T295:U295"/>
    <mergeCell ref="V295:W295"/>
    <mergeCell ref="X295:Y295"/>
    <mergeCell ref="B293:B299"/>
    <mergeCell ref="C293:C299"/>
    <mergeCell ref="D293:D299"/>
    <mergeCell ref="E293:E299"/>
    <mergeCell ref="F293:F299"/>
    <mergeCell ref="BR293:BS293"/>
    <mergeCell ref="BR294:BS294"/>
    <mergeCell ref="Z295:AA295"/>
    <mergeCell ref="AB295:AC295"/>
    <mergeCell ref="AD295:AE295"/>
    <mergeCell ref="BP295:BQ295"/>
    <mergeCell ref="BR295:BS295"/>
    <mergeCell ref="H296:I296"/>
    <mergeCell ref="J296:K296"/>
    <mergeCell ref="L296:M296"/>
    <mergeCell ref="N296:O296"/>
    <mergeCell ref="P296:Q296"/>
    <mergeCell ref="R296:S296"/>
    <mergeCell ref="T296:U296"/>
    <mergeCell ref="V296:W296"/>
    <mergeCell ref="BD295:BE295"/>
    <mergeCell ref="BF295:BG295"/>
    <mergeCell ref="T292:U292"/>
    <mergeCell ref="V292:W292"/>
    <mergeCell ref="X292:Y292"/>
    <mergeCell ref="Z292:AA292"/>
    <mergeCell ref="AB292:AC292"/>
    <mergeCell ref="AD292:AE292"/>
    <mergeCell ref="H292:I292"/>
    <mergeCell ref="J292:K292"/>
    <mergeCell ref="L292:M292"/>
    <mergeCell ref="N292:O292"/>
    <mergeCell ref="P292:Q292"/>
    <mergeCell ref="R292:S292"/>
    <mergeCell ref="BH291:BI291"/>
    <mergeCell ref="BJ291:BK291"/>
    <mergeCell ref="BL291:BM291"/>
    <mergeCell ref="BN291:BO291"/>
    <mergeCell ref="BP291:BQ291"/>
    <mergeCell ref="BD292:BE292"/>
    <mergeCell ref="BF292:BG292"/>
    <mergeCell ref="BH292:BI292"/>
    <mergeCell ref="BJ292:BK292"/>
    <mergeCell ref="BL292:BM292"/>
    <mergeCell ref="BN292:BO292"/>
    <mergeCell ref="AR292:AS292"/>
    <mergeCell ref="AT292:AU292"/>
    <mergeCell ref="AV292:AW292"/>
    <mergeCell ref="AX292:AY292"/>
    <mergeCell ref="AZ292:BA292"/>
    <mergeCell ref="BB292:BC292"/>
    <mergeCell ref="AF292:AG292"/>
    <mergeCell ref="AH292:AI292"/>
    <mergeCell ref="AJ292:AK292"/>
    <mergeCell ref="BW291:BW292"/>
    <mergeCell ref="BP292:BQ292"/>
    <mergeCell ref="AV291:AW291"/>
    <mergeCell ref="AX291:AY291"/>
    <mergeCell ref="AZ291:BA291"/>
    <mergeCell ref="BB291:BC291"/>
    <mergeCell ref="BD291:BE291"/>
    <mergeCell ref="BF291:BG291"/>
    <mergeCell ref="AJ291:AK291"/>
    <mergeCell ref="AL291:AM291"/>
    <mergeCell ref="AN291:AO291"/>
    <mergeCell ref="AP291:AQ291"/>
    <mergeCell ref="AR291:AS291"/>
    <mergeCell ref="AT291:AU291"/>
    <mergeCell ref="X291:Y291"/>
    <mergeCell ref="Z291:AA291"/>
    <mergeCell ref="AB291:AC291"/>
    <mergeCell ref="AD291:AE291"/>
    <mergeCell ref="AF291:AG291"/>
    <mergeCell ref="AH291:AI291"/>
    <mergeCell ref="AL292:AM292"/>
    <mergeCell ref="AN292:AO292"/>
    <mergeCell ref="AP292:AQ292"/>
    <mergeCell ref="H291:I291"/>
    <mergeCell ref="J291:K291"/>
    <mergeCell ref="L291:M291"/>
    <mergeCell ref="N291:O291"/>
    <mergeCell ref="P291:Q291"/>
    <mergeCell ref="R291:S291"/>
    <mergeCell ref="T291:U291"/>
    <mergeCell ref="V291:W291"/>
    <mergeCell ref="BD290:BE290"/>
    <mergeCell ref="BF290:BG290"/>
    <mergeCell ref="BH290:BI290"/>
    <mergeCell ref="BJ290:BK290"/>
    <mergeCell ref="BL290:BM290"/>
    <mergeCell ref="BN290:BO290"/>
    <mergeCell ref="AR290:AS290"/>
    <mergeCell ref="AT290:AU290"/>
    <mergeCell ref="AV290:AW290"/>
    <mergeCell ref="AX290:AY290"/>
    <mergeCell ref="AZ290:BA290"/>
    <mergeCell ref="BB290:BC290"/>
    <mergeCell ref="AF290:AG290"/>
    <mergeCell ref="AH290:AI290"/>
    <mergeCell ref="AJ290:AK290"/>
    <mergeCell ref="AL290:AM290"/>
    <mergeCell ref="AN290:AO290"/>
    <mergeCell ref="AP290:AQ290"/>
    <mergeCell ref="T290:U290"/>
    <mergeCell ref="V290:W290"/>
    <mergeCell ref="X290:Y290"/>
    <mergeCell ref="Z290:AA290"/>
    <mergeCell ref="H290:I290"/>
    <mergeCell ref="J290:K290"/>
    <mergeCell ref="L290:M290"/>
    <mergeCell ref="N290:O290"/>
    <mergeCell ref="P290:Q290"/>
    <mergeCell ref="R290:S290"/>
    <mergeCell ref="BH289:BI289"/>
    <mergeCell ref="BJ289:BK289"/>
    <mergeCell ref="BL289:BM289"/>
    <mergeCell ref="BN289:BO289"/>
    <mergeCell ref="BP289:BQ289"/>
    <mergeCell ref="BR289:BS289"/>
    <mergeCell ref="AV289:AW289"/>
    <mergeCell ref="AX289:AY289"/>
    <mergeCell ref="AZ289:BA289"/>
    <mergeCell ref="BB289:BC289"/>
    <mergeCell ref="BD289:BE289"/>
    <mergeCell ref="BF289:BG289"/>
    <mergeCell ref="AJ289:AK289"/>
    <mergeCell ref="AL289:AM289"/>
    <mergeCell ref="AN289:AO289"/>
    <mergeCell ref="AP289:AQ289"/>
    <mergeCell ref="AR289:AS289"/>
    <mergeCell ref="AT289:AU289"/>
    <mergeCell ref="X289:Y289"/>
    <mergeCell ref="Z289:AA289"/>
    <mergeCell ref="AB289:AC289"/>
    <mergeCell ref="AD289:AE289"/>
    <mergeCell ref="AF289:AG289"/>
    <mergeCell ref="AH289:AI289"/>
    <mergeCell ref="BP290:BQ290"/>
    <mergeCell ref="BR290:BS290"/>
    <mergeCell ref="BH288:BI288"/>
    <mergeCell ref="BJ288:BK288"/>
    <mergeCell ref="BL288:BM288"/>
    <mergeCell ref="BN288:BO288"/>
    <mergeCell ref="AR288:AS288"/>
    <mergeCell ref="AT288:AU288"/>
    <mergeCell ref="AV288:AW288"/>
    <mergeCell ref="AX288:AY288"/>
    <mergeCell ref="AZ288:BA288"/>
    <mergeCell ref="BB288:BC288"/>
    <mergeCell ref="AF288:AG288"/>
    <mergeCell ref="AH288:AI288"/>
    <mergeCell ref="AJ288:AK288"/>
    <mergeCell ref="AL288:AM288"/>
    <mergeCell ref="AN288:AO288"/>
    <mergeCell ref="AP288:AQ288"/>
    <mergeCell ref="AB290:AC290"/>
    <mergeCell ref="AD290:AE290"/>
    <mergeCell ref="BW287:BW289"/>
    <mergeCell ref="H288:I288"/>
    <mergeCell ref="J288:K288"/>
    <mergeCell ref="L288:M288"/>
    <mergeCell ref="N288:O288"/>
    <mergeCell ref="P288:Q288"/>
    <mergeCell ref="R288:S288"/>
    <mergeCell ref="T288:U288"/>
    <mergeCell ref="V288:W288"/>
    <mergeCell ref="X288:Y288"/>
    <mergeCell ref="B286:B292"/>
    <mergeCell ref="C286:C292"/>
    <mergeCell ref="D286:D292"/>
    <mergeCell ref="E286:E292"/>
    <mergeCell ref="F286:F292"/>
    <mergeCell ref="BR286:BS286"/>
    <mergeCell ref="BR287:BS287"/>
    <mergeCell ref="Z288:AA288"/>
    <mergeCell ref="AB288:AC288"/>
    <mergeCell ref="AD288:AE288"/>
    <mergeCell ref="BP288:BQ288"/>
    <mergeCell ref="BR288:BS288"/>
    <mergeCell ref="H289:I289"/>
    <mergeCell ref="J289:K289"/>
    <mergeCell ref="L289:M289"/>
    <mergeCell ref="N289:O289"/>
    <mergeCell ref="P289:Q289"/>
    <mergeCell ref="R289:S289"/>
    <mergeCell ref="T289:U289"/>
    <mergeCell ref="V289:W289"/>
    <mergeCell ref="BD288:BE288"/>
    <mergeCell ref="BF288:BG288"/>
    <mergeCell ref="T285:U285"/>
    <mergeCell ref="V285:W285"/>
    <mergeCell ref="X285:Y285"/>
    <mergeCell ref="Z285:AA285"/>
    <mergeCell ref="AB285:AC285"/>
    <mergeCell ref="AD285:AE285"/>
    <mergeCell ref="H285:I285"/>
    <mergeCell ref="J285:K285"/>
    <mergeCell ref="L285:M285"/>
    <mergeCell ref="N285:O285"/>
    <mergeCell ref="P285:Q285"/>
    <mergeCell ref="R285:S285"/>
    <mergeCell ref="BH284:BI284"/>
    <mergeCell ref="BJ284:BK284"/>
    <mergeCell ref="BL284:BM284"/>
    <mergeCell ref="BN284:BO284"/>
    <mergeCell ref="BP284:BQ284"/>
    <mergeCell ref="BD285:BE285"/>
    <mergeCell ref="BF285:BG285"/>
    <mergeCell ref="BH285:BI285"/>
    <mergeCell ref="BJ285:BK285"/>
    <mergeCell ref="BL285:BM285"/>
    <mergeCell ref="BN285:BO285"/>
    <mergeCell ref="AR285:AS285"/>
    <mergeCell ref="AT285:AU285"/>
    <mergeCell ref="AV285:AW285"/>
    <mergeCell ref="AX285:AY285"/>
    <mergeCell ref="AZ285:BA285"/>
    <mergeCell ref="BB285:BC285"/>
    <mergeCell ref="AF285:AG285"/>
    <mergeCell ref="AH285:AI285"/>
    <mergeCell ref="AJ285:AK285"/>
    <mergeCell ref="BW284:BW285"/>
    <mergeCell ref="BP285:BQ285"/>
    <mergeCell ref="AV284:AW284"/>
    <mergeCell ref="AX284:AY284"/>
    <mergeCell ref="AZ284:BA284"/>
    <mergeCell ref="BB284:BC284"/>
    <mergeCell ref="BD284:BE284"/>
    <mergeCell ref="BF284:BG284"/>
    <mergeCell ref="AJ284:AK284"/>
    <mergeCell ref="AL284:AM284"/>
    <mergeCell ref="AN284:AO284"/>
    <mergeCell ref="AP284:AQ284"/>
    <mergeCell ref="AR284:AS284"/>
    <mergeCell ref="AT284:AU284"/>
    <mergeCell ref="X284:Y284"/>
    <mergeCell ref="Z284:AA284"/>
    <mergeCell ref="AB284:AC284"/>
    <mergeCell ref="AD284:AE284"/>
    <mergeCell ref="AF284:AG284"/>
    <mergeCell ref="AH284:AI284"/>
    <mergeCell ref="AL285:AM285"/>
    <mergeCell ref="AN285:AO285"/>
    <mergeCell ref="AP285:AQ285"/>
    <mergeCell ref="H284:I284"/>
    <mergeCell ref="J284:K284"/>
    <mergeCell ref="L284:M284"/>
    <mergeCell ref="N284:O284"/>
    <mergeCell ref="P284:Q284"/>
    <mergeCell ref="R284:S284"/>
    <mergeCell ref="T284:U284"/>
    <mergeCell ref="V284:W284"/>
    <mergeCell ref="BD283:BE283"/>
    <mergeCell ref="BF283:BG283"/>
    <mergeCell ref="BH283:BI283"/>
    <mergeCell ref="BJ283:BK283"/>
    <mergeCell ref="BL283:BM283"/>
    <mergeCell ref="BN283:BO283"/>
    <mergeCell ref="AR283:AS283"/>
    <mergeCell ref="AT283:AU283"/>
    <mergeCell ref="AV283:AW283"/>
    <mergeCell ref="AX283:AY283"/>
    <mergeCell ref="AZ283:BA283"/>
    <mergeCell ref="BB283:BC283"/>
    <mergeCell ref="AF283:AG283"/>
    <mergeCell ref="AH283:AI283"/>
    <mergeCell ref="AJ283:AK283"/>
    <mergeCell ref="AL283:AM283"/>
    <mergeCell ref="AN283:AO283"/>
    <mergeCell ref="AP283:AQ283"/>
    <mergeCell ref="T283:U283"/>
    <mergeCell ref="V283:W283"/>
    <mergeCell ref="X283:Y283"/>
    <mergeCell ref="Z283:AA283"/>
    <mergeCell ref="H283:I283"/>
    <mergeCell ref="J283:K283"/>
    <mergeCell ref="L283:M283"/>
    <mergeCell ref="N283:O283"/>
    <mergeCell ref="P283:Q283"/>
    <mergeCell ref="R283:S283"/>
    <mergeCell ref="BH282:BI282"/>
    <mergeCell ref="BJ282:BK282"/>
    <mergeCell ref="BL282:BM282"/>
    <mergeCell ref="BN282:BO282"/>
    <mergeCell ref="BP282:BQ282"/>
    <mergeCell ref="BR282:BS282"/>
    <mergeCell ref="AV282:AW282"/>
    <mergeCell ref="AX282:AY282"/>
    <mergeCell ref="AZ282:BA282"/>
    <mergeCell ref="BB282:BC282"/>
    <mergeCell ref="BD282:BE282"/>
    <mergeCell ref="BF282:BG282"/>
    <mergeCell ref="AJ282:AK282"/>
    <mergeCell ref="AL282:AM282"/>
    <mergeCell ref="AN282:AO282"/>
    <mergeCell ref="AP282:AQ282"/>
    <mergeCell ref="AR282:AS282"/>
    <mergeCell ref="AT282:AU282"/>
    <mergeCell ref="X282:Y282"/>
    <mergeCell ref="Z282:AA282"/>
    <mergeCell ref="AB282:AC282"/>
    <mergeCell ref="AD282:AE282"/>
    <mergeCell ref="AF282:AG282"/>
    <mergeCell ref="AH282:AI282"/>
    <mergeCell ref="BP283:BQ283"/>
    <mergeCell ref="BR283:BS283"/>
    <mergeCell ref="BH281:BI281"/>
    <mergeCell ref="BJ281:BK281"/>
    <mergeCell ref="BL281:BM281"/>
    <mergeCell ref="BN281:BO281"/>
    <mergeCell ref="AR281:AS281"/>
    <mergeCell ref="AT281:AU281"/>
    <mergeCell ref="AV281:AW281"/>
    <mergeCell ref="AX281:AY281"/>
    <mergeCell ref="AZ281:BA281"/>
    <mergeCell ref="BB281:BC281"/>
    <mergeCell ref="AF281:AG281"/>
    <mergeCell ref="AH281:AI281"/>
    <mergeCell ref="AJ281:AK281"/>
    <mergeCell ref="AL281:AM281"/>
    <mergeCell ref="AN281:AO281"/>
    <mergeCell ref="AP281:AQ281"/>
    <mergeCell ref="AB283:AC283"/>
    <mergeCell ref="AD283:AE283"/>
    <mergeCell ref="BW280:BW282"/>
    <mergeCell ref="H281:I281"/>
    <mergeCell ref="J281:K281"/>
    <mergeCell ref="L281:M281"/>
    <mergeCell ref="N281:O281"/>
    <mergeCell ref="P281:Q281"/>
    <mergeCell ref="R281:S281"/>
    <mergeCell ref="T281:U281"/>
    <mergeCell ref="V281:W281"/>
    <mergeCell ref="X281:Y281"/>
    <mergeCell ref="B279:B285"/>
    <mergeCell ref="C279:C285"/>
    <mergeCell ref="D279:D285"/>
    <mergeCell ref="E279:E285"/>
    <mergeCell ref="F279:F285"/>
    <mergeCell ref="BR279:BS279"/>
    <mergeCell ref="BR280:BS280"/>
    <mergeCell ref="Z281:AA281"/>
    <mergeCell ref="AB281:AC281"/>
    <mergeCell ref="AD281:AE281"/>
    <mergeCell ref="BP281:BQ281"/>
    <mergeCell ref="BR281:BS281"/>
    <mergeCell ref="H282:I282"/>
    <mergeCell ref="J282:K282"/>
    <mergeCell ref="L282:M282"/>
    <mergeCell ref="N282:O282"/>
    <mergeCell ref="P282:Q282"/>
    <mergeCell ref="R282:S282"/>
    <mergeCell ref="T282:U282"/>
    <mergeCell ref="V282:W282"/>
    <mergeCell ref="BD281:BE281"/>
    <mergeCell ref="BF281:BG281"/>
    <mergeCell ref="T278:U278"/>
    <mergeCell ref="V278:W278"/>
    <mergeCell ref="X278:Y278"/>
    <mergeCell ref="Z278:AA278"/>
    <mergeCell ref="AB278:AC278"/>
    <mergeCell ref="AD278:AE278"/>
    <mergeCell ref="H278:I278"/>
    <mergeCell ref="J278:K278"/>
    <mergeCell ref="L278:M278"/>
    <mergeCell ref="N278:O278"/>
    <mergeCell ref="P278:Q278"/>
    <mergeCell ref="R278:S278"/>
    <mergeCell ref="BH277:BI277"/>
    <mergeCell ref="BJ277:BK277"/>
    <mergeCell ref="BL277:BM277"/>
    <mergeCell ref="BN277:BO277"/>
    <mergeCell ref="BP277:BQ277"/>
    <mergeCell ref="BD278:BE278"/>
    <mergeCell ref="BF278:BG278"/>
    <mergeCell ref="BH278:BI278"/>
    <mergeCell ref="BJ278:BK278"/>
    <mergeCell ref="BL278:BM278"/>
    <mergeCell ref="BN278:BO278"/>
    <mergeCell ref="AR278:AS278"/>
    <mergeCell ref="AT278:AU278"/>
    <mergeCell ref="AV278:AW278"/>
    <mergeCell ref="AX278:AY278"/>
    <mergeCell ref="AZ278:BA278"/>
    <mergeCell ref="BB278:BC278"/>
    <mergeCell ref="AF278:AG278"/>
    <mergeCell ref="AH278:AI278"/>
    <mergeCell ref="AJ278:AK278"/>
    <mergeCell ref="BW277:BW278"/>
    <mergeCell ref="BP278:BQ278"/>
    <mergeCell ref="AV277:AW277"/>
    <mergeCell ref="AX277:AY277"/>
    <mergeCell ref="AZ277:BA277"/>
    <mergeCell ref="BB277:BC277"/>
    <mergeCell ref="BD277:BE277"/>
    <mergeCell ref="BF277:BG277"/>
    <mergeCell ref="AJ277:AK277"/>
    <mergeCell ref="AL277:AM277"/>
    <mergeCell ref="AN277:AO277"/>
    <mergeCell ref="AP277:AQ277"/>
    <mergeCell ref="AR277:AS277"/>
    <mergeCell ref="AT277:AU277"/>
    <mergeCell ref="X277:Y277"/>
    <mergeCell ref="Z277:AA277"/>
    <mergeCell ref="AB277:AC277"/>
    <mergeCell ref="AD277:AE277"/>
    <mergeCell ref="AF277:AG277"/>
    <mergeCell ref="AH277:AI277"/>
    <mergeCell ref="AL278:AM278"/>
    <mergeCell ref="AN278:AO278"/>
    <mergeCell ref="AP278:AQ278"/>
    <mergeCell ref="H277:I277"/>
    <mergeCell ref="J277:K277"/>
    <mergeCell ref="L277:M277"/>
    <mergeCell ref="N277:O277"/>
    <mergeCell ref="P277:Q277"/>
    <mergeCell ref="R277:S277"/>
    <mergeCell ref="T277:U277"/>
    <mergeCell ref="V277:W277"/>
    <mergeCell ref="BD276:BE276"/>
    <mergeCell ref="BF276:BG276"/>
    <mergeCell ref="BH276:BI276"/>
    <mergeCell ref="BJ276:BK276"/>
    <mergeCell ref="BL276:BM276"/>
    <mergeCell ref="BN276:BO276"/>
    <mergeCell ref="AR276:AS276"/>
    <mergeCell ref="AT276:AU276"/>
    <mergeCell ref="AV276:AW276"/>
    <mergeCell ref="AX276:AY276"/>
    <mergeCell ref="AZ276:BA276"/>
    <mergeCell ref="BB276:BC276"/>
    <mergeCell ref="AF276:AG276"/>
    <mergeCell ref="AH276:AI276"/>
    <mergeCell ref="AJ276:AK276"/>
    <mergeCell ref="AL276:AM276"/>
    <mergeCell ref="AN276:AO276"/>
    <mergeCell ref="AP276:AQ276"/>
    <mergeCell ref="T276:U276"/>
    <mergeCell ref="V276:W276"/>
    <mergeCell ref="X276:Y276"/>
    <mergeCell ref="Z276:AA276"/>
    <mergeCell ref="H276:I276"/>
    <mergeCell ref="J276:K276"/>
    <mergeCell ref="L276:M276"/>
    <mergeCell ref="N276:O276"/>
    <mergeCell ref="P276:Q276"/>
    <mergeCell ref="R276:S276"/>
    <mergeCell ref="BH275:BI275"/>
    <mergeCell ref="BJ275:BK275"/>
    <mergeCell ref="BL275:BM275"/>
    <mergeCell ref="BN275:BO275"/>
    <mergeCell ref="BP275:BQ275"/>
    <mergeCell ref="BR275:BS275"/>
    <mergeCell ref="AV275:AW275"/>
    <mergeCell ref="AX275:AY275"/>
    <mergeCell ref="AZ275:BA275"/>
    <mergeCell ref="BB275:BC275"/>
    <mergeCell ref="BD275:BE275"/>
    <mergeCell ref="BF275:BG275"/>
    <mergeCell ref="AJ275:AK275"/>
    <mergeCell ref="AL275:AM275"/>
    <mergeCell ref="AN275:AO275"/>
    <mergeCell ref="AP275:AQ275"/>
    <mergeCell ref="AR275:AS275"/>
    <mergeCell ref="AT275:AU275"/>
    <mergeCell ref="X275:Y275"/>
    <mergeCell ref="Z275:AA275"/>
    <mergeCell ref="AB275:AC275"/>
    <mergeCell ref="AD275:AE275"/>
    <mergeCell ref="AF275:AG275"/>
    <mergeCell ref="AH275:AI275"/>
    <mergeCell ref="BP276:BQ276"/>
    <mergeCell ref="BR276:BS276"/>
    <mergeCell ref="BH274:BI274"/>
    <mergeCell ref="BJ274:BK274"/>
    <mergeCell ref="BL274:BM274"/>
    <mergeCell ref="BN274:BO274"/>
    <mergeCell ref="AR274:AS274"/>
    <mergeCell ref="AT274:AU274"/>
    <mergeCell ref="AV274:AW274"/>
    <mergeCell ref="AX274:AY274"/>
    <mergeCell ref="AZ274:BA274"/>
    <mergeCell ref="BB274:BC274"/>
    <mergeCell ref="AF274:AG274"/>
    <mergeCell ref="AH274:AI274"/>
    <mergeCell ref="AJ274:AK274"/>
    <mergeCell ref="AL274:AM274"/>
    <mergeCell ref="AN274:AO274"/>
    <mergeCell ref="AP274:AQ274"/>
    <mergeCell ref="AB276:AC276"/>
    <mergeCell ref="AD276:AE276"/>
    <mergeCell ref="BW273:BW275"/>
    <mergeCell ref="H274:I274"/>
    <mergeCell ref="J274:K274"/>
    <mergeCell ref="L274:M274"/>
    <mergeCell ref="N274:O274"/>
    <mergeCell ref="P274:Q274"/>
    <mergeCell ref="R274:S274"/>
    <mergeCell ref="T274:U274"/>
    <mergeCell ref="V274:W274"/>
    <mergeCell ref="X274:Y274"/>
    <mergeCell ref="B272:B278"/>
    <mergeCell ref="C272:C278"/>
    <mergeCell ref="D272:D278"/>
    <mergeCell ref="E272:E278"/>
    <mergeCell ref="F272:F278"/>
    <mergeCell ref="BR272:BS272"/>
    <mergeCell ref="BR273:BS273"/>
    <mergeCell ref="Z274:AA274"/>
    <mergeCell ref="AB274:AC274"/>
    <mergeCell ref="AD274:AE274"/>
    <mergeCell ref="BP274:BQ274"/>
    <mergeCell ref="BR274:BS274"/>
    <mergeCell ref="H275:I275"/>
    <mergeCell ref="J275:K275"/>
    <mergeCell ref="L275:M275"/>
    <mergeCell ref="N275:O275"/>
    <mergeCell ref="P275:Q275"/>
    <mergeCell ref="R275:S275"/>
    <mergeCell ref="T275:U275"/>
    <mergeCell ref="V275:W275"/>
    <mergeCell ref="BD274:BE274"/>
    <mergeCell ref="BF274:BG274"/>
    <mergeCell ref="T271:U271"/>
    <mergeCell ref="V271:W271"/>
    <mergeCell ref="X271:Y271"/>
    <mergeCell ref="Z271:AA271"/>
    <mergeCell ref="AB271:AC271"/>
    <mergeCell ref="AD271:AE271"/>
    <mergeCell ref="H271:I271"/>
    <mergeCell ref="J271:K271"/>
    <mergeCell ref="L271:M271"/>
    <mergeCell ref="N271:O271"/>
    <mergeCell ref="P271:Q271"/>
    <mergeCell ref="R271:S271"/>
    <mergeCell ref="BH270:BI270"/>
    <mergeCell ref="BJ270:BK270"/>
    <mergeCell ref="BL270:BM270"/>
    <mergeCell ref="BN270:BO270"/>
    <mergeCell ref="BP270:BQ270"/>
    <mergeCell ref="BD271:BE271"/>
    <mergeCell ref="BF271:BG271"/>
    <mergeCell ref="BH271:BI271"/>
    <mergeCell ref="BJ271:BK271"/>
    <mergeCell ref="BL271:BM271"/>
    <mergeCell ref="BN271:BO271"/>
    <mergeCell ref="AR271:AS271"/>
    <mergeCell ref="AT271:AU271"/>
    <mergeCell ref="AV271:AW271"/>
    <mergeCell ref="AX271:AY271"/>
    <mergeCell ref="AZ271:BA271"/>
    <mergeCell ref="BB271:BC271"/>
    <mergeCell ref="AF271:AG271"/>
    <mergeCell ref="AH271:AI271"/>
    <mergeCell ref="AJ271:AK271"/>
    <mergeCell ref="BW270:BW271"/>
    <mergeCell ref="BP271:BQ271"/>
    <mergeCell ref="AV270:AW270"/>
    <mergeCell ref="AX270:AY270"/>
    <mergeCell ref="AZ270:BA270"/>
    <mergeCell ref="BB270:BC270"/>
    <mergeCell ref="BD270:BE270"/>
    <mergeCell ref="BF270:BG270"/>
    <mergeCell ref="AJ270:AK270"/>
    <mergeCell ref="AL270:AM270"/>
    <mergeCell ref="AN270:AO270"/>
    <mergeCell ref="AP270:AQ270"/>
    <mergeCell ref="AR270:AS270"/>
    <mergeCell ref="AT270:AU270"/>
    <mergeCell ref="X270:Y270"/>
    <mergeCell ref="Z270:AA270"/>
    <mergeCell ref="AB270:AC270"/>
    <mergeCell ref="AD270:AE270"/>
    <mergeCell ref="AF270:AG270"/>
    <mergeCell ref="AH270:AI270"/>
    <mergeCell ref="AL271:AM271"/>
    <mergeCell ref="AN271:AO271"/>
    <mergeCell ref="AP271:AQ271"/>
    <mergeCell ref="H270:I270"/>
    <mergeCell ref="J270:K270"/>
    <mergeCell ref="L270:M270"/>
    <mergeCell ref="N270:O270"/>
    <mergeCell ref="P270:Q270"/>
    <mergeCell ref="R270:S270"/>
    <mergeCell ref="T270:U270"/>
    <mergeCell ref="V270:W270"/>
    <mergeCell ref="BD269:BE269"/>
    <mergeCell ref="BF269:BG269"/>
    <mergeCell ref="BH269:BI269"/>
    <mergeCell ref="BJ269:BK269"/>
    <mergeCell ref="BL269:BM269"/>
    <mergeCell ref="BN269:BO269"/>
    <mergeCell ref="AR269:AS269"/>
    <mergeCell ref="AT269:AU269"/>
    <mergeCell ref="AV269:AW269"/>
    <mergeCell ref="AX269:AY269"/>
    <mergeCell ref="AZ269:BA269"/>
    <mergeCell ref="BB269:BC269"/>
    <mergeCell ref="AF269:AG269"/>
    <mergeCell ref="AH269:AI269"/>
    <mergeCell ref="AJ269:AK269"/>
    <mergeCell ref="AL269:AM269"/>
    <mergeCell ref="AN269:AO269"/>
    <mergeCell ref="AP269:AQ269"/>
    <mergeCell ref="T269:U269"/>
    <mergeCell ref="V269:W269"/>
    <mergeCell ref="X269:Y269"/>
    <mergeCell ref="Z269:AA269"/>
    <mergeCell ref="H269:I269"/>
    <mergeCell ref="J269:K269"/>
    <mergeCell ref="L269:M269"/>
    <mergeCell ref="N269:O269"/>
    <mergeCell ref="P269:Q269"/>
    <mergeCell ref="R269:S269"/>
    <mergeCell ref="BH268:BI268"/>
    <mergeCell ref="BJ268:BK268"/>
    <mergeCell ref="BL268:BM268"/>
    <mergeCell ref="BN268:BO268"/>
    <mergeCell ref="BP268:BQ268"/>
    <mergeCell ref="BR268:BS268"/>
    <mergeCell ref="AV268:AW268"/>
    <mergeCell ref="AX268:AY268"/>
    <mergeCell ref="AZ268:BA268"/>
    <mergeCell ref="BB268:BC268"/>
    <mergeCell ref="BD268:BE268"/>
    <mergeCell ref="BF268:BG268"/>
    <mergeCell ref="AJ268:AK268"/>
    <mergeCell ref="AL268:AM268"/>
    <mergeCell ref="AN268:AO268"/>
    <mergeCell ref="AP268:AQ268"/>
    <mergeCell ref="AR268:AS268"/>
    <mergeCell ref="AT268:AU268"/>
    <mergeCell ref="X268:Y268"/>
    <mergeCell ref="Z268:AA268"/>
    <mergeCell ref="AB268:AC268"/>
    <mergeCell ref="AD268:AE268"/>
    <mergeCell ref="AF268:AG268"/>
    <mergeCell ref="AH268:AI268"/>
    <mergeCell ref="BP269:BQ269"/>
    <mergeCell ref="BR269:BS269"/>
    <mergeCell ref="BH267:BI267"/>
    <mergeCell ref="BJ267:BK267"/>
    <mergeCell ref="BL267:BM267"/>
    <mergeCell ref="BN267:BO267"/>
    <mergeCell ref="AR267:AS267"/>
    <mergeCell ref="AT267:AU267"/>
    <mergeCell ref="AV267:AW267"/>
    <mergeCell ref="AX267:AY267"/>
    <mergeCell ref="AZ267:BA267"/>
    <mergeCell ref="BB267:BC267"/>
    <mergeCell ref="AF267:AG267"/>
    <mergeCell ref="AH267:AI267"/>
    <mergeCell ref="AJ267:AK267"/>
    <mergeCell ref="AL267:AM267"/>
    <mergeCell ref="AN267:AO267"/>
    <mergeCell ref="AP267:AQ267"/>
    <mergeCell ref="AB269:AC269"/>
    <mergeCell ref="AD269:AE269"/>
    <mergeCell ref="BW266:BW268"/>
    <mergeCell ref="H267:I267"/>
    <mergeCell ref="J267:K267"/>
    <mergeCell ref="L267:M267"/>
    <mergeCell ref="N267:O267"/>
    <mergeCell ref="P267:Q267"/>
    <mergeCell ref="R267:S267"/>
    <mergeCell ref="T267:U267"/>
    <mergeCell ref="V267:W267"/>
    <mergeCell ref="X267:Y267"/>
    <mergeCell ref="B265:B271"/>
    <mergeCell ref="C265:C271"/>
    <mergeCell ref="D265:D271"/>
    <mergeCell ref="E265:E271"/>
    <mergeCell ref="F265:F271"/>
    <mergeCell ref="BR265:BS265"/>
    <mergeCell ref="BR266:BS266"/>
    <mergeCell ref="Z267:AA267"/>
    <mergeCell ref="AB267:AC267"/>
    <mergeCell ref="AD267:AE267"/>
    <mergeCell ref="BP267:BQ267"/>
    <mergeCell ref="BR267:BS267"/>
    <mergeCell ref="H268:I268"/>
    <mergeCell ref="J268:K268"/>
    <mergeCell ref="L268:M268"/>
    <mergeCell ref="N268:O268"/>
    <mergeCell ref="P268:Q268"/>
    <mergeCell ref="R268:S268"/>
    <mergeCell ref="T268:U268"/>
    <mergeCell ref="V268:W268"/>
    <mergeCell ref="BD267:BE267"/>
    <mergeCell ref="BF267:BG267"/>
    <mergeCell ref="T264:U264"/>
    <mergeCell ref="V264:W264"/>
    <mergeCell ref="X264:Y264"/>
    <mergeCell ref="Z264:AA264"/>
    <mergeCell ref="AB264:AC264"/>
    <mergeCell ref="AD264:AE264"/>
    <mergeCell ref="H264:I264"/>
    <mergeCell ref="J264:K264"/>
    <mergeCell ref="L264:M264"/>
    <mergeCell ref="N264:O264"/>
    <mergeCell ref="P264:Q264"/>
    <mergeCell ref="R264:S264"/>
    <mergeCell ref="BH263:BI263"/>
    <mergeCell ref="BJ263:BK263"/>
    <mergeCell ref="BL263:BM263"/>
    <mergeCell ref="BN263:BO263"/>
    <mergeCell ref="BP263:BQ263"/>
    <mergeCell ref="BD264:BE264"/>
    <mergeCell ref="BF264:BG264"/>
    <mergeCell ref="BH264:BI264"/>
    <mergeCell ref="BJ264:BK264"/>
    <mergeCell ref="BL264:BM264"/>
    <mergeCell ref="BN264:BO264"/>
    <mergeCell ref="AR264:AS264"/>
    <mergeCell ref="AT264:AU264"/>
    <mergeCell ref="AV264:AW264"/>
    <mergeCell ref="AX264:AY264"/>
    <mergeCell ref="AZ264:BA264"/>
    <mergeCell ref="BB264:BC264"/>
    <mergeCell ref="AF264:AG264"/>
    <mergeCell ref="AH264:AI264"/>
    <mergeCell ref="AJ264:AK264"/>
    <mergeCell ref="BW263:BW264"/>
    <mergeCell ref="BP264:BQ264"/>
    <mergeCell ref="AV263:AW263"/>
    <mergeCell ref="AX263:AY263"/>
    <mergeCell ref="AZ263:BA263"/>
    <mergeCell ref="BB263:BC263"/>
    <mergeCell ref="BD263:BE263"/>
    <mergeCell ref="BF263:BG263"/>
    <mergeCell ref="AJ263:AK263"/>
    <mergeCell ref="AL263:AM263"/>
    <mergeCell ref="AN263:AO263"/>
    <mergeCell ref="AP263:AQ263"/>
    <mergeCell ref="AR263:AS263"/>
    <mergeCell ref="AT263:AU263"/>
    <mergeCell ref="X263:Y263"/>
    <mergeCell ref="Z263:AA263"/>
    <mergeCell ref="AB263:AC263"/>
    <mergeCell ref="AD263:AE263"/>
    <mergeCell ref="AF263:AG263"/>
    <mergeCell ref="AH263:AI263"/>
    <mergeCell ref="AL264:AM264"/>
    <mergeCell ref="AN264:AO264"/>
    <mergeCell ref="AP264:AQ264"/>
    <mergeCell ref="H263:I263"/>
    <mergeCell ref="J263:K263"/>
    <mergeCell ref="L263:M263"/>
    <mergeCell ref="N263:O263"/>
    <mergeCell ref="P263:Q263"/>
    <mergeCell ref="R263:S263"/>
    <mergeCell ref="T263:U263"/>
    <mergeCell ref="V263:W263"/>
    <mergeCell ref="BD262:BE262"/>
    <mergeCell ref="BF262:BG262"/>
    <mergeCell ref="BH262:BI262"/>
    <mergeCell ref="BJ262:BK262"/>
    <mergeCell ref="BL262:BM262"/>
    <mergeCell ref="BN262:BO262"/>
    <mergeCell ref="AR262:AS262"/>
    <mergeCell ref="AT262:AU262"/>
    <mergeCell ref="AV262:AW262"/>
    <mergeCell ref="AX262:AY262"/>
    <mergeCell ref="AZ262:BA262"/>
    <mergeCell ref="BB262:BC262"/>
    <mergeCell ref="AF262:AG262"/>
    <mergeCell ref="AH262:AI262"/>
    <mergeCell ref="AJ262:AK262"/>
    <mergeCell ref="AL262:AM262"/>
    <mergeCell ref="AN262:AO262"/>
    <mergeCell ref="AP262:AQ262"/>
    <mergeCell ref="T262:U262"/>
    <mergeCell ref="V262:W262"/>
    <mergeCell ref="X262:Y262"/>
    <mergeCell ref="Z262:AA262"/>
    <mergeCell ref="H262:I262"/>
    <mergeCell ref="J262:K262"/>
    <mergeCell ref="L262:M262"/>
    <mergeCell ref="N262:O262"/>
    <mergeCell ref="P262:Q262"/>
    <mergeCell ref="R262:S262"/>
    <mergeCell ref="BH261:BI261"/>
    <mergeCell ref="BJ261:BK261"/>
    <mergeCell ref="BL261:BM261"/>
    <mergeCell ref="BN261:BO261"/>
    <mergeCell ref="BP261:BQ261"/>
    <mergeCell ref="BR261:BS261"/>
    <mergeCell ref="AV261:AW261"/>
    <mergeCell ref="AX261:AY261"/>
    <mergeCell ref="AZ261:BA261"/>
    <mergeCell ref="BB261:BC261"/>
    <mergeCell ref="BD261:BE261"/>
    <mergeCell ref="BF261:BG261"/>
    <mergeCell ref="AJ261:AK261"/>
    <mergeCell ref="AL261:AM261"/>
    <mergeCell ref="AN261:AO261"/>
    <mergeCell ref="AP261:AQ261"/>
    <mergeCell ref="AR261:AS261"/>
    <mergeCell ref="AT261:AU261"/>
    <mergeCell ref="X261:Y261"/>
    <mergeCell ref="Z261:AA261"/>
    <mergeCell ref="AB261:AC261"/>
    <mergeCell ref="AD261:AE261"/>
    <mergeCell ref="AF261:AG261"/>
    <mergeCell ref="AH261:AI261"/>
    <mergeCell ref="BP262:BQ262"/>
    <mergeCell ref="BR262:BS262"/>
    <mergeCell ref="BH260:BI260"/>
    <mergeCell ref="BJ260:BK260"/>
    <mergeCell ref="BL260:BM260"/>
    <mergeCell ref="BN260:BO260"/>
    <mergeCell ref="AR260:AS260"/>
    <mergeCell ref="AT260:AU260"/>
    <mergeCell ref="AV260:AW260"/>
    <mergeCell ref="AX260:AY260"/>
    <mergeCell ref="AZ260:BA260"/>
    <mergeCell ref="BB260:BC260"/>
    <mergeCell ref="AF260:AG260"/>
    <mergeCell ref="AH260:AI260"/>
    <mergeCell ref="AJ260:AK260"/>
    <mergeCell ref="AL260:AM260"/>
    <mergeCell ref="AN260:AO260"/>
    <mergeCell ref="AP260:AQ260"/>
    <mergeCell ref="AB262:AC262"/>
    <mergeCell ref="AD262:AE262"/>
    <mergeCell ref="BW259:BW261"/>
    <mergeCell ref="H260:I260"/>
    <mergeCell ref="J260:K260"/>
    <mergeCell ref="L260:M260"/>
    <mergeCell ref="N260:O260"/>
    <mergeCell ref="P260:Q260"/>
    <mergeCell ref="R260:S260"/>
    <mergeCell ref="T260:U260"/>
    <mergeCell ref="V260:W260"/>
    <mergeCell ref="X260:Y260"/>
    <mergeCell ref="B258:B264"/>
    <mergeCell ref="C258:C264"/>
    <mergeCell ref="D258:D264"/>
    <mergeCell ref="E258:E264"/>
    <mergeCell ref="F258:F264"/>
    <mergeCell ref="BR258:BS258"/>
    <mergeCell ref="BR259:BS259"/>
    <mergeCell ref="Z260:AA260"/>
    <mergeCell ref="AB260:AC260"/>
    <mergeCell ref="AD260:AE260"/>
    <mergeCell ref="BP260:BQ260"/>
    <mergeCell ref="BR260:BS260"/>
    <mergeCell ref="H261:I261"/>
    <mergeCell ref="J261:K261"/>
    <mergeCell ref="L261:M261"/>
    <mergeCell ref="N261:O261"/>
    <mergeCell ref="P261:Q261"/>
    <mergeCell ref="R261:S261"/>
    <mergeCell ref="T261:U261"/>
    <mergeCell ref="V261:W261"/>
    <mergeCell ref="BD260:BE260"/>
    <mergeCell ref="BF260:BG260"/>
    <mergeCell ref="T257:U257"/>
    <mergeCell ref="V257:W257"/>
    <mergeCell ref="X257:Y257"/>
    <mergeCell ref="Z257:AA257"/>
    <mergeCell ref="AB257:AC257"/>
    <mergeCell ref="AD257:AE257"/>
    <mergeCell ref="H257:I257"/>
    <mergeCell ref="J257:K257"/>
    <mergeCell ref="L257:M257"/>
    <mergeCell ref="N257:O257"/>
    <mergeCell ref="P257:Q257"/>
    <mergeCell ref="R257:S257"/>
    <mergeCell ref="BH256:BI256"/>
    <mergeCell ref="BJ256:BK256"/>
    <mergeCell ref="BL256:BM256"/>
    <mergeCell ref="BN256:BO256"/>
    <mergeCell ref="BP256:BQ256"/>
    <mergeCell ref="BD257:BE257"/>
    <mergeCell ref="BF257:BG257"/>
    <mergeCell ref="BH257:BI257"/>
    <mergeCell ref="BJ257:BK257"/>
    <mergeCell ref="BL257:BM257"/>
    <mergeCell ref="BN257:BO257"/>
    <mergeCell ref="AR257:AS257"/>
    <mergeCell ref="AT257:AU257"/>
    <mergeCell ref="AV257:AW257"/>
    <mergeCell ref="AX257:AY257"/>
    <mergeCell ref="AZ257:BA257"/>
    <mergeCell ref="BB257:BC257"/>
    <mergeCell ref="AF257:AG257"/>
    <mergeCell ref="AH257:AI257"/>
    <mergeCell ref="AJ257:AK257"/>
    <mergeCell ref="BW256:BW257"/>
    <mergeCell ref="BP257:BQ257"/>
    <mergeCell ref="AV256:AW256"/>
    <mergeCell ref="AX256:AY256"/>
    <mergeCell ref="AZ256:BA256"/>
    <mergeCell ref="BB256:BC256"/>
    <mergeCell ref="BD256:BE256"/>
    <mergeCell ref="BF256:BG256"/>
    <mergeCell ref="AJ256:AK256"/>
    <mergeCell ref="AL256:AM256"/>
    <mergeCell ref="AN256:AO256"/>
    <mergeCell ref="AP256:AQ256"/>
    <mergeCell ref="AR256:AS256"/>
    <mergeCell ref="AT256:AU256"/>
    <mergeCell ref="X256:Y256"/>
    <mergeCell ref="Z256:AA256"/>
    <mergeCell ref="AB256:AC256"/>
    <mergeCell ref="AD256:AE256"/>
    <mergeCell ref="AF256:AG256"/>
    <mergeCell ref="AH256:AI256"/>
    <mergeCell ref="AL257:AM257"/>
    <mergeCell ref="AN257:AO257"/>
    <mergeCell ref="AP257:AQ257"/>
    <mergeCell ref="H256:I256"/>
    <mergeCell ref="J256:K256"/>
    <mergeCell ref="L256:M256"/>
    <mergeCell ref="N256:O256"/>
    <mergeCell ref="P256:Q256"/>
    <mergeCell ref="R256:S256"/>
    <mergeCell ref="T256:U256"/>
    <mergeCell ref="V256:W256"/>
    <mergeCell ref="BD255:BE255"/>
    <mergeCell ref="BF255:BG255"/>
    <mergeCell ref="BH255:BI255"/>
    <mergeCell ref="BJ255:BK255"/>
    <mergeCell ref="BL255:BM255"/>
    <mergeCell ref="BN255:BO255"/>
    <mergeCell ref="AR255:AS255"/>
    <mergeCell ref="AT255:AU255"/>
    <mergeCell ref="AV255:AW255"/>
    <mergeCell ref="AX255:AY255"/>
    <mergeCell ref="AZ255:BA255"/>
    <mergeCell ref="BB255:BC255"/>
    <mergeCell ref="AF255:AG255"/>
    <mergeCell ref="AH255:AI255"/>
    <mergeCell ref="AJ255:AK255"/>
    <mergeCell ref="AL255:AM255"/>
    <mergeCell ref="AN255:AO255"/>
    <mergeCell ref="AP255:AQ255"/>
    <mergeCell ref="T255:U255"/>
    <mergeCell ref="V255:W255"/>
    <mergeCell ref="X255:Y255"/>
    <mergeCell ref="Z255:AA255"/>
    <mergeCell ref="H255:I255"/>
    <mergeCell ref="J255:K255"/>
    <mergeCell ref="L255:M255"/>
    <mergeCell ref="N255:O255"/>
    <mergeCell ref="P255:Q255"/>
    <mergeCell ref="R255:S255"/>
    <mergeCell ref="BH254:BI254"/>
    <mergeCell ref="BJ254:BK254"/>
    <mergeCell ref="BL254:BM254"/>
    <mergeCell ref="BN254:BO254"/>
    <mergeCell ref="BP254:BQ254"/>
    <mergeCell ref="BR254:BS254"/>
    <mergeCell ref="AV254:AW254"/>
    <mergeCell ref="AX254:AY254"/>
    <mergeCell ref="AZ254:BA254"/>
    <mergeCell ref="BB254:BC254"/>
    <mergeCell ref="BD254:BE254"/>
    <mergeCell ref="BF254:BG254"/>
    <mergeCell ref="AJ254:AK254"/>
    <mergeCell ref="AL254:AM254"/>
    <mergeCell ref="AN254:AO254"/>
    <mergeCell ref="AP254:AQ254"/>
    <mergeCell ref="AR254:AS254"/>
    <mergeCell ref="AT254:AU254"/>
    <mergeCell ref="X254:Y254"/>
    <mergeCell ref="Z254:AA254"/>
    <mergeCell ref="AB254:AC254"/>
    <mergeCell ref="AD254:AE254"/>
    <mergeCell ref="AF254:AG254"/>
    <mergeCell ref="AH254:AI254"/>
    <mergeCell ref="BP255:BQ255"/>
    <mergeCell ref="BR255:BS255"/>
    <mergeCell ref="BH253:BI253"/>
    <mergeCell ref="BJ253:BK253"/>
    <mergeCell ref="BL253:BM253"/>
    <mergeCell ref="BN253:BO253"/>
    <mergeCell ref="AR253:AS253"/>
    <mergeCell ref="AT253:AU253"/>
    <mergeCell ref="AV253:AW253"/>
    <mergeCell ref="AX253:AY253"/>
    <mergeCell ref="AZ253:BA253"/>
    <mergeCell ref="BB253:BC253"/>
    <mergeCell ref="AF253:AG253"/>
    <mergeCell ref="AH253:AI253"/>
    <mergeCell ref="AJ253:AK253"/>
    <mergeCell ref="AL253:AM253"/>
    <mergeCell ref="AN253:AO253"/>
    <mergeCell ref="AP253:AQ253"/>
    <mergeCell ref="AB255:AC255"/>
    <mergeCell ref="AD255:AE255"/>
    <mergeCell ref="BW252:BW254"/>
    <mergeCell ref="H253:I253"/>
    <mergeCell ref="J253:K253"/>
    <mergeCell ref="L253:M253"/>
    <mergeCell ref="N253:O253"/>
    <mergeCell ref="P253:Q253"/>
    <mergeCell ref="R253:S253"/>
    <mergeCell ref="T253:U253"/>
    <mergeCell ref="V253:W253"/>
    <mergeCell ref="X253:Y253"/>
    <mergeCell ref="B251:B257"/>
    <mergeCell ref="C251:C257"/>
    <mergeCell ref="D251:D257"/>
    <mergeCell ref="E251:E257"/>
    <mergeCell ref="F251:F257"/>
    <mergeCell ref="BR251:BS251"/>
    <mergeCell ref="BR252:BS252"/>
    <mergeCell ref="Z253:AA253"/>
    <mergeCell ref="AB253:AC253"/>
    <mergeCell ref="AD253:AE253"/>
    <mergeCell ref="BP253:BQ253"/>
    <mergeCell ref="BR253:BS253"/>
    <mergeCell ref="H254:I254"/>
    <mergeCell ref="J254:K254"/>
    <mergeCell ref="L254:M254"/>
    <mergeCell ref="N254:O254"/>
    <mergeCell ref="P254:Q254"/>
    <mergeCell ref="R254:S254"/>
    <mergeCell ref="T254:U254"/>
    <mergeCell ref="V254:W254"/>
    <mergeCell ref="BD253:BE253"/>
    <mergeCell ref="BF253:BG253"/>
    <mergeCell ref="T250:U250"/>
    <mergeCell ref="V250:W250"/>
    <mergeCell ref="X250:Y250"/>
    <mergeCell ref="Z250:AA250"/>
    <mergeCell ref="AB250:AC250"/>
    <mergeCell ref="AD250:AE250"/>
    <mergeCell ref="H250:I250"/>
    <mergeCell ref="J250:K250"/>
    <mergeCell ref="L250:M250"/>
    <mergeCell ref="N250:O250"/>
    <mergeCell ref="P250:Q250"/>
    <mergeCell ref="R250:S250"/>
    <mergeCell ref="BH249:BI249"/>
    <mergeCell ref="BJ249:BK249"/>
    <mergeCell ref="BL249:BM249"/>
    <mergeCell ref="BN249:BO249"/>
    <mergeCell ref="BP249:BQ249"/>
    <mergeCell ref="BD250:BE250"/>
    <mergeCell ref="BF250:BG250"/>
    <mergeCell ref="BH250:BI250"/>
    <mergeCell ref="BJ250:BK250"/>
    <mergeCell ref="BL250:BM250"/>
    <mergeCell ref="BN250:BO250"/>
    <mergeCell ref="AR250:AS250"/>
    <mergeCell ref="AT250:AU250"/>
    <mergeCell ref="AV250:AW250"/>
    <mergeCell ref="AX250:AY250"/>
    <mergeCell ref="AZ250:BA250"/>
    <mergeCell ref="BB250:BC250"/>
    <mergeCell ref="AF250:AG250"/>
    <mergeCell ref="AH250:AI250"/>
    <mergeCell ref="AJ250:AK250"/>
    <mergeCell ref="BW249:BW250"/>
    <mergeCell ref="BP250:BQ250"/>
    <mergeCell ref="AV249:AW249"/>
    <mergeCell ref="AX249:AY249"/>
    <mergeCell ref="AZ249:BA249"/>
    <mergeCell ref="BB249:BC249"/>
    <mergeCell ref="BD249:BE249"/>
    <mergeCell ref="BF249:BG249"/>
    <mergeCell ref="AJ249:AK249"/>
    <mergeCell ref="AL249:AM249"/>
    <mergeCell ref="AN249:AO249"/>
    <mergeCell ref="AP249:AQ249"/>
    <mergeCell ref="AR249:AS249"/>
    <mergeCell ref="AT249:AU249"/>
    <mergeCell ref="X249:Y249"/>
    <mergeCell ref="Z249:AA249"/>
    <mergeCell ref="AB249:AC249"/>
    <mergeCell ref="AD249:AE249"/>
    <mergeCell ref="AF249:AG249"/>
    <mergeCell ref="AH249:AI249"/>
    <mergeCell ref="AL250:AM250"/>
    <mergeCell ref="AN250:AO250"/>
    <mergeCell ref="AP250:AQ250"/>
    <mergeCell ref="H249:I249"/>
    <mergeCell ref="J249:K249"/>
    <mergeCell ref="L249:M249"/>
    <mergeCell ref="N249:O249"/>
    <mergeCell ref="P249:Q249"/>
    <mergeCell ref="R249:S249"/>
    <mergeCell ref="T249:U249"/>
    <mergeCell ref="V249:W249"/>
    <mergeCell ref="BD248:BE248"/>
    <mergeCell ref="BF248:BG248"/>
    <mergeCell ref="BH248:BI248"/>
    <mergeCell ref="BJ248:BK248"/>
    <mergeCell ref="BL248:BM248"/>
    <mergeCell ref="BN248:BO248"/>
    <mergeCell ref="AR248:AS248"/>
    <mergeCell ref="AT248:AU248"/>
    <mergeCell ref="AV248:AW248"/>
    <mergeCell ref="AX248:AY248"/>
    <mergeCell ref="AZ248:BA248"/>
    <mergeCell ref="BB248:BC248"/>
    <mergeCell ref="AF248:AG248"/>
    <mergeCell ref="AH248:AI248"/>
    <mergeCell ref="AJ248:AK248"/>
    <mergeCell ref="AL248:AM248"/>
    <mergeCell ref="AN248:AO248"/>
    <mergeCell ref="AP248:AQ248"/>
    <mergeCell ref="T248:U248"/>
    <mergeCell ref="V248:W248"/>
    <mergeCell ref="X248:Y248"/>
    <mergeCell ref="Z248:AA248"/>
    <mergeCell ref="H248:I248"/>
    <mergeCell ref="J248:K248"/>
    <mergeCell ref="L248:M248"/>
    <mergeCell ref="N248:O248"/>
    <mergeCell ref="P248:Q248"/>
    <mergeCell ref="R248:S248"/>
    <mergeCell ref="BH247:BI247"/>
    <mergeCell ref="BJ247:BK247"/>
    <mergeCell ref="BL247:BM247"/>
    <mergeCell ref="BN247:BO247"/>
    <mergeCell ref="BP247:BQ247"/>
    <mergeCell ref="BR247:BS247"/>
    <mergeCell ref="AV247:AW247"/>
    <mergeCell ref="AX247:AY247"/>
    <mergeCell ref="AZ247:BA247"/>
    <mergeCell ref="BB247:BC247"/>
    <mergeCell ref="BD247:BE247"/>
    <mergeCell ref="BF247:BG247"/>
    <mergeCell ref="AJ247:AK247"/>
    <mergeCell ref="AL247:AM247"/>
    <mergeCell ref="AN247:AO247"/>
    <mergeCell ref="AP247:AQ247"/>
    <mergeCell ref="AR247:AS247"/>
    <mergeCell ref="AT247:AU247"/>
    <mergeCell ref="X247:Y247"/>
    <mergeCell ref="Z247:AA247"/>
    <mergeCell ref="AB247:AC247"/>
    <mergeCell ref="AD247:AE247"/>
    <mergeCell ref="AF247:AG247"/>
    <mergeCell ref="AH247:AI247"/>
    <mergeCell ref="BP248:BQ248"/>
    <mergeCell ref="BR248:BS248"/>
    <mergeCell ref="BH246:BI246"/>
    <mergeCell ref="BJ246:BK246"/>
    <mergeCell ref="BL246:BM246"/>
    <mergeCell ref="BN246:BO246"/>
    <mergeCell ref="AR246:AS246"/>
    <mergeCell ref="AT246:AU246"/>
    <mergeCell ref="AV246:AW246"/>
    <mergeCell ref="AX246:AY246"/>
    <mergeCell ref="AZ246:BA246"/>
    <mergeCell ref="BB246:BC246"/>
    <mergeCell ref="AF246:AG246"/>
    <mergeCell ref="AH246:AI246"/>
    <mergeCell ref="AJ246:AK246"/>
    <mergeCell ref="AL246:AM246"/>
    <mergeCell ref="AN246:AO246"/>
    <mergeCell ref="AP246:AQ246"/>
    <mergeCell ref="AB248:AC248"/>
    <mergeCell ref="AD248:AE248"/>
    <mergeCell ref="BW245:BW247"/>
    <mergeCell ref="H246:I246"/>
    <mergeCell ref="J246:K246"/>
    <mergeCell ref="L246:M246"/>
    <mergeCell ref="N246:O246"/>
    <mergeCell ref="P246:Q246"/>
    <mergeCell ref="R246:S246"/>
    <mergeCell ref="T246:U246"/>
    <mergeCell ref="V246:W246"/>
    <mergeCell ref="X246:Y246"/>
    <mergeCell ref="B244:B250"/>
    <mergeCell ref="C244:C250"/>
    <mergeCell ref="D244:D250"/>
    <mergeCell ref="E244:E250"/>
    <mergeCell ref="F244:F250"/>
    <mergeCell ref="BR244:BS244"/>
    <mergeCell ref="BR245:BS245"/>
    <mergeCell ref="Z246:AA246"/>
    <mergeCell ref="AB246:AC246"/>
    <mergeCell ref="AD246:AE246"/>
    <mergeCell ref="BP246:BQ246"/>
    <mergeCell ref="BR246:BS246"/>
    <mergeCell ref="H247:I247"/>
    <mergeCell ref="J247:K247"/>
    <mergeCell ref="L247:M247"/>
    <mergeCell ref="N247:O247"/>
    <mergeCell ref="P247:Q247"/>
    <mergeCell ref="R247:S247"/>
    <mergeCell ref="T247:U247"/>
    <mergeCell ref="V247:W247"/>
    <mergeCell ref="BD246:BE246"/>
    <mergeCell ref="BF246:BG246"/>
    <mergeCell ref="T243:U243"/>
    <mergeCell ref="V243:W243"/>
    <mergeCell ref="X243:Y243"/>
    <mergeCell ref="Z243:AA243"/>
    <mergeCell ref="AB243:AC243"/>
    <mergeCell ref="AD243:AE243"/>
    <mergeCell ref="H243:I243"/>
    <mergeCell ref="J243:K243"/>
    <mergeCell ref="L243:M243"/>
    <mergeCell ref="N243:O243"/>
    <mergeCell ref="P243:Q243"/>
    <mergeCell ref="R243:S243"/>
    <mergeCell ref="BH242:BI242"/>
    <mergeCell ref="BJ242:BK242"/>
    <mergeCell ref="BL242:BM242"/>
    <mergeCell ref="BN242:BO242"/>
    <mergeCell ref="BP242:BQ242"/>
    <mergeCell ref="BD243:BE243"/>
    <mergeCell ref="BF243:BG243"/>
    <mergeCell ref="BH243:BI243"/>
    <mergeCell ref="BJ243:BK243"/>
    <mergeCell ref="BL243:BM243"/>
    <mergeCell ref="BN243:BO243"/>
    <mergeCell ref="AR243:AS243"/>
    <mergeCell ref="AT243:AU243"/>
    <mergeCell ref="AV243:AW243"/>
    <mergeCell ref="AX243:AY243"/>
    <mergeCell ref="AZ243:BA243"/>
    <mergeCell ref="BB243:BC243"/>
    <mergeCell ref="AF243:AG243"/>
    <mergeCell ref="AH243:AI243"/>
    <mergeCell ref="AJ243:AK243"/>
    <mergeCell ref="BW242:BW243"/>
    <mergeCell ref="BP243:BQ243"/>
    <mergeCell ref="AV242:AW242"/>
    <mergeCell ref="AX242:AY242"/>
    <mergeCell ref="AZ242:BA242"/>
    <mergeCell ref="BB242:BC242"/>
    <mergeCell ref="BD242:BE242"/>
    <mergeCell ref="BF242:BG242"/>
    <mergeCell ref="AJ242:AK242"/>
    <mergeCell ref="AL242:AM242"/>
    <mergeCell ref="AN242:AO242"/>
    <mergeCell ref="AP242:AQ242"/>
    <mergeCell ref="AR242:AS242"/>
    <mergeCell ref="AT242:AU242"/>
    <mergeCell ref="X242:Y242"/>
    <mergeCell ref="Z242:AA242"/>
    <mergeCell ref="AB242:AC242"/>
    <mergeCell ref="AD242:AE242"/>
    <mergeCell ref="AF242:AG242"/>
    <mergeCell ref="AH242:AI242"/>
    <mergeCell ref="AL243:AM243"/>
    <mergeCell ref="AN243:AO243"/>
    <mergeCell ref="AP243:AQ243"/>
    <mergeCell ref="H242:I242"/>
    <mergeCell ref="J242:K242"/>
    <mergeCell ref="L242:M242"/>
    <mergeCell ref="N242:O242"/>
    <mergeCell ref="P242:Q242"/>
    <mergeCell ref="R242:S242"/>
    <mergeCell ref="T242:U242"/>
    <mergeCell ref="V242:W242"/>
    <mergeCell ref="BD241:BE241"/>
    <mergeCell ref="BF241:BG241"/>
    <mergeCell ref="BH241:BI241"/>
    <mergeCell ref="BJ241:BK241"/>
    <mergeCell ref="BL241:BM241"/>
    <mergeCell ref="BN241:BO241"/>
    <mergeCell ref="AR241:AS241"/>
    <mergeCell ref="AT241:AU241"/>
    <mergeCell ref="AV241:AW241"/>
    <mergeCell ref="AX241:AY241"/>
    <mergeCell ref="AZ241:BA241"/>
    <mergeCell ref="BB241:BC241"/>
    <mergeCell ref="AF241:AG241"/>
    <mergeCell ref="AH241:AI241"/>
    <mergeCell ref="AJ241:AK241"/>
    <mergeCell ref="AL241:AM241"/>
    <mergeCell ref="AN241:AO241"/>
    <mergeCell ref="AP241:AQ241"/>
    <mergeCell ref="T241:U241"/>
    <mergeCell ref="V241:W241"/>
    <mergeCell ref="X241:Y241"/>
    <mergeCell ref="Z241:AA241"/>
    <mergeCell ref="H241:I241"/>
    <mergeCell ref="J241:K241"/>
    <mergeCell ref="L241:M241"/>
    <mergeCell ref="N241:O241"/>
    <mergeCell ref="P241:Q241"/>
    <mergeCell ref="R241:S241"/>
    <mergeCell ref="BH240:BI240"/>
    <mergeCell ref="BJ240:BK240"/>
    <mergeCell ref="BL240:BM240"/>
    <mergeCell ref="BN240:BO240"/>
    <mergeCell ref="BP240:BQ240"/>
    <mergeCell ref="BR240:BS240"/>
    <mergeCell ref="AV240:AW240"/>
    <mergeCell ref="AX240:AY240"/>
    <mergeCell ref="AZ240:BA240"/>
    <mergeCell ref="BB240:BC240"/>
    <mergeCell ref="BD240:BE240"/>
    <mergeCell ref="BF240:BG240"/>
    <mergeCell ref="AJ240:AK240"/>
    <mergeCell ref="AL240:AM240"/>
    <mergeCell ref="AN240:AO240"/>
    <mergeCell ref="AP240:AQ240"/>
    <mergeCell ref="AR240:AS240"/>
    <mergeCell ref="AT240:AU240"/>
    <mergeCell ref="X240:Y240"/>
    <mergeCell ref="Z240:AA240"/>
    <mergeCell ref="AB240:AC240"/>
    <mergeCell ref="AD240:AE240"/>
    <mergeCell ref="AF240:AG240"/>
    <mergeCell ref="AH240:AI240"/>
    <mergeCell ref="BP241:BQ241"/>
    <mergeCell ref="BR241:BS241"/>
    <mergeCell ref="BH239:BI239"/>
    <mergeCell ref="BJ239:BK239"/>
    <mergeCell ref="BL239:BM239"/>
    <mergeCell ref="BN239:BO239"/>
    <mergeCell ref="AR239:AS239"/>
    <mergeCell ref="AT239:AU239"/>
    <mergeCell ref="AV239:AW239"/>
    <mergeCell ref="AX239:AY239"/>
    <mergeCell ref="AZ239:BA239"/>
    <mergeCell ref="BB239:BC239"/>
    <mergeCell ref="AF239:AG239"/>
    <mergeCell ref="AH239:AI239"/>
    <mergeCell ref="AJ239:AK239"/>
    <mergeCell ref="AL239:AM239"/>
    <mergeCell ref="AN239:AO239"/>
    <mergeCell ref="AP239:AQ239"/>
    <mergeCell ref="AB241:AC241"/>
    <mergeCell ref="AD241:AE241"/>
    <mergeCell ref="BW238:BW240"/>
    <mergeCell ref="H239:I239"/>
    <mergeCell ref="J239:K239"/>
    <mergeCell ref="L239:M239"/>
    <mergeCell ref="N239:O239"/>
    <mergeCell ref="P239:Q239"/>
    <mergeCell ref="R239:S239"/>
    <mergeCell ref="T239:U239"/>
    <mergeCell ref="V239:W239"/>
    <mergeCell ref="X239:Y239"/>
    <mergeCell ref="B237:B243"/>
    <mergeCell ref="C237:C243"/>
    <mergeCell ref="D237:D243"/>
    <mergeCell ref="E237:E243"/>
    <mergeCell ref="F237:F243"/>
    <mergeCell ref="BR237:BS237"/>
    <mergeCell ref="BR238:BS238"/>
    <mergeCell ref="Z239:AA239"/>
    <mergeCell ref="AB239:AC239"/>
    <mergeCell ref="AD239:AE239"/>
    <mergeCell ref="BP239:BQ239"/>
    <mergeCell ref="BR239:BS239"/>
    <mergeCell ref="H240:I240"/>
    <mergeCell ref="J240:K240"/>
    <mergeCell ref="L240:M240"/>
    <mergeCell ref="N240:O240"/>
    <mergeCell ref="P240:Q240"/>
    <mergeCell ref="R240:S240"/>
    <mergeCell ref="T240:U240"/>
    <mergeCell ref="V240:W240"/>
    <mergeCell ref="BD239:BE239"/>
    <mergeCell ref="BF239:BG239"/>
    <mergeCell ref="T236:U236"/>
    <mergeCell ref="V236:W236"/>
    <mergeCell ref="X236:Y236"/>
    <mergeCell ref="Z236:AA236"/>
    <mergeCell ref="AB236:AC236"/>
    <mergeCell ref="AD236:AE236"/>
    <mergeCell ref="H236:I236"/>
    <mergeCell ref="J236:K236"/>
    <mergeCell ref="L236:M236"/>
    <mergeCell ref="N236:O236"/>
    <mergeCell ref="P236:Q236"/>
    <mergeCell ref="R236:S236"/>
    <mergeCell ref="BH235:BI235"/>
    <mergeCell ref="BJ235:BK235"/>
    <mergeCell ref="BL235:BM235"/>
    <mergeCell ref="BN235:BO235"/>
    <mergeCell ref="BP235:BQ235"/>
    <mergeCell ref="BD236:BE236"/>
    <mergeCell ref="BF236:BG236"/>
    <mergeCell ref="BH236:BI236"/>
    <mergeCell ref="BJ236:BK236"/>
    <mergeCell ref="BL236:BM236"/>
    <mergeCell ref="BN236:BO236"/>
    <mergeCell ref="AR236:AS236"/>
    <mergeCell ref="AT236:AU236"/>
    <mergeCell ref="AV236:AW236"/>
    <mergeCell ref="AX236:AY236"/>
    <mergeCell ref="AZ236:BA236"/>
    <mergeCell ref="BB236:BC236"/>
    <mergeCell ref="AF236:AG236"/>
    <mergeCell ref="AH236:AI236"/>
    <mergeCell ref="AJ236:AK236"/>
    <mergeCell ref="BW235:BW236"/>
    <mergeCell ref="BP236:BQ236"/>
    <mergeCell ref="AV235:AW235"/>
    <mergeCell ref="AX235:AY235"/>
    <mergeCell ref="AZ235:BA235"/>
    <mergeCell ref="BB235:BC235"/>
    <mergeCell ref="BD235:BE235"/>
    <mergeCell ref="BF235:BG235"/>
    <mergeCell ref="AJ235:AK235"/>
    <mergeCell ref="AL235:AM235"/>
    <mergeCell ref="AN235:AO235"/>
    <mergeCell ref="AP235:AQ235"/>
    <mergeCell ref="AR235:AS235"/>
    <mergeCell ref="AT235:AU235"/>
    <mergeCell ref="X235:Y235"/>
    <mergeCell ref="Z235:AA235"/>
    <mergeCell ref="AB235:AC235"/>
    <mergeCell ref="AD235:AE235"/>
    <mergeCell ref="AF235:AG235"/>
    <mergeCell ref="AH235:AI235"/>
    <mergeCell ref="AL236:AM236"/>
    <mergeCell ref="AN236:AO236"/>
    <mergeCell ref="AP236:AQ236"/>
    <mergeCell ref="H235:I235"/>
    <mergeCell ref="J235:K235"/>
    <mergeCell ref="L235:M235"/>
    <mergeCell ref="N235:O235"/>
    <mergeCell ref="P235:Q235"/>
    <mergeCell ref="R235:S235"/>
    <mergeCell ref="T235:U235"/>
    <mergeCell ref="V235:W235"/>
    <mergeCell ref="BD234:BE234"/>
    <mergeCell ref="BF234:BG234"/>
    <mergeCell ref="BH234:BI234"/>
    <mergeCell ref="BJ234:BK234"/>
    <mergeCell ref="BL234:BM234"/>
    <mergeCell ref="BN234:BO234"/>
    <mergeCell ref="AR234:AS234"/>
    <mergeCell ref="AT234:AU234"/>
    <mergeCell ref="AV234:AW234"/>
    <mergeCell ref="AX234:AY234"/>
    <mergeCell ref="AZ234:BA234"/>
    <mergeCell ref="BB234:BC234"/>
    <mergeCell ref="AF234:AG234"/>
    <mergeCell ref="AH234:AI234"/>
    <mergeCell ref="AJ234:AK234"/>
    <mergeCell ref="AL234:AM234"/>
    <mergeCell ref="AN234:AO234"/>
    <mergeCell ref="AP234:AQ234"/>
    <mergeCell ref="T234:U234"/>
    <mergeCell ref="V234:W234"/>
    <mergeCell ref="X234:Y234"/>
    <mergeCell ref="Z234:AA234"/>
    <mergeCell ref="H234:I234"/>
    <mergeCell ref="J234:K234"/>
    <mergeCell ref="L234:M234"/>
    <mergeCell ref="N234:O234"/>
    <mergeCell ref="P234:Q234"/>
    <mergeCell ref="R234:S234"/>
    <mergeCell ref="BH233:BI233"/>
    <mergeCell ref="BJ233:BK233"/>
    <mergeCell ref="BL233:BM233"/>
    <mergeCell ref="BN233:BO233"/>
    <mergeCell ref="BP233:BQ233"/>
    <mergeCell ref="BR233:BS233"/>
    <mergeCell ref="AV233:AW233"/>
    <mergeCell ref="AX233:AY233"/>
    <mergeCell ref="AZ233:BA233"/>
    <mergeCell ref="BB233:BC233"/>
    <mergeCell ref="BD233:BE233"/>
    <mergeCell ref="BF233:BG233"/>
    <mergeCell ref="AJ233:AK233"/>
    <mergeCell ref="AL233:AM233"/>
    <mergeCell ref="AN233:AO233"/>
    <mergeCell ref="AP233:AQ233"/>
    <mergeCell ref="AR233:AS233"/>
    <mergeCell ref="AT233:AU233"/>
    <mergeCell ref="X233:Y233"/>
    <mergeCell ref="Z233:AA233"/>
    <mergeCell ref="AB233:AC233"/>
    <mergeCell ref="AD233:AE233"/>
    <mergeCell ref="AF233:AG233"/>
    <mergeCell ref="AH233:AI233"/>
    <mergeCell ref="BP234:BQ234"/>
    <mergeCell ref="BR234:BS234"/>
    <mergeCell ref="BH232:BI232"/>
    <mergeCell ref="BJ232:BK232"/>
    <mergeCell ref="BL232:BM232"/>
    <mergeCell ref="BN232:BO232"/>
    <mergeCell ref="AR232:AS232"/>
    <mergeCell ref="AT232:AU232"/>
    <mergeCell ref="AV232:AW232"/>
    <mergeCell ref="AX232:AY232"/>
    <mergeCell ref="AZ232:BA232"/>
    <mergeCell ref="BB232:BC232"/>
    <mergeCell ref="AF232:AG232"/>
    <mergeCell ref="AH232:AI232"/>
    <mergeCell ref="AJ232:AK232"/>
    <mergeCell ref="AL232:AM232"/>
    <mergeCell ref="AN232:AO232"/>
    <mergeCell ref="AP232:AQ232"/>
    <mergeCell ref="AB234:AC234"/>
    <mergeCell ref="AD234:AE234"/>
    <mergeCell ref="BW231:BW233"/>
    <mergeCell ref="H232:I232"/>
    <mergeCell ref="J232:K232"/>
    <mergeCell ref="L232:M232"/>
    <mergeCell ref="N232:O232"/>
    <mergeCell ref="P232:Q232"/>
    <mergeCell ref="R232:S232"/>
    <mergeCell ref="T232:U232"/>
    <mergeCell ref="V232:W232"/>
    <mergeCell ref="X232:Y232"/>
    <mergeCell ref="B230:B236"/>
    <mergeCell ref="C230:C236"/>
    <mergeCell ref="D230:D236"/>
    <mergeCell ref="E230:E236"/>
    <mergeCell ref="F230:F236"/>
    <mergeCell ref="BR230:BS230"/>
    <mergeCell ref="BR231:BS231"/>
    <mergeCell ref="Z232:AA232"/>
    <mergeCell ref="AB232:AC232"/>
    <mergeCell ref="AD232:AE232"/>
    <mergeCell ref="BP232:BQ232"/>
    <mergeCell ref="BR232:BS232"/>
    <mergeCell ref="H233:I233"/>
    <mergeCell ref="J233:K233"/>
    <mergeCell ref="L233:M233"/>
    <mergeCell ref="N233:O233"/>
    <mergeCell ref="P233:Q233"/>
    <mergeCell ref="R233:S233"/>
    <mergeCell ref="T233:U233"/>
    <mergeCell ref="V233:W233"/>
    <mergeCell ref="BD232:BE232"/>
    <mergeCell ref="BF232:BG232"/>
    <mergeCell ref="T229:U229"/>
    <mergeCell ref="V229:W229"/>
    <mergeCell ref="X229:Y229"/>
    <mergeCell ref="Z229:AA229"/>
    <mergeCell ref="AB229:AC229"/>
    <mergeCell ref="AD229:AE229"/>
    <mergeCell ref="H229:I229"/>
    <mergeCell ref="J229:K229"/>
    <mergeCell ref="L229:M229"/>
    <mergeCell ref="N229:O229"/>
    <mergeCell ref="P229:Q229"/>
    <mergeCell ref="R229:S229"/>
    <mergeCell ref="BH228:BI228"/>
    <mergeCell ref="BJ228:BK228"/>
    <mergeCell ref="BL228:BM228"/>
    <mergeCell ref="BN228:BO228"/>
    <mergeCell ref="BP228:BQ228"/>
    <mergeCell ref="BD229:BE229"/>
    <mergeCell ref="BF229:BG229"/>
    <mergeCell ref="BH229:BI229"/>
    <mergeCell ref="BJ229:BK229"/>
    <mergeCell ref="BL229:BM229"/>
    <mergeCell ref="BN229:BO229"/>
    <mergeCell ref="AR229:AS229"/>
    <mergeCell ref="AT229:AU229"/>
    <mergeCell ref="AV229:AW229"/>
    <mergeCell ref="AX229:AY229"/>
    <mergeCell ref="AZ229:BA229"/>
    <mergeCell ref="BB229:BC229"/>
    <mergeCell ref="AF229:AG229"/>
    <mergeCell ref="AH229:AI229"/>
    <mergeCell ref="AJ229:AK229"/>
    <mergeCell ref="BW228:BW229"/>
    <mergeCell ref="BP229:BQ229"/>
    <mergeCell ref="AV228:AW228"/>
    <mergeCell ref="AX228:AY228"/>
    <mergeCell ref="AZ228:BA228"/>
    <mergeCell ref="BB228:BC228"/>
    <mergeCell ref="BD228:BE228"/>
    <mergeCell ref="BF228:BG228"/>
    <mergeCell ref="AJ228:AK228"/>
    <mergeCell ref="AL228:AM228"/>
    <mergeCell ref="AN228:AO228"/>
    <mergeCell ref="AP228:AQ228"/>
    <mergeCell ref="AR228:AS228"/>
    <mergeCell ref="AT228:AU228"/>
    <mergeCell ref="X228:Y228"/>
    <mergeCell ref="Z228:AA228"/>
    <mergeCell ref="AB228:AC228"/>
    <mergeCell ref="AD228:AE228"/>
    <mergeCell ref="AF228:AG228"/>
    <mergeCell ref="AH228:AI228"/>
    <mergeCell ref="AL229:AM229"/>
    <mergeCell ref="AN229:AO229"/>
    <mergeCell ref="AP229:AQ229"/>
    <mergeCell ref="H228:I228"/>
    <mergeCell ref="J228:K228"/>
    <mergeCell ref="L228:M228"/>
    <mergeCell ref="N228:O228"/>
    <mergeCell ref="P228:Q228"/>
    <mergeCell ref="R228:S228"/>
    <mergeCell ref="T228:U228"/>
    <mergeCell ref="V228:W228"/>
    <mergeCell ref="BD227:BE227"/>
    <mergeCell ref="BF227:BG227"/>
    <mergeCell ref="BH227:BI227"/>
    <mergeCell ref="BJ227:BK227"/>
    <mergeCell ref="BL227:BM227"/>
    <mergeCell ref="BN227:BO227"/>
    <mergeCell ref="AR227:AS227"/>
    <mergeCell ref="AT227:AU227"/>
    <mergeCell ref="AV227:AW227"/>
    <mergeCell ref="AX227:AY227"/>
    <mergeCell ref="AZ227:BA227"/>
    <mergeCell ref="BB227:BC227"/>
    <mergeCell ref="AF227:AG227"/>
    <mergeCell ref="AH227:AI227"/>
    <mergeCell ref="AJ227:AK227"/>
    <mergeCell ref="AL227:AM227"/>
    <mergeCell ref="AN227:AO227"/>
    <mergeCell ref="AP227:AQ227"/>
    <mergeCell ref="T227:U227"/>
    <mergeCell ref="V227:W227"/>
    <mergeCell ref="X227:Y227"/>
    <mergeCell ref="Z227:AA227"/>
    <mergeCell ref="H227:I227"/>
    <mergeCell ref="J227:K227"/>
    <mergeCell ref="L227:M227"/>
    <mergeCell ref="N227:O227"/>
    <mergeCell ref="P227:Q227"/>
    <mergeCell ref="R227:S227"/>
    <mergeCell ref="BH226:BI226"/>
    <mergeCell ref="BJ226:BK226"/>
    <mergeCell ref="BL226:BM226"/>
    <mergeCell ref="BN226:BO226"/>
    <mergeCell ref="BP226:BQ226"/>
    <mergeCell ref="BR226:BS226"/>
    <mergeCell ref="AV226:AW226"/>
    <mergeCell ref="AX226:AY226"/>
    <mergeCell ref="AZ226:BA226"/>
    <mergeCell ref="BB226:BC226"/>
    <mergeCell ref="BD226:BE226"/>
    <mergeCell ref="BF226:BG226"/>
    <mergeCell ref="AJ226:AK226"/>
    <mergeCell ref="AL226:AM226"/>
    <mergeCell ref="AN226:AO226"/>
    <mergeCell ref="AP226:AQ226"/>
    <mergeCell ref="AR226:AS226"/>
    <mergeCell ref="AT226:AU226"/>
    <mergeCell ref="X226:Y226"/>
    <mergeCell ref="Z226:AA226"/>
    <mergeCell ref="AB226:AC226"/>
    <mergeCell ref="AD226:AE226"/>
    <mergeCell ref="AF226:AG226"/>
    <mergeCell ref="AH226:AI226"/>
    <mergeCell ref="BP227:BQ227"/>
    <mergeCell ref="BR227:BS227"/>
    <mergeCell ref="BH225:BI225"/>
    <mergeCell ref="BJ225:BK225"/>
    <mergeCell ref="BL225:BM225"/>
    <mergeCell ref="BN225:BO225"/>
    <mergeCell ref="AR225:AS225"/>
    <mergeCell ref="AT225:AU225"/>
    <mergeCell ref="AV225:AW225"/>
    <mergeCell ref="AX225:AY225"/>
    <mergeCell ref="AZ225:BA225"/>
    <mergeCell ref="BB225:BC225"/>
    <mergeCell ref="AF225:AG225"/>
    <mergeCell ref="AH225:AI225"/>
    <mergeCell ref="AJ225:AK225"/>
    <mergeCell ref="AL225:AM225"/>
    <mergeCell ref="AN225:AO225"/>
    <mergeCell ref="AP225:AQ225"/>
    <mergeCell ref="AB227:AC227"/>
    <mergeCell ref="AD227:AE227"/>
    <mergeCell ref="BW224:BW226"/>
    <mergeCell ref="H225:I225"/>
    <mergeCell ref="J225:K225"/>
    <mergeCell ref="L225:M225"/>
    <mergeCell ref="N225:O225"/>
    <mergeCell ref="P225:Q225"/>
    <mergeCell ref="R225:S225"/>
    <mergeCell ref="T225:U225"/>
    <mergeCell ref="V225:W225"/>
    <mergeCell ref="X225:Y225"/>
    <mergeCell ref="B223:B229"/>
    <mergeCell ref="C223:C229"/>
    <mergeCell ref="D223:D229"/>
    <mergeCell ref="E223:E229"/>
    <mergeCell ref="F223:F229"/>
    <mergeCell ref="BR223:BS223"/>
    <mergeCell ref="BR224:BS224"/>
    <mergeCell ref="Z225:AA225"/>
    <mergeCell ref="AB225:AC225"/>
    <mergeCell ref="AD225:AE225"/>
    <mergeCell ref="BP225:BQ225"/>
    <mergeCell ref="BR225:BS225"/>
    <mergeCell ref="H226:I226"/>
    <mergeCell ref="J226:K226"/>
    <mergeCell ref="L226:M226"/>
    <mergeCell ref="N226:O226"/>
    <mergeCell ref="P226:Q226"/>
    <mergeCell ref="R226:S226"/>
    <mergeCell ref="T226:U226"/>
    <mergeCell ref="V226:W226"/>
    <mergeCell ref="BD225:BE225"/>
    <mergeCell ref="BF225:BG225"/>
    <mergeCell ref="T222:U222"/>
    <mergeCell ref="V222:W222"/>
    <mergeCell ref="X222:Y222"/>
    <mergeCell ref="Z222:AA222"/>
    <mergeCell ref="AB222:AC222"/>
    <mergeCell ref="AD222:AE222"/>
    <mergeCell ref="H222:I222"/>
    <mergeCell ref="J222:K222"/>
    <mergeCell ref="L222:M222"/>
    <mergeCell ref="N222:O222"/>
    <mergeCell ref="P222:Q222"/>
    <mergeCell ref="R222:S222"/>
    <mergeCell ref="BH221:BI221"/>
    <mergeCell ref="BJ221:BK221"/>
    <mergeCell ref="BL221:BM221"/>
    <mergeCell ref="BN221:BO221"/>
    <mergeCell ref="BP221:BQ221"/>
    <mergeCell ref="BD222:BE222"/>
    <mergeCell ref="BF222:BG222"/>
    <mergeCell ref="BH222:BI222"/>
    <mergeCell ref="BJ222:BK222"/>
    <mergeCell ref="BL222:BM222"/>
    <mergeCell ref="BN222:BO222"/>
    <mergeCell ref="AR222:AS222"/>
    <mergeCell ref="AT222:AU222"/>
    <mergeCell ref="AV222:AW222"/>
    <mergeCell ref="AX222:AY222"/>
    <mergeCell ref="AZ222:BA222"/>
    <mergeCell ref="BB222:BC222"/>
    <mergeCell ref="AF222:AG222"/>
    <mergeCell ref="AH222:AI222"/>
    <mergeCell ref="AJ222:AK222"/>
    <mergeCell ref="BW221:BW222"/>
    <mergeCell ref="BP222:BQ222"/>
    <mergeCell ref="AV221:AW221"/>
    <mergeCell ref="AX221:AY221"/>
    <mergeCell ref="AZ221:BA221"/>
    <mergeCell ref="BB221:BC221"/>
    <mergeCell ref="BD221:BE221"/>
    <mergeCell ref="BF221:BG221"/>
    <mergeCell ref="AJ221:AK221"/>
    <mergeCell ref="AL221:AM221"/>
    <mergeCell ref="AN221:AO221"/>
    <mergeCell ref="AP221:AQ221"/>
    <mergeCell ref="AR221:AS221"/>
    <mergeCell ref="AT221:AU221"/>
    <mergeCell ref="X221:Y221"/>
    <mergeCell ref="Z221:AA221"/>
    <mergeCell ref="AB221:AC221"/>
    <mergeCell ref="AD221:AE221"/>
    <mergeCell ref="AF221:AG221"/>
    <mergeCell ref="AH221:AI221"/>
    <mergeCell ref="AL222:AM222"/>
    <mergeCell ref="AN222:AO222"/>
    <mergeCell ref="AP222:AQ222"/>
    <mergeCell ref="H221:I221"/>
    <mergeCell ref="J221:K221"/>
    <mergeCell ref="L221:M221"/>
    <mergeCell ref="N221:O221"/>
    <mergeCell ref="P221:Q221"/>
    <mergeCell ref="R221:S221"/>
    <mergeCell ref="T221:U221"/>
    <mergeCell ref="V221:W221"/>
    <mergeCell ref="BD220:BE220"/>
    <mergeCell ref="BF220:BG220"/>
    <mergeCell ref="BH220:BI220"/>
    <mergeCell ref="BJ220:BK220"/>
    <mergeCell ref="BL220:BM220"/>
    <mergeCell ref="BN220:BO220"/>
    <mergeCell ref="AR220:AS220"/>
    <mergeCell ref="AT220:AU220"/>
    <mergeCell ref="AV220:AW220"/>
    <mergeCell ref="AX220:AY220"/>
    <mergeCell ref="AZ220:BA220"/>
    <mergeCell ref="BB220:BC220"/>
    <mergeCell ref="AF220:AG220"/>
    <mergeCell ref="AH220:AI220"/>
    <mergeCell ref="AJ220:AK220"/>
    <mergeCell ref="AL220:AM220"/>
    <mergeCell ref="AN220:AO220"/>
    <mergeCell ref="AP220:AQ220"/>
    <mergeCell ref="T220:U220"/>
    <mergeCell ref="V220:W220"/>
    <mergeCell ref="X220:Y220"/>
    <mergeCell ref="Z220:AA220"/>
    <mergeCell ref="H220:I220"/>
    <mergeCell ref="J220:K220"/>
    <mergeCell ref="L220:M220"/>
    <mergeCell ref="N220:O220"/>
    <mergeCell ref="P220:Q220"/>
    <mergeCell ref="R220:S220"/>
    <mergeCell ref="BH219:BI219"/>
    <mergeCell ref="BJ219:BK219"/>
    <mergeCell ref="BL219:BM219"/>
    <mergeCell ref="BN219:BO219"/>
    <mergeCell ref="BP219:BQ219"/>
    <mergeCell ref="BR219:BS219"/>
    <mergeCell ref="AV219:AW219"/>
    <mergeCell ref="AX219:AY219"/>
    <mergeCell ref="AZ219:BA219"/>
    <mergeCell ref="BB219:BC219"/>
    <mergeCell ref="BD219:BE219"/>
    <mergeCell ref="BF219:BG219"/>
    <mergeCell ref="AJ219:AK219"/>
    <mergeCell ref="AL219:AM219"/>
    <mergeCell ref="AN219:AO219"/>
    <mergeCell ref="AP219:AQ219"/>
    <mergeCell ref="AR219:AS219"/>
    <mergeCell ref="AT219:AU219"/>
    <mergeCell ref="X219:Y219"/>
    <mergeCell ref="Z219:AA219"/>
    <mergeCell ref="AB219:AC219"/>
    <mergeCell ref="AD219:AE219"/>
    <mergeCell ref="AF219:AG219"/>
    <mergeCell ref="AH219:AI219"/>
    <mergeCell ref="BP220:BQ220"/>
    <mergeCell ref="BR220:BS220"/>
    <mergeCell ref="BH218:BI218"/>
    <mergeCell ref="BJ218:BK218"/>
    <mergeCell ref="BL218:BM218"/>
    <mergeCell ref="BN218:BO218"/>
    <mergeCell ref="AR218:AS218"/>
    <mergeCell ref="AT218:AU218"/>
    <mergeCell ref="AV218:AW218"/>
    <mergeCell ref="AX218:AY218"/>
    <mergeCell ref="AZ218:BA218"/>
    <mergeCell ref="BB218:BC218"/>
    <mergeCell ref="AF218:AG218"/>
    <mergeCell ref="AH218:AI218"/>
    <mergeCell ref="AJ218:AK218"/>
    <mergeCell ref="AL218:AM218"/>
    <mergeCell ref="AN218:AO218"/>
    <mergeCell ref="AP218:AQ218"/>
    <mergeCell ref="AB220:AC220"/>
    <mergeCell ref="AD220:AE220"/>
    <mergeCell ref="BW217:BW219"/>
    <mergeCell ref="H218:I218"/>
    <mergeCell ref="J218:K218"/>
    <mergeCell ref="L218:M218"/>
    <mergeCell ref="N218:O218"/>
    <mergeCell ref="P218:Q218"/>
    <mergeCell ref="R218:S218"/>
    <mergeCell ref="T218:U218"/>
    <mergeCell ref="V218:W218"/>
    <mergeCell ref="X218:Y218"/>
    <mergeCell ref="B216:B222"/>
    <mergeCell ref="C216:C222"/>
    <mergeCell ref="D216:D222"/>
    <mergeCell ref="E216:E222"/>
    <mergeCell ref="F216:F222"/>
    <mergeCell ref="BR216:BS216"/>
    <mergeCell ref="BR217:BS217"/>
    <mergeCell ref="Z218:AA218"/>
    <mergeCell ref="AB218:AC218"/>
    <mergeCell ref="AD218:AE218"/>
    <mergeCell ref="BP218:BQ218"/>
    <mergeCell ref="BR218:BS218"/>
    <mergeCell ref="H219:I219"/>
    <mergeCell ref="J219:K219"/>
    <mergeCell ref="L219:M219"/>
    <mergeCell ref="N219:O219"/>
    <mergeCell ref="P219:Q219"/>
    <mergeCell ref="R219:S219"/>
    <mergeCell ref="T219:U219"/>
    <mergeCell ref="V219:W219"/>
    <mergeCell ref="BD218:BE218"/>
    <mergeCell ref="BF218:BG218"/>
    <mergeCell ref="T215:U215"/>
    <mergeCell ref="V215:W215"/>
    <mergeCell ref="X215:Y215"/>
    <mergeCell ref="Z215:AA215"/>
    <mergeCell ref="AB215:AC215"/>
    <mergeCell ref="AD215:AE215"/>
    <mergeCell ref="H215:I215"/>
    <mergeCell ref="J215:K215"/>
    <mergeCell ref="L215:M215"/>
    <mergeCell ref="N215:O215"/>
    <mergeCell ref="P215:Q215"/>
    <mergeCell ref="R215:S215"/>
    <mergeCell ref="BH214:BI214"/>
    <mergeCell ref="BJ214:BK214"/>
    <mergeCell ref="BL214:BM214"/>
    <mergeCell ref="BN214:BO214"/>
    <mergeCell ref="BP214:BQ214"/>
    <mergeCell ref="BD215:BE215"/>
    <mergeCell ref="BF215:BG215"/>
    <mergeCell ref="BH215:BI215"/>
    <mergeCell ref="BJ215:BK215"/>
    <mergeCell ref="BL215:BM215"/>
    <mergeCell ref="BN215:BO215"/>
    <mergeCell ref="AR215:AS215"/>
    <mergeCell ref="AT215:AU215"/>
    <mergeCell ref="AV215:AW215"/>
    <mergeCell ref="AX215:AY215"/>
    <mergeCell ref="AZ215:BA215"/>
    <mergeCell ref="BB215:BC215"/>
    <mergeCell ref="AF215:AG215"/>
    <mergeCell ref="AH215:AI215"/>
    <mergeCell ref="AJ215:AK215"/>
    <mergeCell ref="BW214:BW215"/>
    <mergeCell ref="BP215:BQ215"/>
    <mergeCell ref="AV214:AW214"/>
    <mergeCell ref="AX214:AY214"/>
    <mergeCell ref="AZ214:BA214"/>
    <mergeCell ref="BB214:BC214"/>
    <mergeCell ref="BD214:BE214"/>
    <mergeCell ref="BF214:BG214"/>
    <mergeCell ref="AJ214:AK214"/>
    <mergeCell ref="AL214:AM214"/>
    <mergeCell ref="AN214:AO214"/>
    <mergeCell ref="AP214:AQ214"/>
    <mergeCell ref="AR214:AS214"/>
    <mergeCell ref="AT214:AU214"/>
    <mergeCell ref="X214:Y214"/>
    <mergeCell ref="Z214:AA214"/>
    <mergeCell ref="AB214:AC214"/>
    <mergeCell ref="AD214:AE214"/>
    <mergeCell ref="AF214:AG214"/>
    <mergeCell ref="AH214:AI214"/>
    <mergeCell ref="AL215:AM215"/>
    <mergeCell ref="AN215:AO215"/>
    <mergeCell ref="AP215:AQ215"/>
    <mergeCell ref="H214:I214"/>
    <mergeCell ref="J214:K214"/>
    <mergeCell ref="L214:M214"/>
    <mergeCell ref="N214:O214"/>
    <mergeCell ref="P214:Q214"/>
    <mergeCell ref="R214:S214"/>
    <mergeCell ref="T214:U214"/>
    <mergeCell ref="V214:W214"/>
    <mergeCell ref="BD213:BE213"/>
    <mergeCell ref="BF213:BG213"/>
    <mergeCell ref="BH213:BI213"/>
    <mergeCell ref="BJ213:BK213"/>
    <mergeCell ref="BL213:BM213"/>
    <mergeCell ref="BN213:BO213"/>
    <mergeCell ref="AR213:AS213"/>
    <mergeCell ref="AT213:AU213"/>
    <mergeCell ref="AV213:AW213"/>
    <mergeCell ref="AX213:AY213"/>
    <mergeCell ref="AZ213:BA213"/>
    <mergeCell ref="BB213:BC213"/>
    <mergeCell ref="AF213:AG213"/>
    <mergeCell ref="AH213:AI213"/>
    <mergeCell ref="AJ213:AK213"/>
    <mergeCell ref="AL213:AM213"/>
    <mergeCell ref="AN213:AO213"/>
    <mergeCell ref="AP213:AQ213"/>
    <mergeCell ref="T213:U213"/>
    <mergeCell ref="V213:W213"/>
    <mergeCell ref="X213:Y213"/>
    <mergeCell ref="Z213:AA213"/>
    <mergeCell ref="H213:I213"/>
    <mergeCell ref="J213:K213"/>
    <mergeCell ref="L213:M213"/>
    <mergeCell ref="N213:O213"/>
    <mergeCell ref="P213:Q213"/>
    <mergeCell ref="R213:S213"/>
    <mergeCell ref="BH212:BI212"/>
    <mergeCell ref="BJ212:BK212"/>
    <mergeCell ref="BL212:BM212"/>
    <mergeCell ref="BN212:BO212"/>
    <mergeCell ref="BP212:BQ212"/>
    <mergeCell ref="BR212:BS212"/>
    <mergeCell ref="AV212:AW212"/>
    <mergeCell ref="AX212:AY212"/>
    <mergeCell ref="AZ212:BA212"/>
    <mergeCell ref="BB212:BC212"/>
    <mergeCell ref="BD212:BE212"/>
    <mergeCell ref="BF212:BG212"/>
    <mergeCell ref="AJ212:AK212"/>
    <mergeCell ref="AL212:AM212"/>
    <mergeCell ref="AN212:AO212"/>
    <mergeCell ref="AP212:AQ212"/>
    <mergeCell ref="AR212:AS212"/>
    <mergeCell ref="AT212:AU212"/>
    <mergeCell ref="X212:Y212"/>
    <mergeCell ref="Z212:AA212"/>
    <mergeCell ref="AB212:AC212"/>
    <mergeCell ref="AD212:AE212"/>
    <mergeCell ref="AF212:AG212"/>
    <mergeCell ref="AH212:AI212"/>
    <mergeCell ref="BP213:BQ213"/>
    <mergeCell ref="BR213:BS213"/>
    <mergeCell ref="BH211:BI211"/>
    <mergeCell ref="BJ211:BK211"/>
    <mergeCell ref="BL211:BM211"/>
    <mergeCell ref="BN211:BO211"/>
    <mergeCell ref="AR211:AS211"/>
    <mergeCell ref="AT211:AU211"/>
    <mergeCell ref="AV211:AW211"/>
    <mergeCell ref="AX211:AY211"/>
    <mergeCell ref="AZ211:BA211"/>
    <mergeCell ref="BB211:BC211"/>
    <mergeCell ref="AF211:AG211"/>
    <mergeCell ref="AH211:AI211"/>
    <mergeCell ref="AJ211:AK211"/>
    <mergeCell ref="AL211:AM211"/>
    <mergeCell ref="AN211:AO211"/>
    <mergeCell ref="AP211:AQ211"/>
    <mergeCell ref="AB213:AC213"/>
    <mergeCell ref="AD213:AE213"/>
    <mergeCell ref="BW210:BW212"/>
    <mergeCell ref="H211:I211"/>
    <mergeCell ref="J211:K211"/>
    <mergeCell ref="L211:M211"/>
    <mergeCell ref="N211:O211"/>
    <mergeCell ref="P211:Q211"/>
    <mergeCell ref="R211:S211"/>
    <mergeCell ref="T211:U211"/>
    <mergeCell ref="V211:W211"/>
    <mergeCell ref="X211:Y211"/>
    <mergeCell ref="B209:B215"/>
    <mergeCell ref="C209:C215"/>
    <mergeCell ref="D209:D215"/>
    <mergeCell ref="E209:E215"/>
    <mergeCell ref="F209:F215"/>
    <mergeCell ref="BR209:BS209"/>
    <mergeCell ref="BR210:BS210"/>
    <mergeCell ref="Z211:AA211"/>
    <mergeCell ref="AB211:AC211"/>
    <mergeCell ref="AD211:AE211"/>
    <mergeCell ref="BP211:BQ211"/>
    <mergeCell ref="BR211:BS211"/>
    <mergeCell ref="H212:I212"/>
    <mergeCell ref="J212:K212"/>
    <mergeCell ref="L212:M212"/>
    <mergeCell ref="N212:O212"/>
    <mergeCell ref="P212:Q212"/>
    <mergeCell ref="R212:S212"/>
    <mergeCell ref="T212:U212"/>
    <mergeCell ref="V212:W212"/>
    <mergeCell ref="BD211:BE211"/>
    <mergeCell ref="BF211:BG211"/>
    <mergeCell ref="T208:U208"/>
    <mergeCell ref="V208:W208"/>
    <mergeCell ref="X208:Y208"/>
    <mergeCell ref="Z208:AA208"/>
    <mergeCell ref="AB208:AC208"/>
    <mergeCell ref="AD208:AE208"/>
    <mergeCell ref="H208:I208"/>
    <mergeCell ref="J208:K208"/>
    <mergeCell ref="L208:M208"/>
    <mergeCell ref="N208:O208"/>
    <mergeCell ref="P208:Q208"/>
    <mergeCell ref="R208:S208"/>
    <mergeCell ref="BH207:BI207"/>
    <mergeCell ref="BJ207:BK207"/>
    <mergeCell ref="BL207:BM207"/>
    <mergeCell ref="BN207:BO207"/>
    <mergeCell ref="BP207:BQ207"/>
    <mergeCell ref="BD208:BE208"/>
    <mergeCell ref="BF208:BG208"/>
    <mergeCell ref="BH208:BI208"/>
    <mergeCell ref="BJ208:BK208"/>
    <mergeCell ref="BL208:BM208"/>
    <mergeCell ref="BN208:BO208"/>
    <mergeCell ref="AR208:AS208"/>
    <mergeCell ref="AT208:AU208"/>
    <mergeCell ref="AV208:AW208"/>
    <mergeCell ref="AX208:AY208"/>
    <mergeCell ref="AZ208:BA208"/>
    <mergeCell ref="BB208:BC208"/>
    <mergeCell ref="AF208:AG208"/>
    <mergeCell ref="AH208:AI208"/>
    <mergeCell ref="AJ208:AK208"/>
    <mergeCell ref="BW207:BW208"/>
    <mergeCell ref="BP208:BQ208"/>
    <mergeCell ref="AV207:AW207"/>
    <mergeCell ref="AX207:AY207"/>
    <mergeCell ref="AZ207:BA207"/>
    <mergeCell ref="BB207:BC207"/>
    <mergeCell ref="BD207:BE207"/>
    <mergeCell ref="BF207:BG207"/>
    <mergeCell ref="AJ207:AK207"/>
    <mergeCell ref="AL207:AM207"/>
    <mergeCell ref="AN207:AO207"/>
    <mergeCell ref="AP207:AQ207"/>
    <mergeCell ref="AR207:AS207"/>
    <mergeCell ref="AT207:AU207"/>
    <mergeCell ref="X207:Y207"/>
    <mergeCell ref="Z207:AA207"/>
    <mergeCell ref="AB207:AC207"/>
    <mergeCell ref="AD207:AE207"/>
    <mergeCell ref="AF207:AG207"/>
    <mergeCell ref="AH207:AI207"/>
    <mergeCell ref="AL208:AM208"/>
    <mergeCell ref="AN208:AO208"/>
    <mergeCell ref="AP208:AQ208"/>
    <mergeCell ref="H207:I207"/>
    <mergeCell ref="J207:K207"/>
    <mergeCell ref="L207:M207"/>
    <mergeCell ref="N207:O207"/>
    <mergeCell ref="P207:Q207"/>
    <mergeCell ref="R207:S207"/>
    <mergeCell ref="T207:U207"/>
    <mergeCell ref="V207:W207"/>
    <mergeCell ref="BD206:BE206"/>
    <mergeCell ref="BF206:BG206"/>
    <mergeCell ref="BH206:BI206"/>
    <mergeCell ref="BJ206:BK206"/>
    <mergeCell ref="BL206:BM206"/>
    <mergeCell ref="BN206:BO206"/>
    <mergeCell ref="AR206:AS206"/>
    <mergeCell ref="AT206:AU206"/>
    <mergeCell ref="AV206:AW206"/>
    <mergeCell ref="AX206:AY206"/>
    <mergeCell ref="AZ206:BA206"/>
    <mergeCell ref="BB206:BC206"/>
    <mergeCell ref="AF206:AG206"/>
    <mergeCell ref="AH206:AI206"/>
    <mergeCell ref="AJ206:AK206"/>
    <mergeCell ref="AL206:AM206"/>
    <mergeCell ref="AN206:AO206"/>
    <mergeCell ref="AP206:AQ206"/>
    <mergeCell ref="T206:U206"/>
    <mergeCell ref="V206:W206"/>
    <mergeCell ref="X206:Y206"/>
    <mergeCell ref="Z206:AA206"/>
    <mergeCell ref="H206:I206"/>
    <mergeCell ref="J206:K206"/>
    <mergeCell ref="L206:M206"/>
    <mergeCell ref="N206:O206"/>
    <mergeCell ref="P206:Q206"/>
    <mergeCell ref="R206:S206"/>
    <mergeCell ref="BH205:BI205"/>
    <mergeCell ref="BJ205:BK205"/>
    <mergeCell ref="BL205:BM205"/>
    <mergeCell ref="BN205:BO205"/>
    <mergeCell ref="BP205:BQ205"/>
    <mergeCell ref="BR205:BS205"/>
    <mergeCell ref="AV205:AW205"/>
    <mergeCell ref="AX205:AY205"/>
    <mergeCell ref="AZ205:BA205"/>
    <mergeCell ref="BB205:BC205"/>
    <mergeCell ref="BD205:BE205"/>
    <mergeCell ref="BF205:BG205"/>
    <mergeCell ref="AJ205:AK205"/>
    <mergeCell ref="AL205:AM205"/>
    <mergeCell ref="AN205:AO205"/>
    <mergeCell ref="AP205:AQ205"/>
    <mergeCell ref="AR205:AS205"/>
    <mergeCell ref="AT205:AU205"/>
    <mergeCell ref="X205:Y205"/>
    <mergeCell ref="Z205:AA205"/>
    <mergeCell ref="AB205:AC205"/>
    <mergeCell ref="AD205:AE205"/>
    <mergeCell ref="AF205:AG205"/>
    <mergeCell ref="AH205:AI205"/>
    <mergeCell ref="BP206:BQ206"/>
    <mergeCell ref="BR206:BS206"/>
    <mergeCell ref="BH204:BI204"/>
    <mergeCell ref="BJ204:BK204"/>
    <mergeCell ref="BL204:BM204"/>
    <mergeCell ref="BN204:BO204"/>
    <mergeCell ref="AR204:AS204"/>
    <mergeCell ref="AT204:AU204"/>
    <mergeCell ref="AV204:AW204"/>
    <mergeCell ref="AX204:AY204"/>
    <mergeCell ref="AZ204:BA204"/>
    <mergeCell ref="BB204:BC204"/>
    <mergeCell ref="AF204:AG204"/>
    <mergeCell ref="AH204:AI204"/>
    <mergeCell ref="AJ204:AK204"/>
    <mergeCell ref="AL204:AM204"/>
    <mergeCell ref="AN204:AO204"/>
    <mergeCell ref="AP204:AQ204"/>
    <mergeCell ref="AB206:AC206"/>
    <mergeCell ref="AD206:AE206"/>
    <mergeCell ref="BW203:BW205"/>
    <mergeCell ref="H204:I204"/>
    <mergeCell ref="J204:K204"/>
    <mergeCell ref="L204:M204"/>
    <mergeCell ref="N204:O204"/>
    <mergeCell ref="P204:Q204"/>
    <mergeCell ref="R204:S204"/>
    <mergeCell ref="T204:U204"/>
    <mergeCell ref="V204:W204"/>
    <mergeCell ref="X204:Y204"/>
    <mergeCell ref="B202:B208"/>
    <mergeCell ref="C202:C208"/>
    <mergeCell ref="D202:D208"/>
    <mergeCell ref="E202:E208"/>
    <mergeCell ref="F202:F208"/>
    <mergeCell ref="BR202:BS202"/>
    <mergeCell ref="BR203:BS203"/>
    <mergeCell ref="Z204:AA204"/>
    <mergeCell ref="AB204:AC204"/>
    <mergeCell ref="AD204:AE204"/>
    <mergeCell ref="BP204:BQ204"/>
    <mergeCell ref="BR204:BS204"/>
    <mergeCell ref="H205:I205"/>
    <mergeCell ref="J205:K205"/>
    <mergeCell ref="L205:M205"/>
    <mergeCell ref="N205:O205"/>
    <mergeCell ref="P205:Q205"/>
    <mergeCell ref="R205:S205"/>
    <mergeCell ref="T205:U205"/>
    <mergeCell ref="V205:W205"/>
    <mergeCell ref="BD204:BE204"/>
    <mergeCell ref="BF204:BG204"/>
    <mergeCell ref="T201:U201"/>
    <mergeCell ref="V201:W201"/>
    <mergeCell ref="X201:Y201"/>
    <mergeCell ref="Z201:AA201"/>
    <mergeCell ref="AB201:AC201"/>
    <mergeCell ref="AD201:AE201"/>
    <mergeCell ref="H201:I201"/>
    <mergeCell ref="J201:K201"/>
    <mergeCell ref="L201:M201"/>
    <mergeCell ref="N201:O201"/>
    <mergeCell ref="P201:Q201"/>
    <mergeCell ref="R201:S201"/>
    <mergeCell ref="BH200:BI200"/>
    <mergeCell ref="BJ200:BK200"/>
    <mergeCell ref="BL200:BM200"/>
    <mergeCell ref="BN200:BO200"/>
    <mergeCell ref="BP200:BQ200"/>
    <mergeCell ref="BD201:BE201"/>
    <mergeCell ref="BF201:BG201"/>
    <mergeCell ref="BH201:BI201"/>
    <mergeCell ref="BJ201:BK201"/>
    <mergeCell ref="BL201:BM201"/>
    <mergeCell ref="BN201:BO201"/>
    <mergeCell ref="AR201:AS201"/>
    <mergeCell ref="AT201:AU201"/>
    <mergeCell ref="AV201:AW201"/>
    <mergeCell ref="AX201:AY201"/>
    <mergeCell ref="AZ201:BA201"/>
    <mergeCell ref="BB201:BC201"/>
    <mergeCell ref="AF201:AG201"/>
    <mergeCell ref="AH201:AI201"/>
    <mergeCell ref="AJ201:AK201"/>
    <mergeCell ref="BW200:BW201"/>
    <mergeCell ref="BP201:BQ201"/>
    <mergeCell ref="AV200:AW200"/>
    <mergeCell ref="AX200:AY200"/>
    <mergeCell ref="AZ200:BA200"/>
    <mergeCell ref="BB200:BC200"/>
    <mergeCell ref="BD200:BE200"/>
    <mergeCell ref="BF200:BG200"/>
    <mergeCell ref="AJ200:AK200"/>
    <mergeCell ref="AL200:AM200"/>
    <mergeCell ref="AN200:AO200"/>
    <mergeCell ref="AP200:AQ200"/>
    <mergeCell ref="AR200:AS200"/>
    <mergeCell ref="AT200:AU200"/>
    <mergeCell ref="X200:Y200"/>
    <mergeCell ref="Z200:AA200"/>
    <mergeCell ref="AB200:AC200"/>
    <mergeCell ref="AD200:AE200"/>
    <mergeCell ref="AF200:AG200"/>
    <mergeCell ref="AH200:AI200"/>
    <mergeCell ref="AL201:AM201"/>
    <mergeCell ref="AN201:AO201"/>
    <mergeCell ref="AP201:AQ201"/>
    <mergeCell ref="H200:I200"/>
    <mergeCell ref="J200:K200"/>
    <mergeCell ref="L200:M200"/>
    <mergeCell ref="N200:O200"/>
    <mergeCell ref="P200:Q200"/>
    <mergeCell ref="R200:S200"/>
    <mergeCell ref="T200:U200"/>
    <mergeCell ref="V200:W200"/>
    <mergeCell ref="BD199:BE199"/>
    <mergeCell ref="BF199:BG199"/>
    <mergeCell ref="BH199:BI199"/>
    <mergeCell ref="BJ199:BK199"/>
    <mergeCell ref="BL199:BM199"/>
    <mergeCell ref="BN199:BO199"/>
    <mergeCell ref="AR199:AS199"/>
    <mergeCell ref="AT199:AU199"/>
    <mergeCell ref="AV199:AW199"/>
    <mergeCell ref="AX199:AY199"/>
    <mergeCell ref="AZ199:BA199"/>
    <mergeCell ref="BB199:BC199"/>
    <mergeCell ref="AF199:AG199"/>
    <mergeCell ref="AH199:AI199"/>
    <mergeCell ref="AJ199:AK199"/>
    <mergeCell ref="AL199:AM199"/>
    <mergeCell ref="AN199:AO199"/>
    <mergeCell ref="AP199:AQ199"/>
    <mergeCell ref="T199:U199"/>
    <mergeCell ref="V199:W199"/>
    <mergeCell ref="X199:Y199"/>
    <mergeCell ref="Z199:AA199"/>
    <mergeCell ref="H199:I199"/>
    <mergeCell ref="J199:K199"/>
    <mergeCell ref="L199:M199"/>
    <mergeCell ref="N199:O199"/>
    <mergeCell ref="P199:Q199"/>
    <mergeCell ref="R199:S199"/>
    <mergeCell ref="BH198:BI198"/>
    <mergeCell ref="BJ198:BK198"/>
    <mergeCell ref="BL198:BM198"/>
    <mergeCell ref="BN198:BO198"/>
    <mergeCell ref="BP198:BQ198"/>
    <mergeCell ref="BR198:BS198"/>
    <mergeCell ref="AV198:AW198"/>
    <mergeCell ref="AX198:AY198"/>
    <mergeCell ref="AZ198:BA198"/>
    <mergeCell ref="BB198:BC198"/>
    <mergeCell ref="BD198:BE198"/>
    <mergeCell ref="BF198:BG198"/>
    <mergeCell ref="AJ198:AK198"/>
    <mergeCell ref="AL198:AM198"/>
    <mergeCell ref="AN198:AO198"/>
    <mergeCell ref="AP198:AQ198"/>
    <mergeCell ref="AR198:AS198"/>
    <mergeCell ref="AT198:AU198"/>
    <mergeCell ref="X198:Y198"/>
    <mergeCell ref="Z198:AA198"/>
    <mergeCell ref="AB198:AC198"/>
    <mergeCell ref="AD198:AE198"/>
    <mergeCell ref="AF198:AG198"/>
    <mergeCell ref="AH198:AI198"/>
    <mergeCell ref="BP199:BQ199"/>
    <mergeCell ref="BR199:BS199"/>
    <mergeCell ref="BH197:BI197"/>
    <mergeCell ref="BJ197:BK197"/>
    <mergeCell ref="BL197:BM197"/>
    <mergeCell ref="BN197:BO197"/>
    <mergeCell ref="AR197:AS197"/>
    <mergeCell ref="AT197:AU197"/>
    <mergeCell ref="AV197:AW197"/>
    <mergeCell ref="AX197:AY197"/>
    <mergeCell ref="AZ197:BA197"/>
    <mergeCell ref="BB197:BC197"/>
    <mergeCell ref="AF197:AG197"/>
    <mergeCell ref="AH197:AI197"/>
    <mergeCell ref="AJ197:AK197"/>
    <mergeCell ref="AL197:AM197"/>
    <mergeCell ref="AN197:AO197"/>
    <mergeCell ref="AP197:AQ197"/>
    <mergeCell ref="AB199:AC199"/>
    <mergeCell ref="AD199:AE199"/>
    <mergeCell ref="BW196:BW198"/>
    <mergeCell ref="H197:I197"/>
    <mergeCell ref="J197:K197"/>
    <mergeCell ref="L197:M197"/>
    <mergeCell ref="N197:O197"/>
    <mergeCell ref="P197:Q197"/>
    <mergeCell ref="R197:S197"/>
    <mergeCell ref="T197:U197"/>
    <mergeCell ref="V197:W197"/>
    <mergeCell ref="X197:Y197"/>
    <mergeCell ref="B195:B201"/>
    <mergeCell ref="C195:C201"/>
    <mergeCell ref="D195:D201"/>
    <mergeCell ref="E195:E201"/>
    <mergeCell ref="F195:F201"/>
    <mergeCell ref="BR195:BS195"/>
    <mergeCell ref="BR196:BS196"/>
    <mergeCell ref="Z197:AA197"/>
    <mergeCell ref="AB197:AC197"/>
    <mergeCell ref="AD197:AE197"/>
    <mergeCell ref="BP197:BQ197"/>
    <mergeCell ref="BR197:BS197"/>
    <mergeCell ref="H198:I198"/>
    <mergeCell ref="J198:K198"/>
    <mergeCell ref="L198:M198"/>
    <mergeCell ref="N198:O198"/>
    <mergeCell ref="P198:Q198"/>
    <mergeCell ref="R198:S198"/>
    <mergeCell ref="T198:U198"/>
    <mergeCell ref="V198:W198"/>
    <mergeCell ref="BD197:BE197"/>
    <mergeCell ref="BF197:BG197"/>
    <mergeCell ref="T194:U194"/>
    <mergeCell ref="V194:W194"/>
    <mergeCell ref="X194:Y194"/>
    <mergeCell ref="Z194:AA194"/>
    <mergeCell ref="AB194:AC194"/>
    <mergeCell ref="AD194:AE194"/>
    <mergeCell ref="H194:I194"/>
    <mergeCell ref="J194:K194"/>
    <mergeCell ref="L194:M194"/>
    <mergeCell ref="N194:O194"/>
    <mergeCell ref="P194:Q194"/>
    <mergeCell ref="R194:S194"/>
    <mergeCell ref="BH193:BI193"/>
    <mergeCell ref="BJ193:BK193"/>
    <mergeCell ref="BL193:BM193"/>
    <mergeCell ref="BN193:BO193"/>
    <mergeCell ref="BP193:BQ193"/>
    <mergeCell ref="BD194:BE194"/>
    <mergeCell ref="BF194:BG194"/>
    <mergeCell ref="BH194:BI194"/>
    <mergeCell ref="BJ194:BK194"/>
    <mergeCell ref="BL194:BM194"/>
    <mergeCell ref="BN194:BO194"/>
    <mergeCell ref="AR194:AS194"/>
    <mergeCell ref="AT194:AU194"/>
    <mergeCell ref="AV194:AW194"/>
    <mergeCell ref="AX194:AY194"/>
    <mergeCell ref="AZ194:BA194"/>
    <mergeCell ref="BB194:BC194"/>
    <mergeCell ref="AF194:AG194"/>
    <mergeCell ref="AH194:AI194"/>
    <mergeCell ref="AJ194:AK194"/>
    <mergeCell ref="BW193:BW194"/>
    <mergeCell ref="BP194:BQ194"/>
    <mergeCell ref="AV193:AW193"/>
    <mergeCell ref="AX193:AY193"/>
    <mergeCell ref="AZ193:BA193"/>
    <mergeCell ref="BB193:BC193"/>
    <mergeCell ref="BD193:BE193"/>
    <mergeCell ref="BF193:BG193"/>
    <mergeCell ref="AJ193:AK193"/>
    <mergeCell ref="AL193:AM193"/>
    <mergeCell ref="AN193:AO193"/>
    <mergeCell ref="AP193:AQ193"/>
    <mergeCell ref="AR193:AS193"/>
    <mergeCell ref="AT193:AU193"/>
    <mergeCell ref="X193:Y193"/>
    <mergeCell ref="Z193:AA193"/>
    <mergeCell ref="AB193:AC193"/>
    <mergeCell ref="AD193:AE193"/>
    <mergeCell ref="AF193:AG193"/>
    <mergeCell ref="AH193:AI193"/>
    <mergeCell ref="AL194:AM194"/>
    <mergeCell ref="AN194:AO194"/>
    <mergeCell ref="AP194:AQ194"/>
    <mergeCell ref="H193:I193"/>
    <mergeCell ref="J193:K193"/>
    <mergeCell ref="L193:M193"/>
    <mergeCell ref="N193:O193"/>
    <mergeCell ref="P193:Q193"/>
    <mergeCell ref="R193:S193"/>
    <mergeCell ref="T193:U193"/>
    <mergeCell ref="V193:W193"/>
    <mergeCell ref="BD192:BE192"/>
    <mergeCell ref="BF192:BG192"/>
    <mergeCell ref="BH192:BI192"/>
    <mergeCell ref="BJ192:BK192"/>
    <mergeCell ref="BL192:BM192"/>
    <mergeCell ref="BN192:BO192"/>
    <mergeCell ref="AR192:AS192"/>
    <mergeCell ref="AT192:AU192"/>
    <mergeCell ref="AV192:AW192"/>
    <mergeCell ref="AX192:AY192"/>
    <mergeCell ref="AZ192:BA192"/>
    <mergeCell ref="BB192:BC192"/>
    <mergeCell ref="AF192:AG192"/>
    <mergeCell ref="AH192:AI192"/>
    <mergeCell ref="AJ192:AK192"/>
    <mergeCell ref="AL192:AM192"/>
    <mergeCell ref="AN192:AO192"/>
    <mergeCell ref="AP192:AQ192"/>
    <mergeCell ref="T192:U192"/>
    <mergeCell ref="V192:W192"/>
    <mergeCell ref="X192:Y192"/>
    <mergeCell ref="Z192:AA192"/>
    <mergeCell ref="H192:I192"/>
    <mergeCell ref="J192:K192"/>
    <mergeCell ref="L192:M192"/>
    <mergeCell ref="N192:O192"/>
    <mergeCell ref="P192:Q192"/>
    <mergeCell ref="R192:S192"/>
    <mergeCell ref="BH191:BI191"/>
    <mergeCell ref="BJ191:BK191"/>
    <mergeCell ref="BL191:BM191"/>
    <mergeCell ref="BN191:BO191"/>
    <mergeCell ref="BP191:BQ191"/>
    <mergeCell ref="BR191:BS191"/>
    <mergeCell ref="AV191:AW191"/>
    <mergeCell ref="AX191:AY191"/>
    <mergeCell ref="AZ191:BA191"/>
    <mergeCell ref="BB191:BC191"/>
    <mergeCell ref="BD191:BE191"/>
    <mergeCell ref="BF191:BG191"/>
    <mergeCell ref="AJ191:AK191"/>
    <mergeCell ref="AL191:AM191"/>
    <mergeCell ref="AN191:AO191"/>
    <mergeCell ref="AP191:AQ191"/>
    <mergeCell ref="AR191:AS191"/>
    <mergeCell ref="AT191:AU191"/>
    <mergeCell ref="X191:Y191"/>
    <mergeCell ref="Z191:AA191"/>
    <mergeCell ref="AB191:AC191"/>
    <mergeCell ref="AD191:AE191"/>
    <mergeCell ref="AF191:AG191"/>
    <mergeCell ref="AH191:AI191"/>
    <mergeCell ref="BP192:BQ192"/>
    <mergeCell ref="BR192:BS192"/>
    <mergeCell ref="BH190:BI190"/>
    <mergeCell ref="BJ190:BK190"/>
    <mergeCell ref="BL190:BM190"/>
    <mergeCell ref="BN190:BO190"/>
    <mergeCell ref="AR190:AS190"/>
    <mergeCell ref="AT190:AU190"/>
    <mergeCell ref="AV190:AW190"/>
    <mergeCell ref="AX190:AY190"/>
    <mergeCell ref="AZ190:BA190"/>
    <mergeCell ref="BB190:BC190"/>
    <mergeCell ref="AF190:AG190"/>
    <mergeCell ref="AH190:AI190"/>
    <mergeCell ref="AJ190:AK190"/>
    <mergeCell ref="AL190:AM190"/>
    <mergeCell ref="AN190:AO190"/>
    <mergeCell ref="AP190:AQ190"/>
    <mergeCell ref="AB192:AC192"/>
    <mergeCell ref="AD192:AE192"/>
    <mergeCell ref="BW189:BW191"/>
    <mergeCell ref="H190:I190"/>
    <mergeCell ref="J190:K190"/>
    <mergeCell ref="L190:M190"/>
    <mergeCell ref="N190:O190"/>
    <mergeCell ref="P190:Q190"/>
    <mergeCell ref="R190:S190"/>
    <mergeCell ref="T190:U190"/>
    <mergeCell ref="V190:W190"/>
    <mergeCell ref="X190:Y190"/>
    <mergeCell ref="B188:B194"/>
    <mergeCell ref="C188:C194"/>
    <mergeCell ref="D188:D194"/>
    <mergeCell ref="E188:E194"/>
    <mergeCell ref="F188:F194"/>
    <mergeCell ref="BR188:BS188"/>
    <mergeCell ref="BR189:BS189"/>
    <mergeCell ref="Z190:AA190"/>
    <mergeCell ref="AB190:AC190"/>
    <mergeCell ref="AD190:AE190"/>
    <mergeCell ref="BP190:BQ190"/>
    <mergeCell ref="BR190:BS190"/>
    <mergeCell ref="H191:I191"/>
    <mergeCell ref="J191:K191"/>
    <mergeCell ref="L191:M191"/>
    <mergeCell ref="N191:O191"/>
    <mergeCell ref="P191:Q191"/>
    <mergeCell ref="R191:S191"/>
    <mergeCell ref="T191:U191"/>
    <mergeCell ref="V191:W191"/>
    <mergeCell ref="BD190:BE190"/>
    <mergeCell ref="BF190:BG190"/>
    <mergeCell ref="T187:U187"/>
    <mergeCell ref="V187:W187"/>
    <mergeCell ref="X187:Y187"/>
    <mergeCell ref="Z187:AA187"/>
    <mergeCell ref="AB187:AC187"/>
    <mergeCell ref="AD187:AE187"/>
    <mergeCell ref="H187:I187"/>
    <mergeCell ref="J187:K187"/>
    <mergeCell ref="L187:M187"/>
    <mergeCell ref="N187:O187"/>
    <mergeCell ref="P187:Q187"/>
    <mergeCell ref="R187:S187"/>
    <mergeCell ref="BH186:BI186"/>
    <mergeCell ref="BJ186:BK186"/>
    <mergeCell ref="BL186:BM186"/>
    <mergeCell ref="BN186:BO186"/>
    <mergeCell ref="BP186:BQ186"/>
    <mergeCell ref="BD187:BE187"/>
    <mergeCell ref="BF187:BG187"/>
    <mergeCell ref="BH187:BI187"/>
    <mergeCell ref="BJ187:BK187"/>
    <mergeCell ref="BL187:BM187"/>
    <mergeCell ref="BN187:BO187"/>
    <mergeCell ref="AR187:AS187"/>
    <mergeCell ref="AT187:AU187"/>
    <mergeCell ref="AV187:AW187"/>
    <mergeCell ref="AX187:AY187"/>
    <mergeCell ref="AZ187:BA187"/>
    <mergeCell ref="BB187:BC187"/>
    <mergeCell ref="AF187:AG187"/>
    <mergeCell ref="AH187:AI187"/>
    <mergeCell ref="AJ187:AK187"/>
    <mergeCell ref="BW186:BW187"/>
    <mergeCell ref="BP187:BQ187"/>
    <mergeCell ref="AV186:AW186"/>
    <mergeCell ref="AX186:AY186"/>
    <mergeCell ref="AZ186:BA186"/>
    <mergeCell ref="BB186:BC186"/>
    <mergeCell ref="BD186:BE186"/>
    <mergeCell ref="BF186:BG186"/>
    <mergeCell ref="AJ186:AK186"/>
    <mergeCell ref="AL186:AM186"/>
    <mergeCell ref="AN186:AO186"/>
    <mergeCell ref="AP186:AQ186"/>
    <mergeCell ref="AR186:AS186"/>
    <mergeCell ref="AT186:AU186"/>
    <mergeCell ref="X186:Y186"/>
    <mergeCell ref="Z186:AA186"/>
    <mergeCell ref="AB186:AC186"/>
    <mergeCell ref="AD186:AE186"/>
    <mergeCell ref="AF186:AG186"/>
    <mergeCell ref="AH186:AI186"/>
    <mergeCell ref="AL187:AM187"/>
    <mergeCell ref="AN187:AO187"/>
    <mergeCell ref="AP187:AQ187"/>
    <mergeCell ref="H186:I186"/>
    <mergeCell ref="J186:K186"/>
    <mergeCell ref="L186:M186"/>
    <mergeCell ref="N186:O186"/>
    <mergeCell ref="P186:Q186"/>
    <mergeCell ref="R186:S186"/>
    <mergeCell ref="T186:U186"/>
    <mergeCell ref="V186:W186"/>
    <mergeCell ref="BD185:BE185"/>
    <mergeCell ref="BF185:BG185"/>
    <mergeCell ref="BH185:BI185"/>
    <mergeCell ref="BJ185:BK185"/>
    <mergeCell ref="BL185:BM185"/>
    <mergeCell ref="BN185:BO185"/>
    <mergeCell ref="AR185:AS185"/>
    <mergeCell ref="AT185:AU185"/>
    <mergeCell ref="AV185:AW185"/>
    <mergeCell ref="AX185:AY185"/>
    <mergeCell ref="AZ185:BA185"/>
    <mergeCell ref="BB185:BC185"/>
    <mergeCell ref="AF185:AG185"/>
    <mergeCell ref="AH185:AI185"/>
    <mergeCell ref="AJ185:AK185"/>
    <mergeCell ref="AL185:AM185"/>
    <mergeCell ref="AN185:AO185"/>
    <mergeCell ref="AP185:AQ185"/>
    <mergeCell ref="T185:U185"/>
    <mergeCell ref="V185:W185"/>
    <mergeCell ref="X185:Y185"/>
    <mergeCell ref="Z185:AA185"/>
    <mergeCell ref="H185:I185"/>
    <mergeCell ref="J185:K185"/>
    <mergeCell ref="L185:M185"/>
    <mergeCell ref="N185:O185"/>
    <mergeCell ref="P185:Q185"/>
    <mergeCell ref="R185:S185"/>
    <mergeCell ref="BH184:BI184"/>
    <mergeCell ref="BJ184:BK184"/>
    <mergeCell ref="BL184:BM184"/>
    <mergeCell ref="BN184:BO184"/>
    <mergeCell ref="BP184:BQ184"/>
    <mergeCell ref="BR184:BS184"/>
    <mergeCell ref="AV184:AW184"/>
    <mergeCell ref="AX184:AY184"/>
    <mergeCell ref="AZ184:BA184"/>
    <mergeCell ref="BB184:BC184"/>
    <mergeCell ref="BD184:BE184"/>
    <mergeCell ref="BF184:BG184"/>
    <mergeCell ref="AJ184:AK184"/>
    <mergeCell ref="AL184:AM184"/>
    <mergeCell ref="AN184:AO184"/>
    <mergeCell ref="AP184:AQ184"/>
    <mergeCell ref="AR184:AS184"/>
    <mergeCell ref="AT184:AU184"/>
    <mergeCell ref="X184:Y184"/>
    <mergeCell ref="Z184:AA184"/>
    <mergeCell ref="AB184:AC184"/>
    <mergeCell ref="AD184:AE184"/>
    <mergeCell ref="AF184:AG184"/>
    <mergeCell ref="AH184:AI184"/>
    <mergeCell ref="BP185:BQ185"/>
    <mergeCell ref="BR185:BS185"/>
    <mergeCell ref="BH183:BI183"/>
    <mergeCell ref="BJ183:BK183"/>
    <mergeCell ref="BL183:BM183"/>
    <mergeCell ref="BN183:BO183"/>
    <mergeCell ref="AR183:AS183"/>
    <mergeCell ref="AT183:AU183"/>
    <mergeCell ref="AV183:AW183"/>
    <mergeCell ref="AX183:AY183"/>
    <mergeCell ref="AZ183:BA183"/>
    <mergeCell ref="BB183:BC183"/>
    <mergeCell ref="AF183:AG183"/>
    <mergeCell ref="AH183:AI183"/>
    <mergeCell ref="AJ183:AK183"/>
    <mergeCell ref="AL183:AM183"/>
    <mergeCell ref="AN183:AO183"/>
    <mergeCell ref="AP183:AQ183"/>
    <mergeCell ref="AB185:AC185"/>
    <mergeCell ref="AD185:AE185"/>
    <mergeCell ref="BW182:BW184"/>
    <mergeCell ref="H183:I183"/>
    <mergeCell ref="J183:K183"/>
    <mergeCell ref="L183:M183"/>
    <mergeCell ref="N183:O183"/>
    <mergeCell ref="P183:Q183"/>
    <mergeCell ref="R183:S183"/>
    <mergeCell ref="T183:U183"/>
    <mergeCell ref="V183:W183"/>
    <mergeCell ref="X183:Y183"/>
    <mergeCell ref="B181:B187"/>
    <mergeCell ref="C181:C187"/>
    <mergeCell ref="D181:D187"/>
    <mergeCell ref="E181:E187"/>
    <mergeCell ref="F181:F187"/>
    <mergeCell ref="BR181:BS181"/>
    <mergeCell ref="BR182:BS182"/>
    <mergeCell ref="Z183:AA183"/>
    <mergeCell ref="AB183:AC183"/>
    <mergeCell ref="AD183:AE183"/>
    <mergeCell ref="BP183:BQ183"/>
    <mergeCell ref="BR183:BS183"/>
    <mergeCell ref="H184:I184"/>
    <mergeCell ref="J184:K184"/>
    <mergeCell ref="L184:M184"/>
    <mergeCell ref="N184:O184"/>
    <mergeCell ref="P184:Q184"/>
    <mergeCell ref="R184:S184"/>
    <mergeCell ref="T184:U184"/>
    <mergeCell ref="V184:W184"/>
    <mergeCell ref="BD183:BE183"/>
    <mergeCell ref="BF183:BG183"/>
    <mergeCell ref="T180:U180"/>
    <mergeCell ref="V180:W180"/>
    <mergeCell ref="X180:Y180"/>
    <mergeCell ref="Z180:AA180"/>
    <mergeCell ref="AB180:AC180"/>
    <mergeCell ref="AD180:AE180"/>
    <mergeCell ref="H180:I180"/>
    <mergeCell ref="J180:K180"/>
    <mergeCell ref="L180:M180"/>
    <mergeCell ref="N180:O180"/>
    <mergeCell ref="P180:Q180"/>
    <mergeCell ref="R180:S180"/>
    <mergeCell ref="BH179:BI179"/>
    <mergeCell ref="BJ179:BK179"/>
    <mergeCell ref="BL179:BM179"/>
    <mergeCell ref="BN179:BO179"/>
    <mergeCell ref="BP179:BQ179"/>
    <mergeCell ref="BD180:BE180"/>
    <mergeCell ref="BF180:BG180"/>
    <mergeCell ref="BH180:BI180"/>
    <mergeCell ref="BJ180:BK180"/>
    <mergeCell ref="BL180:BM180"/>
    <mergeCell ref="BN180:BO180"/>
    <mergeCell ref="AR180:AS180"/>
    <mergeCell ref="AT180:AU180"/>
    <mergeCell ref="AV180:AW180"/>
    <mergeCell ref="AX180:AY180"/>
    <mergeCell ref="AZ180:BA180"/>
    <mergeCell ref="BB180:BC180"/>
    <mergeCell ref="AF180:AG180"/>
    <mergeCell ref="AH180:AI180"/>
    <mergeCell ref="AJ180:AK180"/>
    <mergeCell ref="BW179:BW180"/>
    <mergeCell ref="BP180:BQ180"/>
    <mergeCell ref="AV179:AW179"/>
    <mergeCell ref="AX179:AY179"/>
    <mergeCell ref="AZ179:BA179"/>
    <mergeCell ref="BB179:BC179"/>
    <mergeCell ref="BD179:BE179"/>
    <mergeCell ref="BF179:BG179"/>
    <mergeCell ref="AJ179:AK179"/>
    <mergeCell ref="AL179:AM179"/>
    <mergeCell ref="AN179:AO179"/>
    <mergeCell ref="AP179:AQ179"/>
    <mergeCell ref="AR179:AS179"/>
    <mergeCell ref="AT179:AU179"/>
    <mergeCell ref="X179:Y179"/>
    <mergeCell ref="Z179:AA179"/>
    <mergeCell ref="AB179:AC179"/>
    <mergeCell ref="AD179:AE179"/>
    <mergeCell ref="AF179:AG179"/>
    <mergeCell ref="AH179:AI179"/>
    <mergeCell ref="AL180:AM180"/>
    <mergeCell ref="AN180:AO180"/>
    <mergeCell ref="AP180:AQ180"/>
    <mergeCell ref="H179:I179"/>
    <mergeCell ref="J179:K179"/>
    <mergeCell ref="L179:M179"/>
    <mergeCell ref="N179:O179"/>
    <mergeCell ref="P179:Q179"/>
    <mergeCell ref="R179:S179"/>
    <mergeCell ref="T179:U179"/>
    <mergeCell ref="V179:W179"/>
    <mergeCell ref="BD178:BE178"/>
    <mergeCell ref="BF178:BG178"/>
    <mergeCell ref="BH178:BI178"/>
    <mergeCell ref="BJ178:BK178"/>
    <mergeCell ref="BL178:BM178"/>
    <mergeCell ref="BN178:BO178"/>
    <mergeCell ref="AR178:AS178"/>
    <mergeCell ref="AT178:AU178"/>
    <mergeCell ref="AV178:AW178"/>
    <mergeCell ref="AX178:AY178"/>
    <mergeCell ref="AZ178:BA178"/>
    <mergeCell ref="BB178:BC178"/>
    <mergeCell ref="AF178:AG178"/>
    <mergeCell ref="AH178:AI178"/>
    <mergeCell ref="AJ178:AK178"/>
    <mergeCell ref="AL178:AM178"/>
    <mergeCell ref="AN178:AO178"/>
    <mergeCell ref="AP178:AQ178"/>
    <mergeCell ref="T178:U178"/>
    <mergeCell ref="V178:W178"/>
    <mergeCell ref="X178:Y178"/>
    <mergeCell ref="Z178:AA178"/>
    <mergeCell ref="H178:I178"/>
    <mergeCell ref="J178:K178"/>
    <mergeCell ref="L178:M178"/>
    <mergeCell ref="N178:O178"/>
    <mergeCell ref="P178:Q178"/>
    <mergeCell ref="R178:S178"/>
    <mergeCell ref="BH177:BI177"/>
    <mergeCell ref="BJ177:BK177"/>
    <mergeCell ref="BL177:BM177"/>
    <mergeCell ref="BN177:BO177"/>
    <mergeCell ref="BP177:BQ177"/>
    <mergeCell ref="BR177:BS177"/>
    <mergeCell ref="AV177:AW177"/>
    <mergeCell ref="AX177:AY177"/>
    <mergeCell ref="AZ177:BA177"/>
    <mergeCell ref="BB177:BC177"/>
    <mergeCell ref="BD177:BE177"/>
    <mergeCell ref="BF177:BG177"/>
    <mergeCell ref="AJ177:AK177"/>
    <mergeCell ref="AL177:AM177"/>
    <mergeCell ref="AN177:AO177"/>
    <mergeCell ref="AP177:AQ177"/>
    <mergeCell ref="AR177:AS177"/>
    <mergeCell ref="AT177:AU177"/>
    <mergeCell ref="X177:Y177"/>
    <mergeCell ref="Z177:AA177"/>
    <mergeCell ref="AB177:AC177"/>
    <mergeCell ref="AD177:AE177"/>
    <mergeCell ref="AF177:AG177"/>
    <mergeCell ref="AH177:AI177"/>
    <mergeCell ref="BP178:BQ178"/>
    <mergeCell ref="BR178:BS178"/>
    <mergeCell ref="BH176:BI176"/>
    <mergeCell ref="BJ176:BK176"/>
    <mergeCell ref="BL176:BM176"/>
    <mergeCell ref="BN176:BO176"/>
    <mergeCell ref="AR176:AS176"/>
    <mergeCell ref="AT176:AU176"/>
    <mergeCell ref="AV176:AW176"/>
    <mergeCell ref="AX176:AY176"/>
    <mergeCell ref="AZ176:BA176"/>
    <mergeCell ref="BB176:BC176"/>
    <mergeCell ref="AF176:AG176"/>
    <mergeCell ref="AH176:AI176"/>
    <mergeCell ref="AJ176:AK176"/>
    <mergeCell ref="AL176:AM176"/>
    <mergeCell ref="AN176:AO176"/>
    <mergeCell ref="AP176:AQ176"/>
    <mergeCell ref="AB178:AC178"/>
    <mergeCell ref="AD178:AE178"/>
    <mergeCell ref="BW175:BW177"/>
    <mergeCell ref="H176:I176"/>
    <mergeCell ref="J176:K176"/>
    <mergeCell ref="L176:M176"/>
    <mergeCell ref="N176:O176"/>
    <mergeCell ref="P176:Q176"/>
    <mergeCell ref="R176:S176"/>
    <mergeCell ref="T176:U176"/>
    <mergeCell ref="V176:W176"/>
    <mergeCell ref="X176:Y176"/>
    <mergeCell ref="B174:B180"/>
    <mergeCell ref="C174:C180"/>
    <mergeCell ref="D174:D180"/>
    <mergeCell ref="E174:E180"/>
    <mergeCell ref="F174:F180"/>
    <mergeCell ref="BR174:BS174"/>
    <mergeCell ref="BR175:BS175"/>
    <mergeCell ref="Z176:AA176"/>
    <mergeCell ref="AB176:AC176"/>
    <mergeCell ref="AD176:AE176"/>
    <mergeCell ref="BP176:BQ176"/>
    <mergeCell ref="BR176:BS176"/>
    <mergeCell ref="H177:I177"/>
    <mergeCell ref="J177:K177"/>
    <mergeCell ref="L177:M177"/>
    <mergeCell ref="N177:O177"/>
    <mergeCell ref="P177:Q177"/>
    <mergeCell ref="R177:S177"/>
    <mergeCell ref="T177:U177"/>
    <mergeCell ref="V177:W177"/>
    <mergeCell ref="BD176:BE176"/>
    <mergeCell ref="BF176:BG176"/>
    <mergeCell ref="T173:U173"/>
    <mergeCell ref="V173:W173"/>
    <mergeCell ref="X173:Y173"/>
    <mergeCell ref="Z173:AA173"/>
    <mergeCell ref="AB173:AC173"/>
    <mergeCell ref="AD173:AE173"/>
    <mergeCell ref="H173:I173"/>
    <mergeCell ref="J173:K173"/>
    <mergeCell ref="L173:M173"/>
    <mergeCell ref="N173:O173"/>
    <mergeCell ref="P173:Q173"/>
    <mergeCell ref="R173:S173"/>
    <mergeCell ref="BH172:BI172"/>
    <mergeCell ref="BJ172:BK172"/>
    <mergeCell ref="BL172:BM172"/>
    <mergeCell ref="BN172:BO172"/>
    <mergeCell ref="BP172:BQ172"/>
    <mergeCell ref="BD173:BE173"/>
    <mergeCell ref="BF173:BG173"/>
    <mergeCell ref="BH173:BI173"/>
    <mergeCell ref="BJ173:BK173"/>
    <mergeCell ref="BL173:BM173"/>
    <mergeCell ref="BN173:BO173"/>
    <mergeCell ref="AR173:AS173"/>
    <mergeCell ref="AT173:AU173"/>
    <mergeCell ref="AV173:AW173"/>
    <mergeCell ref="AX173:AY173"/>
    <mergeCell ref="AZ173:BA173"/>
    <mergeCell ref="BB173:BC173"/>
    <mergeCell ref="AF173:AG173"/>
    <mergeCell ref="AH173:AI173"/>
    <mergeCell ref="AJ173:AK173"/>
    <mergeCell ref="BW172:BW173"/>
    <mergeCell ref="BP173:BQ173"/>
    <mergeCell ref="AV172:AW172"/>
    <mergeCell ref="AX172:AY172"/>
    <mergeCell ref="AZ172:BA172"/>
    <mergeCell ref="BB172:BC172"/>
    <mergeCell ref="BD172:BE172"/>
    <mergeCell ref="BF172:BG172"/>
    <mergeCell ref="AJ172:AK172"/>
    <mergeCell ref="AL172:AM172"/>
    <mergeCell ref="AN172:AO172"/>
    <mergeCell ref="AP172:AQ172"/>
    <mergeCell ref="AR172:AS172"/>
    <mergeCell ref="AT172:AU172"/>
    <mergeCell ref="X172:Y172"/>
    <mergeCell ref="Z172:AA172"/>
    <mergeCell ref="AB172:AC172"/>
    <mergeCell ref="AD172:AE172"/>
    <mergeCell ref="AF172:AG172"/>
    <mergeCell ref="AH172:AI172"/>
    <mergeCell ref="AL173:AM173"/>
    <mergeCell ref="AN173:AO173"/>
    <mergeCell ref="AP173:AQ173"/>
    <mergeCell ref="H172:I172"/>
    <mergeCell ref="J172:K172"/>
    <mergeCell ref="L172:M172"/>
    <mergeCell ref="N172:O172"/>
    <mergeCell ref="P172:Q172"/>
    <mergeCell ref="R172:S172"/>
    <mergeCell ref="T172:U172"/>
    <mergeCell ref="V172:W172"/>
    <mergeCell ref="BD171:BE171"/>
    <mergeCell ref="BF171:BG171"/>
    <mergeCell ref="BH171:BI171"/>
    <mergeCell ref="BJ171:BK171"/>
    <mergeCell ref="BL171:BM171"/>
    <mergeCell ref="BN171:BO171"/>
    <mergeCell ref="AR171:AS171"/>
    <mergeCell ref="AT171:AU171"/>
    <mergeCell ref="AV171:AW171"/>
    <mergeCell ref="AX171:AY171"/>
    <mergeCell ref="AZ171:BA171"/>
    <mergeCell ref="BB171:BC171"/>
    <mergeCell ref="AF171:AG171"/>
    <mergeCell ref="AH171:AI171"/>
    <mergeCell ref="AJ171:AK171"/>
    <mergeCell ref="AL171:AM171"/>
    <mergeCell ref="AN171:AO171"/>
    <mergeCell ref="AP171:AQ171"/>
    <mergeCell ref="T171:U171"/>
    <mergeCell ref="V171:W171"/>
    <mergeCell ref="X171:Y171"/>
    <mergeCell ref="Z171:AA171"/>
    <mergeCell ref="H171:I171"/>
    <mergeCell ref="J171:K171"/>
    <mergeCell ref="L171:M171"/>
    <mergeCell ref="N171:O171"/>
    <mergeCell ref="P171:Q171"/>
    <mergeCell ref="R171:S171"/>
    <mergeCell ref="BH170:BI170"/>
    <mergeCell ref="BJ170:BK170"/>
    <mergeCell ref="BL170:BM170"/>
    <mergeCell ref="BN170:BO170"/>
    <mergeCell ref="BP170:BQ170"/>
    <mergeCell ref="BR170:BS170"/>
    <mergeCell ref="AV170:AW170"/>
    <mergeCell ref="AX170:AY170"/>
    <mergeCell ref="AZ170:BA170"/>
    <mergeCell ref="BB170:BC170"/>
    <mergeCell ref="BD170:BE170"/>
    <mergeCell ref="BF170:BG170"/>
    <mergeCell ref="AJ170:AK170"/>
    <mergeCell ref="AL170:AM170"/>
    <mergeCell ref="AN170:AO170"/>
    <mergeCell ref="AP170:AQ170"/>
    <mergeCell ref="AR170:AS170"/>
    <mergeCell ref="AT170:AU170"/>
    <mergeCell ref="X170:Y170"/>
    <mergeCell ref="Z170:AA170"/>
    <mergeCell ref="AB170:AC170"/>
    <mergeCell ref="AD170:AE170"/>
    <mergeCell ref="AF170:AG170"/>
    <mergeCell ref="AH170:AI170"/>
    <mergeCell ref="BP171:BQ171"/>
    <mergeCell ref="BR171:BS171"/>
    <mergeCell ref="BH169:BI169"/>
    <mergeCell ref="BJ169:BK169"/>
    <mergeCell ref="BL169:BM169"/>
    <mergeCell ref="BN169:BO169"/>
    <mergeCell ref="AR169:AS169"/>
    <mergeCell ref="AT169:AU169"/>
    <mergeCell ref="AV169:AW169"/>
    <mergeCell ref="AX169:AY169"/>
    <mergeCell ref="AZ169:BA169"/>
    <mergeCell ref="BB169:BC169"/>
    <mergeCell ref="AF169:AG169"/>
    <mergeCell ref="AH169:AI169"/>
    <mergeCell ref="AJ169:AK169"/>
    <mergeCell ref="AL169:AM169"/>
    <mergeCell ref="AN169:AO169"/>
    <mergeCell ref="AP169:AQ169"/>
    <mergeCell ref="AB171:AC171"/>
    <mergeCell ref="AD171:AE171"/>
    <mergeCell ref="BW168:BW170"/>
    <mergeCell ref="H169:I169"/>
    <mergeCell ref="J169:K169"/>
    <mergeCell ref="L169:M169"/>
    <mergeCell ref="N169:O169"/>
    <mergeCell ref="P169:Q169"/>
    <mergeCell ref="R169:S169"/>
    <mergeCell ref="T169:U169"/>
    <mergeCell ref="V169:W169"/>
    <mergeCell ref="X169:Y169"/>
    <mergeCell ref="B167:B173"/>
    <mergeCell ref="C167:C173"/>
    <mergeCell ref="D167:D173"/>
    <mergeCell ref="E167:E173"/>
    <mergeCell ref="F167:F173"/>
    <mergeCell ref="BR167:BS167"/>
    <mergeCell ref="BR168:BS168"/>
    <mergeCell ref="Z169:AA169"/>
    <mergeCell ref="AB169:AC169"/>
    <mergeCell ref="AD169:AE169"/>
    <mergeCell ref="BP169:BQ169"/>
    <mergeCell ref="BR169:BS169"/>
    <mergeCell ref="H170:I170"/>
    <mergeCell ref="J170:K170"/>
    <mergeCell ref="L170:M170"/>
    <mergeCell ref="N170:O170"/>
    <mergeCell ref="P170:Q170"/>
    <mergeCell ref="R170:S170"/>
    <mergeCell ref="T170:U170"/>
    <mergeCell ref="V170:W170"/>
    <mergeCell ref="BD169:BE169"/>
    <mergeCell ref="BF169:BG169"/>
    <mergeCell ref="T166:U166"/>
    <mergeCell ref="V166:W166"/>
    <mergeCell ref="X166:Y166"/>
    <mergeCell ref="Z166:AA166"/>
    <mergeCell ref="AB166:AC166"/>
    <mergeCell ref="AD166:AE166"/>
    <mergeCell ref="H166:I166"/>
    <mergeCell ref="J166:K166"/>
    <mergeCell ref="L166:M166"/>
    <mergeCell ref="N166:O166"/>
    <mergeCell ref="P166:Q166"/>
    <mergeCell ref="R166:S166"/>
    <mergeCell ref="BH165:BI165"/>
    <mergeCell ref="BJ165:BK165"/>
    <mergeCell ref="BL165:BM165"/>
    <mergeCell ref="BN165:BO165"/>
    <mergeCell ref="BP165:BQ165"/>
    <mergeCell ref="BD166:BE166"/>
    <mergeCell ref="BF166:BG166"/>
    <mergeCell ref="BH166:BI166"/>
    <mergeCell ref="BJ166:BK166"/>
    <mergeCell ref="BL166:BM166"/>
    <mergeCell ref="BN166:BO166"/>
    <mergeCell ref="AR166:AS166"/>
    <mergeCell ref="AT166:AU166"/>
    <mergeCell ref="AV166:AW166"/>
    <mergeCell ref="AX166:AY166"/>
    <mergeCell ref="AZ166:BA166"/>
    <mergeCell ref="BB166:BC166"/>
    <mergeCell ref="AF166:AG166"/>
    <mergeCell ref="AH166:AI166"/>
    <mergeCell ref="AJ166:AK166"/>
    <mergeCell ref="BW165:BW166"/>
    <mergeCell ref="BP166:BQ166"/>
    <mergeCell ref="AV165:AW165"/>
    <mergeCell ref="AX165:AY165"/>
    <mergeCell ref="AZ165:BA165"/>
    <mergeCell ref="BB165:BC165"/>
    <mergeCell ref="BD165:BE165"/>
    <mergeCell ref="BF165:BG165"/>
    <mergeCell ref="AJ165:AK165"/>
    <mergeCell ref="AL165:AM165"/>
    <mergeCell ref="AN165:AO165"/>
    <mergeCell ref="AP165:AQ165"/>
    <mergeCell ref="AR165:AS165"/>
    <mergeCell ref="AT165:AU165"/>
    <mergeCell ref="X165:Y165"/>
    <mergeCell ref="Z165:AA165"/>
    <mergeCell ref="AB165:AC165"/>
    <mergeCell ref="AD165:AE165"/>
    <mergeCell ref="AF165:AG165"/>
    <mergeCell ref="AH165:AI165"/>
    <mergeCell ref="AL166:AM166"/>
    <mergeCell ref="AN166:AO166"/>
    <mergeCell ref="AP166:AQ166"/>
    <mergeCell ref="H165:I165"/>
    <mergeCell ref="J165:K165"/>
    <mergeCell ref="L165:M165"/>
    <mergeCell ref="N165:O165"/>
    <mergeCell ref="P165:Q165"/>
    <mergeCell ref="R165:S165"/>
    <mergeCell ref="T165:U165"/>
    <mergeCell ref="V165:W165"/>
    <mergeCell ref="BD164:BE164"/>
    <mergeCell ref="BF164:BG164"/>
    <mergeCell ref="BH164:BI164"/>
    <mergeCell ref="BJ164:BK164"/>
    <mergeCell ref="BL164:BM164"/>
    <mergeCell ref="BN164:BO164"/>
    <mergeCell ref="AR164:AS164"/>
    <mergeCell ref="AT164:AU164"/>
    <mergeCell ref="AV164:AW164"/>
    <mergeCell ref="AX164:AY164"/>
    <mergeCell ref="AZ164:BA164"/>
    <mergeCell ref="BB164:BC164"/>
    <mergeCell ref="AF164:AG164"/>
    <mergeCell ref="AH164:AI164"/>
    <mergeCell ref="AJ164:AK164"/>
    <mergeCell ref="AL164:AM164"/>
    <mergeCell ref="AN164:AO164"/>
    <mergeCell ref="AP164:AQ164"/>
    <mergeCell ref="T164:U164"/>
    <mergeCell ref="V164:W164"/>
    <mergeCell ref="X164:Y164"/>
    <mergeCell ref="Z164:AA164"/>
    <mergeCell ref="H164:I164"/>
    <mergeCell ref="J164:K164"/>
    <mergeCell ref="L164:M164"/>
    <mergeCell ref="N164:O164"/>
    <mergeCell ref="P164:Q164"/>
    <mergeCell ref="R164:S164"/>
    <mergeCell ref="BH163:BI163"/>
    <mergeCell ref="BJ163:BK163"/>
    <mergeCell ref="BL163:BM163"/>
    <mergeCell ref="BN163:BO163"/>
    <mergeCell ref="BP163:BQ163"/>
    <mergeCell ref="BR163:BS163"/>
    <mergeCell ref="AV163:AW163"/>
    <mergeCell ref="AX163:AY163"/>
    <mergeCell ref="AZ163:BA163"/>
    <mergeCell ref="BB163:BC163"/>
    <mergeCell ref="BD163:BE163"/>
    <mergeCell ref="BF163:BG163"/>
    <mergeCell ref="AJ163:AK163"/>
    <mergeCell ref="AL163:AM163"/>
    <mergeCell ref="AN163:AO163"/>
    <mergeCell ref="AP163:AQ163"/>
    <mergeCell ref="AR163:AS163"/>
    <mergeCell ref="AT163:AU163"/>
    <mergeCell ref="X163:Y163"/>
    <mergeCell ref="Z163:AA163"/>
    <mergeCell ref="AB163:AC163"/>
    <mergeCell ref="AD163:AE163"/>
    <mergeCell ref="AF163:AG163"/>
    <mergeCell ref="AH163:AI163"/>
    <mergeCell ref="BP164:BQ164"/>
    <mergeCell ref="BR164:BS164"/>
    <mergeCell ref="BH162:BI162"/>
    <mergeCell ref="BJ162:BK162"/>
    <mergeCell ref="BL162:BM162"/>
    <mergeCell ref="BN162:BO162"/>
    <mergeCell ref="AR162:AS162"/>
    <mergeCell ref="AT162:AU162"/>
    <mergeCell ref="AV162:AW162"/>
    <mergeCell ref="AX162:AY162"/>
    <mergeCell ref="AZ162:BA162"/>
    <mergeCell ref="BB162:BC162"/>
    <mergeCell ref="AF162:AG162"/>
    <mergeCell ref="AH162:AI162"/>
    <mergeCell ref="AJ162:AK162"/>
    <mergeCell ref="AL162:AM162"/>
    <mergeCell ref="AN162:AO162"/>
    <mergeCell ref="AP162:AQ162"/>
    <mergeCell ref="AB164:AC164"/>
    <mergeCell ref="AD164:AE164"/>
    <mergeCell ref="BW161:BW163"/>
    <mergeCell ref="H162:I162"/>
    <mergeCell ref="J162:K162"/>
    <mergeCell ref="L162:M162"/>
    <mergeCell ref="N162:O162"/>
    <mergeCell ref="P162:Q162"/>
    <mergeCell ref="R162:S162"/>
    <mergeCell ref="T162:U162"/>
    <mergeCell ref="V162:W162"/>
    <mergeCell ref="X162:Y162"/>
    <mergeCell ref="B160:B166"/>
    <mergeCell ref="C160:C166"/>
    <mergeCell ref="D160:D166"/>
    <mergeCell ref="E160:E166"/>
    <mergeCell ref="F160:F166"/>
    <mergeCell ref="BR160:BS160"/>
    <mergeCell ref="BR161:BS161"/>
    <mergeCell ref="Z162:AA162"/>
    <mergeCell ref="AB162:AC162"/>
    <mergeCell ref="AD162:AE162"/>
    <mergeCell ref="BP162:BQ162"/>
    <mergeCell ref="BR162:BS162"/>
    <mergeCell ref="H163:I163"/>
    <mergeCell ref="J163:K163"/>
    <mergeCell ref="L163:M163"/>
    <mergeCell ref="N163:O163"/>
    <mergeCell ref="P163:Q163"/>
    <mergeCell ref="R163:S163"/>
    <mergeCell ref="T163:U163"/>
    <mergeCell ref="V163:W163"/>
    <mergeCell ref="BD162:BE162"/>
    <mergeCell ref="BF162:BG162"/>
    <mergeCell ref="T159:U159"/>
    <mergeCell ref="V159:W159"/>
    <mergeCell ref="X159:Y159"/>
    <mergeCell ref="Z159:AA159"/>
    <mergeCell ref="AB159:AC159"/>
    <mergeCell ref="AD159:AE159"/>
    <mergeCell ref="H159:I159"/>
    <mergeCell ref="J159:K159"/>
    <mergeCell ref="L159:M159"/>
    <mergeCell ref="N159:O159"/>
    <mergeCell ref="P159:Q159"/>
    <mergeCell ref="R159:S159"/>
    <mergeCell ref="BH158:BI158"/>
    <mergeCell ref="BJ158:BK158"/>
    <mergeCell ref="BL158:BM158"/>
    <mergeCell ref="BN158:BO158"/>
    <mergeCell ref="BP158:BQ158"/>
    <mergeCell ref="BD159:BE159"/>
    <mergeCell ref="BF159:BG159"/>
    <mergeCell ref="BH159:BI159"/>
    <mergeCell ref="BJ159:BK159"/>
    <mergeCell ref="BL159:BM159"/>
    <mergeCell ref="BN159:BO159"/>
    <mergeCell ref="AR159:AS159"/>
    <mergeCell ref="AT159:AU159"/>
    <mergeCell ref="AV159:AW159"/>
    <mergeCell ref="AX159:AY159"/>
    <mergeCell ref="AZ159:BA159"/>
    <mergeCell ref="BB159:BC159"/>
    <mergeCell ref="AF159:AG159"/>
    <mergeCell ref="AH159:AI159"/>
    <mergeCell ref="AJ159:AK159"/>
    <mergeCell ref="BW158:BW159"/>
    <mergeCell ref="BP159:BQ159"/>
    <mergeCell ref="AV158:AW158"/>
    <mergeCell ref="AX158:AY158"/>
    <mergeCell ref="AZ158:BA158"/>
    <mergeCell ref="BB158:BC158"/>
    <mergeCell ref="BD158:BE158"/>
    <mergeCell ref="BF158:BG158"/>
    <mergeCell ref="AJ158:AK158"/>
    <mergeCell ref="AL158:AM158"/>
    <mergeCell ref="AN158:AO158"/>
    <mergeCell ref="AP158:AQ158"/>
    <mergeCell ref="AR158:AS158"/>
    <mergeCell ref="AT158:AU158"/>
    <mergeCell ref="X158:Y158"/>
    <mergeCell ref="Z158:AA158"/>
    <mergeCell ref="AB158:AC158"/>
    <mergeCell ref="AD158:AE158"/>
    <mergeCell ref="AF158:AG158"/>
    <mergeCell ref="AH158:AI158"/>
    <mergeCell ref="AL159:AM159"/>
    <mergeCell ref="AN159:AO159"/>
    <mergeCell ref="AP159:AQ159"/>
    <mergeCell ref="H158:I158"/>
    <mergeCell ref="J158:K158"/>
    <mergeCell ref="L158:M158"/>
    <mergeCell ref="N158:O158"/>
    <mergeCell ref="P158:Q158"/>
    <mergeCell ref="R158:S158"/>
    <mergeCell ref="T158:U158"/>
    <mergeCell ref="V158:W158"/>
    <mergeCell ref="BD157:BE157"/>
    <mergeCell ref="BF157:BG157"/>
    <mergeCell ref="BH157:BI157"/>
    <mergeCell ref="BJ157:BK157"/>
    <mergeCell ref="BL157:BM157"/>
    <mergeCell ref="BN157:BO157"/>
    <mergeCell ref="AR157:AS157"/>
    <mergeCell ref="AT157:AU157"/>
    <mergeCell ref="AV157:AW157"/>
    <mergeCell ref="AX157:AY157"/>
    <mergeCell ref="AZ157:BA157"/>
    <mergeCell ref="BB157:BC157"/>
    <mergeCell ref="AF157:AG157"/>
    <mergeCell ref="AH157:AI157"/>
    <mergeCell ref="AJ157:AK157"/>
    <mergeCell ref="AL157:AM157"/>
    <mergeCell ref="AN157:AO157"/>
    <mergeCell ref="AP157:AQ157"/>
    <mergeCell ref="T157:U157"/>
    <mergeCell ref="V157:W157"/>
    <mergeCell ref="X157:Y157"/>
    <mergeCell ref="Z157:AA157"/>
    <mergeCell ref="H157:I157"/>
    <mergeCell ref="J157:K157"/>
    <mergeCell ref="L157:M157"/>
    <mergeCell ref="N157:O157"/>
    <mergeCell ref="P157:Q157"/>
    <mergeCell ref="R157:S157"/>
    <mergeCell ref="BH156:BI156"/>
    <mergeCell ref="BJ156:BK156"/>
    <mergeCell ref="BL156:BM156"/>
    <mergeCell ref="BN156:BO156"/>
    <mergeCell ref="BP156:BQ156"/>
    <mergeCell ref="BR156:BS156"/>
    <mergeCell ref="AV156:AW156"/>
    <mergeCell ref="AX156:AY156"/>
    <mergeCell ref="AZ156:BA156"/>
    <mergeCell ref="BB156:BC156"/>
    <mergeCell ref="BD156:BE156"/>
    <mergeCell ref="BF156:BG156"/>
    <mergeCell ref="AJ156:AK156"/>
    <mergeCell ref="AL156:AM156"/>
    <mergeCell ref="AN156:AO156"/>
    <mergeCell ref="AP156:AQ156"/>
    <mergeCell ref="AR156:AS156"/>
    <mergeCell ref="AT156:AU156"/>
    <mergeCell ref="X156:Y156"/>
    <mergeCell ref="Z156:AA156"/>
    <mergeCell ref="AB156:AC156"/>
    <mergeCell ref="AD156:AE156"/>
    <mergeCell ref="AF156:AG156"/>
    <mergeCell ref="AH156:AI156"/>
    <mergeCell ref="BP157:BQ157"/>
    <mergeCell ref="BR157:BS157"/>
    <mergeCell ref="BH155:BI155"/>
    <mergeCell ref="BJ155:BK155"/>
    <mergeCell ref="BL155:BM155"/>
    <mergeCell ref="BN155:BO155"/>
    <mergeCell ref="AR155:AS155"/>
    <mergeCell ref="AT155:AU155"/>
    <mergeCell ref="AV155:AW155"/>
    <mergeCell ref="AX155:AY155"/>
    <mergeCell ref="AZ155:BA155"/>
    <mergeCell ref="BB155:BC155"/>
    <mergeCell ref="AF155:AG155"/>
    <mergeCell ref="AH155:AI155"/>
    <mergeCell ref="AJ155:AK155"/>
    <mergeCell ref="AL155:AM155"/>
    <mergeCell ref="AN155:AO155"/>
    <mergeCell ref="AP155:AQ155"/>
    <mergeCell ref="AB157:AC157"/>
    <mergeCell ref="AD157:AE157"/>
    <mergeCell ref="BW154:BW156"/>
    <mergeCell ref="H155:I155"/>
    <mergeCell ref="J155:K155"/>
    <mergeCell ref="L155:M155"/>
    <mergeCell ref="N155:O155"/>
    <mergeCell ref="P155:Q155"/>
    <mergeCell ref="R155:S155"/>
    <mergeCell ref="T155:U155"/>
    <mergeCell ref="V155:W155"/>
    <mergeCell ref="X155:Y155"/>
    <mergeCell ref="B153:B159"/>
    <mergeCell ref="C153:C159"/>
    <mergeCell ref="D153:D159"/>
    <mergeCell ref="E153:E159"/>
    <mergeCell ref="F153:F159"/>
    <mergeCell ref="BR153:BS153"/>
    <mergeCell ref="BR154:BS154"/>
    <mergeCell ref="Z155:AA155"/>
    <mergeCell ref="AB155:AC155"/>
    <mergeCell ref="AD155:AE155"/>
    <mergeCell ref="BP155:BQ155"/>
    <mergeCell ref="BR155:BS155"/>
    <mergeCell ref="H156:I156"/>
    <mergeCell ref="J156:K156"/>
    <mergeCell ref="L156:M156"/>
    <mergeCell ref="N156:O156"/>
    <mergeCell ref="P156:Q156"/>
    <mergeCell ref="R156:S156"/>
    <mergeCell ref="T156:U156"/>
    <mergeCell ref="V156:W156"/>
    <mergeCell ref="BD155:BE155"/>
    <mergeCell ref="BF155:BG155"/>
    <mergeCell ref="T152:U152"/>
    <mergeCell ref="V152:W152"/>
    <mergeCell ref="X152:Y152"/>
    <mergeCell ref="Z152:AA152"/>
    <mergeCell ref="AB152:AC152"/>
    <mergeCell ref="AD152:AE152"/>
    <mergeCell ref="H152:I152"/>
    <mergeCell ref="J152:K152"/>
    <mergeCell ref="L152:M152"/>
    <mergeCell ref="N152:O152"/>
    <mergeCell ref="P152:Q152"/>
    <mergeCell ref="R152:S152"/>
    <mergeCell ref="BH151:BI151"/>
    <mergeCell ref="BJ151:BK151"/>
    <mergeCell ref="BL151:BM151"/>
    <mergeCell ref="BN151:BO151"/>
    <mergeCell ref="BP151:BQ151"/>
    <mergeCell ref="BD152:BE152"/>
    <mergeCell ref="BF152:BG152"/>
    <mergeCell ref="BH152:BI152"/>
    <mergeCell ref="BJ152:BK152"/>
    <mergeCell ref="BL152:BM152"/>
    <mergeCell ref="BN152:BO152"/>
    <mergeCell ref="AR152:AS152"/>
    <mergeCell ref="AT152:AU152"/>
    <mergeCell ref="AV152:AW152"/>
    <mergeCell ref="AX152:AY152"/>
    <mergeCell ref="AZ152:BA152"/>
    <mergeCell ref="BB152:BC152"/>
    <mergeCell ref="AF152:AG152"/>
    <mergeCell ref="AH152:AI152"/>
    <mergeCell ref="AJ152:AK152"/>
    <mergeCell ref="BW151:BW152"/>
    <mergeCell ref="BP152:BQ152"/>
    <mergeCell ref="AV151:AW151"/>
    <mergeCell ref="AX151:AY151"/>
    <mergeCell ref="AZ151:BA151"/>
    <mergeCell ref="BB151:BC151"/>
    <mergeCell ref="BD151:BE151"/>
    <mergeCell ref="BF151:BG151"/>
    <mergeCell ref="AJ151:AK151"/>
    <mergeCell ref="AL151:AM151"/>
    <mergeCell ref="AN151:AO151"/>
    <mergeCell ref="AP151:AQ151"/>
    <mergeCell ref="AR151:AS151"/>
    <mergeCell ref="AT151:AU151"/>
    <mergeCell ref="X151:Y151"/>
    <mergeCell ref="Z151:AA151"/>
    <mergeCell ref="AB151:AC151"/>
    <mergeCell ref="AD151:AE151"/>
    <mergeCell ref="AF151:AG151"/>
    <mergeCell ref="AH151:AI151"/>
    <mergeCell ref="AL152:AM152"/>
    <mergeCell ref="AN152:AO152"/>
    <mergeCell ref="AP152:AQ152"/>
    <mergeCell ref="H151:I151"/>
    <mergeCell ref="J151:K151"/>
    <mergeCell ref="L151:M151"/>
    <mergeCell ref="N151:O151"/>
    <mergeCell ref="P151:Q151"/>
    <mergeCell ref="R151:S151"/>
    <mergeCell ref="T151:U151"/>
    <mergeCell ref="V151:W151"/>
    <mergeCell ref="BD150:BE150"/>
    <mergeCell ref="BF150:BG150"/>
    <mergeCell ref="BH150:BI150"/>
    <mergeCell ref="BJ150:BK150"/>
    <mergeCell ref="BL150:BM150"/>
    <mergeCell ref="BN150:BO150"/>
    <mergeCell ref="AR150:AS150"/>
    <mergeCell ref="AT150:AU150"/>
    <mergeCell ref="AV150:AW150"/>
    <mergeCell ref="AX150:AY150"/>
    <mergeCell ref="AZ150:BA150"/>
    <mergeCell ref="BB150:BC150"/>
    <mergeCell ref="AF150:AG150"/>
    <mergeCell ref="AH150:AI150"/>
    <mergeCell ref="AJ150:AK150"/>
    <mergeCell ref="AL150:AM150"/>
    <mergeCell ref="AN150:AO150"/>
    <mergeCell ref="AP150:AQ150"/>
    <mergeCell ref="T150:U150"/>
    <mergeCell ref="V150:W150"/>
    <mergeCell ref="X150:Y150"/>
    <mergeCell ref="Z150:AA150"/>
    <mergeCell ref="H150:I150"/>
    <mergeCell ref="J150:K150"/>
    <mergeCell ref="L150:M150"/>
    <mergeCell ref="N150:O150"/>
    <mergeCell ref="P150:Q150"/>
    <mergeCell ref="R150:S150"/>
    <mergeCell ref="BH149:BI149"/>
    <mergeCell ref="BJ149:BK149"/>
    <mergeCell ref="BL149:BM149"/>
    <mergeCell ref="BN149:BO149"/>
    <mergeCell ref="BP149:BQ149"/>
    <mergeCell ref="BR149:BS149"/>
    <mergeCell ref="AV149:AW149"/>
    <mergeCell ref="AX149:AY149"/>
    <mergeCell ref="AZ149:BA149"/>
    <mergeCell ref="BB149:BC149"/>
    <mergeCell ref="BD149:BE149"/>
    <mergeCell ref="BF149:BG149"/>
    <mergeCell ref="AJ149:AK149"/>
    <mergeCell ref="AL149:AM149"/>
    <mergeCell ref="AN149:AO149"/>
    <mergeCell ref="AP149:AQ149"/>
    <mergeCell ref="AR149:AS149"/>
    <mergeCell ref="AT149:AU149"/>
    <mergeCell ref="X149:Y149"/>
    <mergeCell ref="Z149:AA149"/>
    <mergeCell ref="AB149:AC149"/>
    <mergeCell ref="AD149:AE149"/>
    <mergeCell ref="AF149:AG149"/>
    <mergeCell ref="AH149:AI149"/>
    <mergeCell ref="BP150:BQ150"/>
    <mergeCell ref="BR150:BS150"/>
    <mergeCell ref="BH148:BI148"/>
    <mergeCell ref="BJ148:BK148"/>
    <mergeCell ref="BL148:BM148"/>
    <mergeCell ref="BN148:BO148"/>
    <mergeCell ref="AR148:AS148"/>
    <mergeCell ref="AT148:AU148"/>
    <mergeCell ref="AV148:AW148"/>
    <mergeCell ref="AX148:AY148"/>
    <mergeCell ref="AZ148:BA148"/>
    <mergeCell ref="BB148:BC148"/>
    <mergeCell ref="AF148:AG148"/>
    <mergeCell ref="AH148:AI148"/>
    <mergeCell ref="AJ148:AK148"/>
    <mergeCell ref="AL148:AM148"/>
    <mergeCell ref="AN148:AO148"/>
    <mergeCell ref="AP148:AQ148"/>
    <mergeCell ref="AB150:AC150"/>
    <mergeCell ref="AD150:AE150"/>
    <mergeCell ref="BW147:BW149"/>
    <mergeCell ref="H148:I148"/>
    <mergeCell ref="J148:K148"/>
    <mergeCell ref="L148:M148"/>
    <mergeCell ref="N148:O148"/>
    <mergeCell ref="P148:Q148"/>
    <mergeCell ref="R148:S148"/>
    <mergeCell ref="T148:U148"/>
    <mergeCell ref="V148:W148"/>
    <mergeCell ref="X148:Y148"/>
    <mergeCell ref="B146:B152"/>
    <mergeCell ref="C146:C152"/>
    <mergeCell ref="D146:D152"/>
    <mergeCell ref="E146:E152"/>
    <mergeCell ref="F146:F152"/>
    <mergeCell ref="BR146:BS146"/>
    <mergeCell ref="BR147:BS147"/>
    <mergeCell ref="Z148:AA148"/>
    <mergeCell ref="AB148:AC148"/>
    <mergeCell ref="AD148:AE148"/>
    <mergeCell ref="BP148:BQ148"/>
    <mergeCell ref="BR148:BS148"/>
    <mergeCell ref="H149:I149"/>
    <mergeCell ref="J149:K149"/>
    <mergeCell ref="L149:M149"/>
    <mergeCell ref="N149:O149"/>
    <mergeCell ref="P149:Q149"/>
    <mergeCell ref="R149:S149"/>
    <mergeCell ref="T149:U149"/>
    <mergeCell ref="V149:W149"/>
    <mergeCell ref="BD148:BE148"/>
    <mergeCell ref="BF148:BG148"/>
    <mergeCell ref="T145:U145"/>
    <mergeCell ref="V145:W145"/>
    <mergeCell ref="X145:Y145"/>
    <mergeCell ref="Z145:AA145"/>
    <mergeCell ref="AB145:AC145"/>
    <mergeCell ref="AD145:AE145"/>
    <mergeCell ref="H145:I145"/>
    <mergeCell ref="J145:K145"/>
    <mergeCell ref="L145:M145"/>
    <mergeCell ref="N145:O145"/>
    <mergeCell ref="P145:Q145"/>
    <mergeCell ref="R145:S145"/>
    <mergeCell ref="BH144:BI144"/>
    <mergeCell ref="BJ144:BK144"/>
    <mergeCell ref="BL144:BM144"/>
    <mergeCell ref="BN144:BO144"/>
    <mergeCell ref="BP144:BQ144"/>
    <mergeCell ref="BD145:BE145"/>
    <mergeCell ref="BF145:BG145"/>
    <mergeCell ref="BH145:BI145"/>
    <mergeCell ref="BJ145:BK145"/>
    <mergeCell ref="BL145:BM145"/>
    <mergeCell ref="BN145:BO145"/>
    <mergeCell ref="AR145:AS145"/>
    <mergeCell ref="AT145:AU145"/>
    <mergeCell ref="AV145:AW145"/>
    <mergeCell ref="AX145:AY145"/>
    <mergeCell ref="AZ145:BA145"/>
    <mergeCell ref="BB145:BC145"/>
    <mergeCell ref="AF145:AG145"/>
    <mergeCell ref="AH145:AI145"/>
    <mergeCell ref="AJ145:AK145"/>
    <mergeCell ref="BW144:BW145"/>
    <mergeCell ref="BP145:BQ145"/>
    <mergeCell ref="AV144:AW144"/>
    <mergeCell ref="AX144:AY144"/>
    <mergeCell ref="AZ144:BA144"/>
    <mergeCell ref="BB144:BC144"/>
    <mergeCell ref="BD144:BE144"/>
    <mergeCell ref="BF144:BG144"/>
    <mergeCell ref="AJ144:AK144"/>
    <mergeCell ref="AL144:AM144"/>
    <mergeCell ref="AN144:AO144"/>
    <mergeCell ref="AP144:AQ144"/>
    <mergeCell ref="AR144:AS144"/>
    <mergeCell ref="AT144:AU144"/>
    <mergeCell ref="X144:Y144"/>
    <mergeCell ref="Z144:AA144"/>
    <mergeCell ref="AB144:AC144"/>
    <mergeCell ref="AD144:AE144"/>
    <mergeCell ref="AF144:AG144"/>
    <mergeCell ref="AH144:AI144"/>
    <mergeCell ref="AL145:AM145"/>
    <mergeCell ref="AN145:AO145"/>
    <mergeCell ref="AP145:AQ145"/>
    <mergeCell ref="H144:I144"/>
    <mergeCell ref="J144:K144"/>
    <mergeCell ref="L144:M144"/>
    <mergeCell ref="N144:O144"/>
    <mergeCell ref="P144:Q144"/>
    <mergeCell ref="R144:S144"/>
    <mergeCell ref="T144:U144"/>
    <mergeCell ref="V144:W144"/>
    <mergeCell ref="BD143:BE143"/>
    <mergeCell ref="BF143:BG143"/>
    <mergeCell ref="BH143:BI143"/>
    <mergeCell ref="BJ143:BK143"/>
    <mergeCell ref="BL143:BM143"/>
    <mergeCell ref="BN143:BO143"/>
    <mergeCell ref="AR143:AS143"/>
    <mergeCell ref="AT143:AU143"/>
    <mergeCell ref="AV143:AW143"/>
    <mergeCell ref="AX143:AY143"/>
    <mergeCell ref="AZ143:BA143"/>
    <mergeCell ref="BB143:BC143"/>
    <mergeCell ref="AF143:AG143"/>
    <mergeCell ref="AH143:AI143"/>
    <mergeCell ref="AJ143:AK143"/>
    <mergeCell ref="AL143:AM143"/>
    <mergeCell ref="AN143:AO143"/>
    <mergeCell ref="AP143:AQ143"/>
    <mergeCell ref="T143:U143"/>
    <mergeCell ref="V143:W143"/>
    <mergeCell ref="X143:Y143"/>
    <mergeCell ref="Z143:AA143"/>
    <mergeCell ref="H143:I143"/>
    <mergeCell ref="J143:K143"/>
    <mergeCell ref="L143:M143"/>
    <mergeCell ref="N143:O143"/>
    <mergeCell ref="P143:Q143"/>
    <mergeCell ref="R143:S143"/>
    <mergeCell ref="BH142:BI142"/>
    <mergeCell ref="BJ142:BK142"/>
    <mergeCell ref="BL142:BM142"/>
    <mergeCell ref="BN142:BO142"/>
    <mergeCell ref="BP142:BQ142"/>
    <mergeCell ref="BR142:BS142"/>
    <mergeCell ref="AV142:AW142"/>
    <mergeCell ref="AX142:AY142"/>
    <mergeCell ref="AZ142:BA142"/>
    <mergeCell ref="BB142:BC142"/>
    <mergeCell ref="BD142:BE142"/>
    <mergeCell ref="BF142:BG142"/>
    <mergeCell ref="AJ142:AK142"/>
    <mergeCell ref="AL142:AM142"/>
    <mergeCell ref="AN142:AO142"/>
    <mergeCell ref="AP142:AQ142"/>
    <mergeCell ref="AR142:AS142"/>
    <mergeCell ref="AT142:AU142"/>
    <mergeCell ref="X142:Y142"/>
    <mergeCell ref="Z142:AA142"/>
    <mergeCell ref="AB142:AC142"/>
    <mergeCell ref="AD142:AE142"/>
    <mergeCell ref="AF142:AG142"/>
    <mergeCell ref="AH142:AI142"/>
    <mergeCell ref="BP143:BQ143"/>
    <mergeCell ref="BR143:BS143"/>
    <mergeCell ref="BH141:BI141"/>
    <mergeCell ref="BJ141:BK141"/>
    <mergeCell ref="BL141:BM141"/>
    <mergeCell ref="BN141:BO141"/>
    <mergeCell ref="AR141:AS141"/>
    <mergeCell ref="AT141:AU141"/>
    <mergeCell ref="AV141:AW141"/>
    <mergeCell ref="AX141:AY141"/>
    <mergeCell ref="AZ141:BA141"/>
    <mergeCell ref="BB141:BC141"/>
    <mergeCell ref="AF141:AG141"/>
    <mergeCell ref="AH141:AI141"/>
    <mergeCell ref="AJ141:AK141"/>
    <mergeCell ref="AL141:AM141"/>
    <mergeCell ref="AN141:AO141"/>
    <mergeCell ref="AP141:AQ141"/>
    <mergeCell ref="AB143:AC143"/>
    <mergeCell ref="AD143:AE143"/>
    <mergeCell ref="BW140:BW142"/>
    <mergeCell ref="H141:I141"/>
    <mergeCell ref="J141:K141"/>
    <mergeCell ref="L141:M141"/>
    <mergeCell ref="N141:O141"/>
    <mergeCell ref="P141:Q141"/>
    <mergeCell ref="R141:S141"/>
    <mergeCell ref="T141:U141"/>
    <mergeCell ref="V141:W141"/>
    <mergeCell ref="X141:Y141"/>
    <mergeCell ref="B139:B145"/>
    <mergeCell ref="C139:C145"/>
    <mergeCell ref="D139:D145"/>
    <mergeCell ref="E139:E145"/>
    <mergeCell ref="F139:F145"/>
    <mergeCell ref="BR139:BS139"/>
    <mergeCell ref="BR140:BS140"/>
    <mergeCell ref="Z141:AA141"/>
    <mergeCell ref="AB141:AC141"/>
    <mergeCell ref="AD141:AE141"/>
    <mergeCell ref="BP141:BQ141"/>
    <mergeCell ref="BR141:BS141"/>
    <mergeCell ref="H142:I142"/>
    <mergeCell ref="J142:K142"/>
    <mergeCell ref="L142:M142"/>
    <mergeCell ref="N142:O142"/>
    <mergeCell ref="P142:Q142"/>
    <mergeCell ref="R142:S142"/>
    <mergeCell ref="T142:U142"/>
    <mergeCell ref="V142:W142"/>
    <mergeCell ref="BD141:BE141"/>
    <mergeCell ref="BF141:BG141"/>
    <mergeCell ref="T138:U138"/>
    <mergeCell ref="V138:W138"/>
    <mergeCell ref="X138:Y138"/>
    <mergeCell ref="Z138:AA138"/>
    <mergeCell ref="AB138:AC138"/>
    <mergeCell ref="AD138:AE138"/>
    <mergeCell ref="H138:I138"/>
    <mergeCell ref="J138:K138"/>
    <mergeCell ref="L138:M138"/>
    <mergeCell ref="N138:O138"/>
    <mergeCell ref="P138:Q138"/>
    <mergeCell ref="R138:S138"/>
    <mergeCell ref="BH137:BI137"/>
    <mergeCell ref="BJ137:BK137"/>
    <mergeCell ref="BL137:BM137"/>
    <mergeCell ref="BN137:BO137"/>
    <mergeCell ref="BP137:BQ137"/>
    <mergeCell ref="BD138:BE138"/>
    <mergeCell ref="BF138:BG138"/>
    <mergeCell ref="BH138:BI138"/>
    <mergeCell ref="BJ138:BK138"/>
    <mergeCell ref="BL138:BM138"/>
    <mergeCell ref="BN138:BO138"/>
    <mergeCell ref="AR138:AS138"/>
    <mergeCell ref="AT138:AU138"/>
    <mergeCell ref="AV138:AW138"/>
    <mergeCell ref="AX138:AY138"/>
    <mergeCell ref="AZ138:BA138"/>
    <mergeCell ref="BB138:BC138"/>
    <mergeCell ref="AF138:AG138"/>
    <mergeCell ref="AH138:AI138"/>
    <mergeCell ref="AJ138:AK138"/>
    <mergeCell ref="BW137:BW138"/>
    <mergeCell ref="BP138:BQ138"/>
    <mergeCell ref="AV137:AW137"/>
    <mergeCell ref="AX137:AY137"/>
    <mergeCell ref="AZ137:BA137"/>
    <mergeCell ref="BB137:BC137"/>
    <mergeCell ref="BD137:BE137"/>
    <mergeCell ref="BF137:BG137"/>
    <mergeCell ref="AJ137:AK137"/>
    <mergeCell ref="AL137:AM137"/>
    <mergeCell ref="AN137:AO137"/>
    <mergeCell ref="AP137:AQ137"/>
    <mergeCell ref="AR137:AS137"/>
    <mergeCell ref="AT137:AU137"/>
    <mergeCell ref="X137:Y137"/>
    <mergeCell ref="Z137:AA137"/>
    <mergeCell ref="AB137:AC137"/>
    <mergeCell ref="AD137:AE137"/>
    <mergeCell ref="AF137:AG137"/>
    <mergeCell ref="AH137:AI137"/>
    <mergeCell ref="AL138:AM138"/>
    <mergeCell ref="AN138:AO138"/>
    <mergeCell ref="AP138:AQ138"/>
    <mergeCell ref="H137:I137"/>
    <mergeCell ref="J137:K137"/>
    <mergeCell ref="L137:M137"/>
    <mergeCell ref="N137:O137"/>
    <mergeCell ref="P137:Q137"/>
    <mergeCell ref="R137:S137"/>
    <mergeCell ref="T137:U137"/>
    <mergeCell ref="V137:W137"/>
    <mergeCell ref="BD136:BE136"/>
    <mergeCell ref="BF136:BG136"/>
    <mergeCell ref="BH136:BI136"/>
    <mergeCell ref="BJ136:BK136"/>
    <mergeCell ref="BL136:BM136"/>
    <mergeCell ref="BN136:BO136"/>
    <mergeCell ref="AR136:AS136"/>
    <mergeCell ref="AT136:AU136"/>
    <mergeCell ref="AV136:AW136"/>
    <mergeCell ref="AX136:AY136"/>
    <mergeCell ref="AZ136:BA136"/>
    <mergeCell ref="BB136:BC136"/>
    <mergeCell ref="AF136:AG136"/>
    <mergeCell ref="AH136:AI136"/>
    <mergeCell ref="AJ136:AK136"/>
    <mergeCell ref="AL136:AM136"/>
    <mergeCell ref="AN136:AO136"/>
    <mergeCell ref="AP136:AQ136"/>
    <mergeCell ref="T136:U136"/>
    <mergeCell ref="V136:W136"/>
    <mergeCell ref="X136:Y136"/>
    <mergeCell ref="Z136:AA136"/>
    <mergeCell ref="H136:I136"/>
    <mergeCell ref="J136:K136"/>
    <mergeCell ref="L136:M136"/>
    <mergeCell ref="N136:O136"/>
    <mergeCell ref="P136:Q136"/>
    <mergeCell ref="R136:S136"/>
    <mergeCell ref="BH135:BI135"/>
    <mergeCell ref="BJ135:BK135"/>
    <mergeCell ref="BL135:BM135"/>
    <mergeCell ref="BN135:BO135"/>
    <mergeCell ref="BP135:BQ135"/>
    <mergeCell ref="BR135:BS135"/>
    <mergeCell ref="AV135:AW135"/>
    <mergeCell ref="AX135:AY135"/>
    <mergeCell ref="AZ135:BA135"/>
    <mergeCell ref="BB135:BC135"/>
    <mergeCell ref="BD135:BE135"/>
    <mergeCell ref="BF135:BG135"/>
    <mergeCell ref="AJ135:AK135"/>
    <mergeCell ref="AL135:AM135"/>
    <mergeCell ref="AN135:AO135"/>
    <mergeCell ref="AP135:AQ135"/>
    <mergeCell ref="AR135:AS135"/>
    <mergeCell ref="AT135:AU135"/>
    <mergeCell ref="X135:Y135"/>
    <mergeCell ref="Z135:AA135"/>
    <mergeCell ref="AB135:AC135"/>
    <mergeCell ref="AD135:AE135"/>
    <mergeCell ref="AF135:AG135"/>
    <mergeCell ref="AH135:AI135"/>
    <mergeCell ref="BP136:BQ136"/>
    <mergeCell ref="BR136:BS136"/>
    <mergeCell ref="BH134:BI134"/>
    <mergeCell ref="BJ134:BK134"/>
    <mergeCell ref="BL134:BM134"/>
    <mergeCell ref="BN134:BO134"/>
    <mergeCell ref="AR134:AS134"/>
    <mergeCell ref="AT134:AU134"/>
    <mergeCell ref="AV134:AW134"/>
    <mergeCell ref="AX134:AY134"/>
    <mergeCell ref="AZ134:BA134"/>
    <mergeCell ref="BB134:BC134"/>
    <mergeCell ref="AF134:AG134"/>
    <mergeCell ref="AH134:AI134"/>
    <mergeCell ref="AJ134:AK134"/>
    <mergeCell ref="AL134:AM134"/>
    <mergeCell ref="AN134:AO134"/>
    <mergeCell ref="AP134:AQ134"/>
    <mergeCell ref="AB136:AC136"/>
    <mergeCell ref="AD136:AE136"/>
    <mergeCell ref="BW133:BW135"/>
    <mergeCell ref="H134:I134"/>
    <mergeCell ref="J134:K134"/>
    <mergeCell ref="L134:M134"/>
    <mergeCell ref="N134:O134"/>
    <mergeCell ref="P134:Q134"/>
    <mergeCell ref="R134:S134"/>
    <mergeCell ref="T134:U134"/>
    <mergeCell ref="V134:W134"/>
    <mergeCell ref="X134:Y134"/>
    <mergeCell ref="B132:B138"/>
    <mergeCell ref="C132:C138"/>
    <mergeCell ref="D132:D138"/>
    <mergeCell ref="E132:E138"/>
    <mergeCell ref="F132:F138"/>
    <mergeCell ref="BR132:BS132"/>
    <mergeCell ref="BR133:BS133"/>
    <mergeCell ref="Z134:AA134"/>
    <mergeCell ref="AB134:AC134"/>
    <mergeCell ref="AD134:AE134"/>
    <mergeCell ref="BP134:BQ134"/>
    <mergeCell ref="BR134:BS134"/>
    <mergeCell ref="H135:I135"/>
    <mergeCell ref="J135:K135"/>
    <mergeCell ref="L135:M135"/>
    <mergeCell ref="N135:O135"/>
    <mergeCell ref="P135:Q135"/>
    <mergeCell ref="R135:S135"/>
    <mergeCell ref="T135:U135"/>
    <mergeCell ref="V135:W135"/>
    <mergeCell ref="BD134:BE134"/>
    <mergeCell ref="BF134:BG134"/>
    <mergeCell ref="T131:U131"/>
    <mergeCell ref="V131:W131"/>
    <mergeCell ref="X131:Y131"/>
    <mergeCell ref="Z131:AA131"/>
    <mergeCell ref="AB131:AC131"/>
    <mergeCell ref="AD131:AE131"/>
    <mergeCell ref="H131:I131"/>
    <mergeCell ref="J131:K131"/>
    <mergeCell ref="L131:M131"/>
    <mergeCell ref="N131:O131"/>
    <mergeCell ref="P131:Q131"/>
    <mergeCell ref="R131:S131"/>
    <mergeCell ref="BH130:BI130"/>
    <mergeCell ref="BJ130:BK130"/>
    <mergeCell ref="BL130:BM130"/>
    <mergeCell ref="BN130:BO130"/>
    <mergeCell ref="BP130:BQ130"/>
    <mergeCell ref="BD131:BE131"/>
    <mergeCell ref="BF131:BG131"/>
    <mergeCell ref="BH131:BI131"/>
    <mergeCell ref="BJ131:BK131"/>
    <mergeCell ref="BL131:BM131"/>
    <mergeCell ref="BN131:BO131"/>
    <mergeCell ref="AR131:AS131"/>
    <mergeCell ref="AT131:AU131"/>
    <mergeCell ref="AV131:AW131"/>
    <mergeCell ref="AX131:AY131"/>
    <mergeCell ref="AZ131:BA131"/>
    <mergeCell ref="BB131:BC131"/>
    <mergeCell ref="AF131:AG131"/>
    <mergeCell ref="AH131:AI131"/>
    <mergeCell ref="AJ131:AK131"/>
    <mergeCell ref="BW130:BW131"/>
    <mergeCell ref="BP131:BQ131"/>
    <mergeCell ref="AV130:AW130"/>
    <mergeCell ref="AX130:AY130"/>
    <mergeCell ref="AZ130:BA130"/>
    <mergeCell ref="BB130:BC130"/>
    <mergeCell ref="BD130:BE130"/>
    <mergeCell ref="BF130:BG130"/>
    <mergeCell ref="AJ130:AK130"/>
    <mergeCell ref="AL130:AM130"/>
    <mergeCell ref="AN130:AO130"/>
    <mergeCell ref="AP130:AQ130"/>
    <mergeCell ref="AR130:AS130"/>
    <mergeCell ref="AT130:AU130"/>
    <mergeCell ref="X130:Y130"/>
    <mergeCell ref="Z130:AA130"/>
    <mergeCell ref="AB130:AC130"/>
    <mergeCell ref="AD130:AE130"/>
    <mergeCell ref="AF130:AG130"/>
    <mergeCell ref="AH130:AI130"/>
    <mergeCell ref="AL131:AM131"/>
    <mergeCell ref="AN131:AO131"/>
    <mergeCell ref="AP131:AQ131"/>
    <mergeCell ref="H130:I130"/>
    <mergeCell ref="J130:K130"/>
    <mergeCell ref="L130:M130"/>
    <mergeCell ref="N130:O130"/>
    <mergeCell ref="P130:Q130"/>
    <mergeCell ref="R130:S130"/>
    <mergeCell ref="T130:U130"/>
    <mergeCell ref="V130:W130"/>
    <mergeCell ref="BD129:BE129"/>
    <mergeCell ref="BF129:BG129"/>
    <mergeCell ref="BH129:BI129"/>
    <mergeCell ref="BJ129:BK129"/>
    <mergeCell ref="BL129:BM129"/>
    <mergeCell ref="BN129:BO129"/>
    <mergeCell ref="AR129:AS129"/>
    <mergeCell ref="AT129:AU129"/>
    <mergeCell ref="AV129:AW129"/>
    <mergeCell ref="AX129:AY129"/>
    <mergeCell ref="AZ129:BA129"/>
    <mergeCell ref="BB129:BC129"/>
    <mergeCell ref="AF129:AG129"/>
    <mergeCell ref="AH129:AI129"/>
    <mergeCell ref="AJ129:AK129"/>
    <mergeCell ref="AL129:AM129"/>
    <mergeCell ref="AN129:AO129"/>
    <mergeCell ref="AP129:AQ129"/>
    <mergeCell ref="T129:U129"/>
    <mergeCell ref="V129:W129"/>
    <mergeCell ref="X129:Y129"/>
    <mergeCell ref="Z129:AA129"/>
    <mergeCell ref="H129:I129"/>
    <mergeCell ref="J129:K129"/>
    <mergeCell ref="L129:M129"/>
    <mergeCell ref="N129:O129"/>
    <mergeCell ref="P129:Q129"/>
    <mergeCell ref="R129:S129"/>
    <mergeCell ref="BH128:BI128"/>
    <mergeCell ref="BJ128:BK128"/>
    <mergeCell ref="BL128:BM128"/>
    <mergeCell ref="BN128:BO128"/>
    <mergeCell ref="BP128:BQ128"/>
    <mergeCell ref="BR128:BS128"/>
    <mergeCell ref="AV128:AW128"/>
    <mergeCell ref="AX128:AY128"/>
    <mergeCell ref="AZ128:BA128"/>
    <mergeCell ref="BB128:BC128"/>
    <mergeCell ref="BD128:BE128"/>
    <mergeCell ref="BF128:BG128"/>
    <mergeCell ref="AJ128:AK128"/>
    <mergeCell ref="AL128:AM128"/>
    <mergeCell ref="AN128:AO128"/>
    <mergeCell ref="AP128:AQ128"/>
    <mergeCell ref="AR128:AS128"/>
    <mergeCell ref="AT128:AU128"/>
    <mergeCell ref="X128:Y128"/>
    <mergeCell ref="Z128:AA128"/>
    <mergeCell ref="AB128:AC128"/>
    <mergeCell ref="AD128:AE128"/>
    <mergeCell ref="AF128:AG128"/>
    <mergeCell ref="AH128:AI128"/>
    <mergeCell ref="BP129:BQ129"/>
    <mergeCell ref="BR129:BS129"/>
    <mergeCell ref="BH127:BI127"/>
    <mergeCell ref="BJ127:BK127"/>
    <mergeCell ref="BL127:BM127"/>
    <mergeCell ref="BN127:BO127"/>
    <mergeCell ref="AR127:AS127"/>
    <mergeCell ref="AT127:AU127"/>
    <mergeCell ref="AV127:AW127"/>
    <mergeCell ref="AX127:AY127"/>
    <mergeCell ref="AZ127:BA127"/>
    <mergeCell ref="BB127:BC127"/>
    <mergeCell ref="AF127:AG127"/>
    <mergeCell ref="AH127:AI127"/>
    <mergeCell ref="AJ127:AK127"/>
    <mergeCell ref="AL127:AM127"/>
    <mergeCell ref="AN127:AO127"/>
    <mergeCell ref="AP127:AQ127"/>
    <mergeCell ref="AB129:AC129"/>
    <mergeCell ref="AD129:AE129"/>
    <mergeCell ref="BW126:BW128"/>
    <mergeCell ref="H127:I127"/>
    <mergeCell ref="J127:K127"/>
    <mergeCell ref="L127:M127"/>
    <mergeCell ref="N127:O127"/>
    <mergeCell ref="P127:Q127"/>
    <mergeCell ref="R127:S127"/>
    <mergeCell ref="T127:U127"/>
    <mergeCell ref="V127:W127"/>
    <mergeCell ref="X127:Y127"/>
    <mergeCell ref="B125:B131"/>
    <mergeCell ref="C125:C131"/>
    <mergeCell ref="D125:D131"/>
    <mergeCell ref="E125:E131"/>
    <mergeCell ref="F125:F131"/>
    <mergeCell ref="BR125:BS125"/>
    <mergeCell ref="BR126:BS126"/>
    <mergeCell ref="Z127:AA127"/>
    <mergeCell ref="AB127:AC127"/>
    <mergeCell ref="AD127:AE127"/>
    <mergeCell ref="BP127:BQ127"/>
    <mergeCell ref="BR127:BS127"/>
    <mergeCell ref="H128:I128"/>
    <mergeCell ref="J128:K128"/>
    <mergeCell ref="L128:M128"/>
    <mergeCell ref="N128:O128"/>
    <mergeCell ref="P128:Q128"/>
    <mergeCell ref="R128:S128"/>
    <mergeCell ref="T128:U128"/>
    <mergeCell ref="V128:W128"/>
    <mergeCell ref="BD127:BE127"/>
    <mergeCell ref="BF127:BG127"/>
    <mergeCell ref="T124:U124"/>
    <mergeCell ref="V124:W124"/>
    <mergeCell ref="X124:Y124"/>
    <mergeCell ref="Z124:AA124"/>
    <mergeCell ref="AB124:AC124"/>
    <mergeCell ref="AD124:AE124"/>
    <mergeCell ref="H124:I124"/>
    <mergeCell ref="J124:K124"/>
    <mergeCell ref="L124:M124"/>
    <mergeCell ref="N124:O124"/>
    <mergeCell ref="P124:Q124"/>
    <mergeCell ref="R124:S124"/>
    <mergeCell ref="BH123:BI123"/>
    <mergeCell ref="BJ123:BK123"/>
    <mergeCell ref="BL123:BM123"/>
    <mergeCell ref="BN123:BO123"/>
    <mergeCell ref="BP123:BQ123"/>
    <mergeCell ref="BD124:BE124"/>
    <mergeCell ref="BF124:BG124"/>
    <mergeCell ref="BH124:BI124"/>
    <mergeCell ref="BJ124:BK124"/>
    <mergeCell ref="BL124:BM124"/>
    <mergeCell ref="BN124:BO124"/>
    <mergeCell ref="AR124:AS124"/>
    <mergeCell ref="AT124:AU124"/>
    <mergeCell ref="AV124:AW124"/>
    <mergeCell ref="AX124:AY124"/>
    <mergeCell ref="AZ124:BA124"/>
    <mergeCell ref="BB124:BC124"/>
    <mergeCell ref="AF124:AG124"/>
    <mergeCell ref="AH124:AI124"/>
    <mergeCell ref="AJ124:AK124"/>
    <mergeCell ref="BW123:BW124"/>
    <mergeCell ref="BP124:BQ124"/>
    <mergeCell ref="AV123:AW123"/>
    <mergeCell ref="AX123:AY123"/>
    <mergeCell ref="AZ123:BA123"/>
    <mergeCell ref="BB123:BC123"/>
    <mergeCell ref="BD123:BE123"/>
    <mergeCell ref="BF123:BG123"/>
    <mergeCell ref="AJ123:AK123"/>
    <mergeCell ref="AL123:AM123"/>
    <mergeCell ref="AN123:AO123"/>
    <mergeCell ref="AP123:AQ123"/>
    <mergeCell ref="AR123:AS123"/>
    <mergeCell ref="AT123:AU123"/>
    <mergeCell ref="X123:Y123"/>
    <mergeCell ref="Z123:AA123"/>
    <mergeCell ref="AB123:AC123"/>
    <mergeCell ref="AD123:AE123"/>
    <mergeCell ref="AF123:AG123"/>
    <mergeCell ref="AH123:AI123"/>
    <mergeCell ref="AL124:AM124"/>
    <mergeCell ref="AN124:AO124"/>
    <mergeCell ref="AP124:AQ124"/>
    <mergeCell ref="H123:I123"/>
    <mergeCell ref="J123:K123"/>
    <mergeCell ref="L123:M123"/>
    <mergeCell ref="N123:O123"/>
    <mergeCell ref="P123:Q123"/>
    <mergeCell ref="R123:S123"/>
    <mergeCell ref="T123:U123"/>
    <mergeCell ref="V123:W123"/>
    <mergeCell ref="BD122:BE122"/>
    <mergeCell ref="BF122:BG122"/>
    <mergeCell ref="BH122:BI122"/>
    <mergeCell ref="BJ122:BK122"/>
    <mergeCell ref="BL122:BM122"/>
    <mergeCell ref="BN122:BO122"/>
    <mergeCell ref="AR122:AS122"/>
    <mergeCell ref="AT122:AU122"/>
    <mergeCell ref="AV122:AW122"/>
    <mergeCell ref="AX122:AY122"/>
    <mergeCell ref="AZ122:BA122"/>
    <mergeCell ref="BB122:BC122"/>
    <mergeCell ref="AF122:AG122"/>
    <mergeCell ref="AH122:AI122"/>
    <mergeCell ref="AJ122:AK122"/>
    <mergeCell ref="AL122:AM122"/>
    <mergeCell ref="AN122:AO122"/>
    <mergeCell ref="AP122:AQ122"/>
    <mergeCell ref="T122:U122"/>
    <mergeCell ref="V122:W122"/>
    <mergeCell ref="X122:Y122"/>
    <mergeCell ref="Z122:AA122"/>
    <mergeCell ref="H122:I122"/>
    <mergeCell ref="J122:K122"/>
    <mergeCell ref="L122:M122"/>
    <mergeCell ref="N122:O122"/>
    <mergeCell ref="P122:Q122"/>
    <mergeCell ref="R122:S122"/>
    <mergeCell ref="BH121:BI121"/>
    <mergeCell ref="BJ121:BK121"/>
    <mergeCell ref="BL121:BM121"/>
    <mergeCell ref="BN121:BO121"/>
    <mergeCell ref="BP121:BQ121"/>
    <mergeCell ref="BR121:BS121"/>
    <mergeCell ref="AV121:AW121"/>
    <mergeCell ref="AX121:AY121"/>
    <mergeCell ref="AZ121:BA121"/>
    <mergeCell ref="BB121:BC121"/>
    <mergeCell ref="BD121:BE121"/>
    <mergeCell ref="BF121:BG121"/>
    <mergeCell ref="AJ121:AK121"/>
    <mergeCell ref="AL121:AM121"/>
    <mergeCell ref="AN121:AO121"/>
    <mergeCell ref="AP121:AQ121"/>
    <mergeCell ref="AR121:AS121"/>
    <mergeCell ref="AT121:AU121"/>
    <mergeCell ref="X121:Y121"/>
    <mergeCell ref="Z121:AA121"/>
    <mergeCell ref="AB121:AC121"/>
    <mergeCell ref="AD121:AE121"/>
    <mergeCell ref="AF121:AG121"/>
    <mergeCell ref="AH121:AI121"/>
    <mergeCell ref="BP122:BQ122"/>
    <mergeCell ref="BR122:BS122"/>
    <mergeCell ref="BH120:BI120"/>
    <mergeCell ref="BJ120:BK120"/>
    <mergeCell ref="BL120:BM120"/>
    <mergeCell ref="BN120:BO120"/>
    <mergeCell ref="AR120:AS120"/>
    <mergeCell ref="AT120:AU120"/>
    <mergeCell ref="AV120:AW120"/>
    <mergeCell ref="AX120:AY120"/>
    <mergeCell ref="AZ120:BA120"/>
    <mergeCell ref="BB120:BC120"/>
    <mergeCell ref="AF120:AG120"/>
    <mergeCell ref="AH120:AI120"/>
    <mergeCell ref="AJ120:AK120"/>
    <mergeCell ref="AL120:AM120"/>
    <mergeCell ref="AN120:AO120"/>
    <mergeCell ref="AP120:AQ120"/>
    <mergeCell ref="AB122:AC122"/>
    <mergeCell ref="AD122:AE122"/>
    <mergeCell ref="BW119:BW121"/>
    <mergeCell ref="H120:I120"/>
    <mergeCell ref="J120:K120"/>
    <mergeCell ref="L120:M120"/>
    <mergeCell ref="N120:O120"/>
    <mergeCell ref="P120:Q120"/>
    <mergeCell ref="R120:S120"/>
    <mergeCell ref="T120:U120"/>
    <mergeCell ref="V120:W120"/>
    <mergeCell ref="X120:Y120"/>
    <mergeCell ref="B118:B124"/>
    <mergeCell ref="C118:C124"/>
    <mergeCell ref="D118:D124"/>
    <mergeCell ref="E118:E124"/>
    <mergeCell ref="F118:F124"/>
    <mergeCell ref="BR118:BS118"/>
    <mergeCell ref="BR119:BS119"/>
    <mergeCell ref="Z120:AA120"/>
    <mergeCell ref="AB120:AC120"/>
    <mergeCell ref="AD120:AE120"/>
    <mergeCell ref="BP120:BQ120"/>
    <mergeCell ref="BR120:BS120"/>
    <mergeCell ref="H121:I121"/>
    <mergeCell ref="J121:K121"/>
    <mergeCell ref="L121:M121"/>
    <mergeCell ref="N121:O121"/>
    <mergeCell ref="P121:Q121"/>
    <mergeCell ref="R121:S121"/>
    <mergeCell ref="T121:U121"/>
    <mergeCell ref="V121:W121"/>
    <mergeCell ref="BD120:BE120"/>
    <mergeCell ref="BF120:BG120"/>
    <mergeCell ref="T117:U117"/>
    <mergeCell ref="V117:W117"/>
    <mergeCell ref="X117:Y117"/>
    <mergeCell ref="Z117:AA117"/>
    <mergeCell ref="AB117:AC117"/>
    <mergeCell ref="AD117:AE117"/>
    <mergeCell ref="H117:I117"/>
    <mergeCell ref="J117:K117"/>
    <mergeCell ref="L117:M117"/>
    <mergeCell ref="N117:O117"/>
    <mergeCell ref="P117:Q117"/>
    <mergeCell ref="R117:S117"/>
    <mergeCell ref="BH116:BI116"/>
    <mergeCell ref="BJ116:BK116"/>
    <mergeCell ref="BL116:BM116"/>
    <mergeCell ref="BN116:BO116"/>
    <mergeCell ref="BP116:BQ116"/>
    <mergeCell ref="BD117:BE117"/>
    <mergeCell ref="BF117:BG117"/>
    <mergeCell ref="BH117:BI117"/>
    <mergeCell ref="BJ117:BK117"/>
    <mergeCell ref="BL117:BM117"/>
    <mergeCell ref="BN117:BO117"/>
    <mergeCell ref="AR117:AS117"/>
    <mergeCell ref="AT117:AU117"/>
    <mergeCell ref="AV117:AW117"/>
    <mergeCell ref="AX117:AY117"/>
    <mergeCell ref="AZ117:BA117"/>
    <mergeCell ref="BB117:BC117"/>
    <mergeCell ref="AF117:AG117"/>
    <mergeCell ref="AH117:AI117"/>
    <mergeCell ref="AJ117:AK117"/>
    <mergeCell ref="BW116:BW117"/>
    <mergeCell ref="BP117:BQ117"/>
    <mergeCell ref="AV116:AW116"/>
    <mergeCell ref="AX116:AY116"/>
    <mergeCell ref="AZ116:BA116"/>
    <mergeCell ref="BB116:BC116"/>
    <mergeCell ref="BD116:BE116"/>
    <mergeCell ref="BF116:BG116"/>
    <mergeCell ref="AJ116:AK116"/>
    <mergeCell ref="AL116:AM116"/>
    <mergeCell ref="AN116:AO116"/>
    <mergeCell ref="AP116:AQ116"/>
    <mergeCell ref="AR116:AS116"/>
    <mergeCell ref="AT116:AU116"/>
    <mergeCell ref="X116:Y116"/>
    <mergeCell ref="Z116:AA116"/>
    <mergeCell ref="AB116:AC116"/>
    <mergeCell ref="AD116:AE116"/>
    <mergeCell ref="AF116:AG116"/>
    <mergeCell ref="AH116:AI116"/>
    <mergeCell ref="AL117:AM117"/>
    <mergeCell ref="AN117:AO117"/>
    <mergeCell ref="AP117:AQ117"/>
    <mergeCell ref="H116:I116"/>
    <mergeCell ref="J116:K116"/>
    <mergeCell ref="L116:M116"/>
    <mergeCell ref="N116:O116"/>
    <mergeCell ref="P116:Q116"/>
    <mergeCell ref="R116:S116"/>
    <mergeCell ref="T116:U116"/>
    <mergeCell ref="V116:W116"/>
    <mergeCell ref="BD115:BE115"/>
    <mergeCell ref="BF115:BG115"/>
    <mergeCell ref="BH115:BI115"/>
    <mergeCell ref="BJ115:BK115"/>
    <mergeCell ref="BL115:BM115"/>
    <mergeCell ref="BN115:BO115"/>
    <mergeCell ref="AR115:AS115"/>
    <mergeCell ref="AT115:AU115"/>
    <mergeCell ref="AV115:AW115"/>
    <mergeCell ref="AX115:AY115"/>
    <mergeCell ref="AZ115:BA115"/>
    <mergeCell ref="BB115:BC115"/>
    <mergeCell ref="AF115:AG115"/>
    <mergeCell ref="AH115:AI115"/>
    <mergeCell ref="AJ115:AK115"/>
    <mergeCell ref="AL115:AM115"/>
    <mergeCell ref="AN115:AO115"/>
    <mergeCell ref="AP115:AQ115"/>
    <mergeCell ref="T115:U115"/>
    <mergeCell ref="V115:W115"/>
    <mergeCell ref="X115:Y115"/>
    <mergeCell ref="Z115:AA115"/>
    <mergeCell ref="H115:I115"/>
    <mergeCell ref="J115:K115"/>
    <mergeCell ref="L115:M115"/>
    <mergeCell ref="N115:O115"/>
    <mergeCell ref="P115:Q115"/>
    <mergeCell ref="R115:S115"/>
    <mergeCell ref="BH114:BI114"/>
    <mergeCell ref="BJ114:BK114"/>
    <mergeCell ref="BL114:BM114"/>
    <mergeCell ref="BN114:BO114"/>
    <mergeCell ref="BP114:BQ114"/>
    <mergeCell ref="BR114:BS114"/>
    <mergeCell ref="AV114:AW114"/>
    <mergeCell ref="AX114:AY114"/>
    <mergeCell ref="AZ114:BA114"/>
    <mergeCell ref="BB114:BC114"/>
    <mergeCell ref="BD114:BE114"/>
    <mergeCell ref="BF114:BG114"/>
    <mergeCell ref="AJ114:AK114"/>
    <mergeCell ref="AL114:AM114"/>
    <mergeCell ref="AN114:AO114"/>
    <mergeCell ref="AP114:AQ114"/>
    <mergeCell ref="AR114:AS114"/>
    <mergeCell ref="AT114:AU114"/>
    <mergeCell ref="X114:Y114"/>
    <mergeCell ref="Z114:AA114"/>
    <mergeCell ref="AB114:AC114"/>
    <mergeCell ref="AD114:AE114"/>
    <mergeCell ref="AF114:AG114"/>
    <mergeCell ref="AH114:AI114"/>
    <mergeCell ref="BP115:BQ115"/>
    <mergeCell ref="BR115:BS115"/>
    <mergeCell ref="BH113:BI113"/>
    <mergeCell ref="BJ113:BK113"/>
    <mergeCell ref="BL113:BM113"/>
    <mergeCell ref="BN113:BO113"/>
    <mergeCell ref="AR113:AS113"/>
    <mergeCell ref="AT113:AU113"/>
    <mergeCell ref="AV113:AW113"/>
    <mergeCell ref="AX113:AY113"/>
    <mergeCell ref="AZ113:BA113"/>
    <mergeCell ref="BB113:BC113"/>
    <mergeCell ref="AF113:AG113"/>
    <mergeCell ref="AH113:AI113"/>
    <mergeCell ref="AJ113:AK113"/>
    <mergeCell ref="AL113:AM113"/>
    <mergeCell ref="AN113:AO113"/>
    <mergeCell ref="AP113:AQ113"/>
    <mergeCell ref="AB115:AC115"/>
    <mergeCell ref="AD115:AE115"/>
    <mergeCell ref="BW112:BW114"/>
    <mergeCell ref="H113:I113"/>
    <mergeCell ref="J113:K113"/>
    <mergeCell ref="L113:M113"/>
    <mergeCell ref="N113:O113"/>
    <mergeCell ref="P113:Q113"/>
    <mergeCell ref="R113:S113"/>
    <mergeCell ref="T113:U113"/>
    <mergeCell ref="V113:W113"/>
    <mergeCell ref="X113:Y113"/>
    <mergeCell ref="B111:B117"/>
    <mergeCell ref="C111:C117"/>
    <mergeCell ref="D111:D117"/>
    <mergeCell ref="E111:E117"/>
    <mergeCell ref="F111:F117"/>
    <mergeCell ref="BR111:BS111"/>
    <mergeCell ref="BR112:BS112"/>
    <mergeCell ref="Z113:AA113"/>
    <mergeCell ref="AB113:AC113"/>
    <mergeCell ref="AD113:AE113"/>
    <mergeCell ref="BP113:BQ113"/>
    <mergeCell ref="BR113:BS113"/>
    <mergeCell ref="H114:I114"/>
    <mergeCell ref="J114:K114"/>
    <mergeCell ref="L114:M114"/>
    <mergeCell ref="N114:O114"/>
    <mergeCell ref="P114:Q114"/>
    <mergeCell ref="R114:S114"/>
    <mergeCell ref="T114:U114"/>
    <mergeCell ref="V114:W114"/>
    <mergeCell ref="BD113:BE113"/>
    <mergeCell ref="BF113:BG113"/>
    <mergeCell ref="T110:U110"/>
    <mergeCell ref="V110:W110"/>
    <mergeCell ref="X110:Y110"/>
    <mergeCell ref="Z110:AA110"/>
    <mergeCell ref="AB110:AC110"/>
    <mergeCell ref="AD110:AE110"/>
    <mergeCell ref="H110:I110"/>
    <mergeCell ref="J110:K110"/>
    <mergeCell ref="L110:M110"/>
    <mergeCell ref="N110:O110"/>
    <mergeCell ref="P110:Q110"/>
    <mergeCell ref="R110:S110"/>
    <mergeCell ref="BH109:BI109"/>
    <mergeCell ref="BJ109:BK109"/>
    <mergeCell ref="BL109:BM109"/>
    <mergeCell ref="BN109:BO109"/>
    <mergeCell ref="BP109:BQ109"/>
    <mergeCell ref="BD110:BE110"/>
    <mergeCell ref="BF110:BG110"/>
    <mergeCell ref="BH110:BI110"/>
    <mergeCell ref="BJ110:BK110"/>
    <mergeCell ref="BL110:BM110"/>
    <mergeCell ref="BN110:BO110"/>
    <mergeCell ref="AR110:AS110"/>
    <mergeCell ref="AT110:AU110"/>
    <mergeCell ref="AV110:AW110"/>
    <mergeCell ref="AX110:AY110"/>
    <mergeCell ref="AZ110:BA110"/>
    <mergeCell ref="BB110:BC110"/>
    <mergeCell ref="AF110:AG110"/>
    <mergeCell ref="AH110:AI110"/>
    <mergeCell ref="AJ110:AK110"/>
    <mergeCell ref="BW109:BW110"/>
    <mergeCell ref="BP110:BQ110"/>
    <mergeCell ref="AV109:AW109"/>
    <mergeCell ref="AX109:AY109"/>
    <mergeCell ref="AZ109:BA109"/>
    <mergeCell ref="BB109:BC109"/>
    <mergeCell ref="BD109:BE109"/>
    <mergeCell ref="BF109:BG109"/>
    <mergeCell ref="AJ109:AK109"/>
    <mergeCell ref="AL109:AM109"/>
    <mergeCell ref="AN109:AO109"/>
    <mergeCell ref="AP109:AQ109"/>
    <mergeCell ref="AR109:AS109"/>
    <mergeCell ref="AT109:AU109"/>
    <mergeCell ref="X109:Y109"/>
    <mergeCell ref="Z109:AA109"/>
    <mergeCell ref="AB109:AC109"/>
    <mergeCell ref="AD109:AE109"/>
    <mergeCell ref="AF109:AG109"/>
    <mergeCell ref="AH109:AI109"/>
    <mergeCell ref="AL110:AM110"/>
    <mergeCell ref="AN110:AO110"/>
    <mergeCell ref="AP110:AQ110"/>
    <mergeCell ref="H109:I109"/>
    <mergeCell ref="J109:K109"/>
    <mergeCell ref="L109:M109"/>
    <mergeCell ref="N109:O109"/>
    <mergeCell ref="P109:Q109"/>
    <mergeCell ref="R109:S109"/>
    <mergeCell ref="T109:U109"/>
    <mergeCell ref="V109:W109"/>
    <mergeCell ref="BD108:BE108"/>
    <mergeCell ref="BF108:BG108"/>
    <mergeCell ref="BH108:BI108"/>
    <mergeCell ref="BJ108:BK108"/>
    <mergeCell ref="BL108:BM108"/>
    <mergeCell ref="BN108:BO108"/>
    <mergeCell ref="AR108:AS108"/>
    <mergeCell ref="AT108:AU108"/>
    <mergeCell ref="AV108:AW108"/>
    <mergeCell ref="AX108:AY108"/>
    <mergeCell ref="AZ108:BA108"/>
    <mergeCell ref="BB108:BC108"/>
    <mergeCell ref="AF108:AG108"/>
    <mergeCell ref="AH108:AI108"/>
    <mergeCell ref="AJ108:AK108"/>
    <mergeCell ref="AL108:AM108"/>
    <mergeCell ref="AN108:AO108"/>
    <mergeCell ref="AP108:AQ108"/>
    <mergeCell ref="T108:U108"/>
    <mergeCell ref="V108:W108"/>
    <mergeCell ref="X108:Y108"/>
    <mergeCell ref="Z108:AA108"/>
    <mergeCell ref="H108:I108"/>
    <mergeCell ref="J108:K108"/>
    <mergeCell ref="L108:M108"/>
    <mergeCell ref="N108:O108"/>
    <mergeCell ref="P108:Q108"/>
    <mergeCell ref="R108:S108"/>
    <mergeCell ref="BH107:BI107"/>
    <mergeCell ref="BJ107:BK107"/>
    <mergeCell ref="BL107:BM107"/>
    <mergeCell ref="BN107:BO107"/>
    <mergeCell ref="BP107:BQ107"/>
    <mergeCell ref="BR107:BS107"/>
    <mergeCell ref="AV107:AW107"/>
    <mergeCell ref="AX107:AY107"/>
    <mergeCell ref="AZ107:BA107"/>
    <mergeCell ref="BB107:BC107"/>
    <mergeCell ref="BD107:BE107"/>
    <mergeCell ref="BF107:BG107"/>
    <mergeCell ref="AJ107:AK107"/>
    <mergeCell ref="AL107:AM107"/>
    <mergeCell ref="AN107:AO107"/>
    <mergeCell ref="AP107:AQ107"/>
    <mergeCell ref="AR107:AS107"/>
    <mergeCell ref="AT107:AU107"/>
    <mergeCell ref="X107:Y107"/>
    <mergeCell ref="Z107:AA107"/>
    <mergeCell ref="AB107:AC107"/>
    <mergeCell ref="AD107:AE107"/>
    <mergeCell ref="AF107:AG107"/>
    <mergeCell ref="AH107:AI107"/>
    <mergeCell ref="BP108:BQ108"/>
    <mergeCell ref="BR108:BS108"/>
    <mergeCell ref="BH106:BI106"/>
    <mergeCell ref="BJ106:BK106"/>
    <mergeCell ref="BL106:BM106"/>
    <mergeCell ref="BN106:BO106"/>
    <mergeCell ref="AR106:AS106"/>
    <mergeCell ref="AT106:AU106"/>
    <mergeCell ref="AV106:AW106"/>
    <mergeCell ref="AX106:AY106"/>
    <mergeCell ref="AZ106:BA106"/>
    <mergeCell ref="BB106:BC106"/>
    <mergeCell ref="AF106:AG106"/>
    <mergeCell ref="AH106:AI106"/>
    <mergeCell ref="AJ106:AK106"/>
    <mergeCell ref="AL106:AM106"/>
    <mergeCell ref="AN106:AO106"/>
    <mergeCell ref="AP106:AQ106"/>
    <mergeCell ref="AB108:AC108"/>
    <mergeCell ref="AD108:AE108"/>
    <mergeCell ref="BW105:BW107"/>
    <mergeCell ref="H106:I106"/>
    <mergeCell ref="J106:K106"/>
    <mergeCell ref="L106:M106"/>
    <mergeCell ref="N106:O106"/>
    <mergeCell ref="P106:Q106"/>
    <mergeCell ref="R106:S106"/>
    <mergeCell ref="T106:U106"/>
    <mergeCell ref="V106:W106"/>
    <mergeCell ref="X106:Y106"/>
    <mergeCell ref="B104:B110"/>
    <mergeCell ref="C104:C110"/>
    <mergeCell ref="D104:D110"/>
    <mergeCell ref="E104:E110"/>
    <mergeCell ref="F104:F110"/>
    <mergeCell ref="BR104:BS104"/>
    <mergeCell ref="BR105:BS105"/>
    <mergeCell ref="Z106:AA106"/>
    <mergeCell ref="AB106:AC106"/>
    <mergeCell ref="AD106:AE106"/>
    <mergeCell ref="BP106:BQ106"/>
    <mergeCell ref="BR106:BS106"/>
    <mergeCell ref="H107:I107"/>
    <mergeCell ref="J107:K107"/>
    <mergeCell ref="L107:M107"/>
    <mergeCell ref="N107:O107"/>
    <mergeCell ref="P107:Q107"/>
    <mergeCell ref="R107:S107"/>
    <mergeCell ref="T107:U107"/>
    <mergeCell ref="V107:W107"/>
    <mergeCell ref="BD106:BE106"/>
    <mergeCell ref="BF106:BG106"/>
    <mergeCell ref="BF103:BG103"/>
    <mergeCell ref="BH103:BI103"/>
    <mergeCell ref="BJ103:BK103"/>
    <mergeCell ref="BL103:BM103"/>
    <mergeCell ref="BN103:BO103"/>
    <mergeCell ref="BP103:BQ103"/>
    <mergeCell ref="AT103:AU103"/>
    <mergeCell ref="AV103:AW103"/>
    <mergeCell ref="AX103:AY103"/>
    <mergeCell ref="AZ103:BA103"/>
    <mergeCell ref="BB103:BC103"/>
    <mergeCell ref="BD103:BE103"/>
    <mergeCell ref="AH103:AI103"/>
    <mergeCell ref="AJ103:AK103"/>
    <mergeCell ref="AL103:AM103"/>
    <mergeCell ref="AN103:AO103"/>
    <mergeCell ref="AP103:AQ103"/>
    <mergeCell ref="AR103:AS103"/>
    <mergeCell ref="V103:W103"/>
    <mergeCell ref="X103:Y103"/>
    <mergeCell ref="Z103:AA103"/>
    <mergeCell ref="AB103:AC103"/>
    <mergeCell ref="AD103:AE103"/>
    <mergeCell ref="AF103:AG103"/>
    <mergeCell ref="BN102:BO102"/>
    <mergeCell ref="BP102:BQ102"/>
    <mergeCell ref="BW102:BW103"/>
    <mergeCell ref="H103:I103"/>
    <mergeCell ref="J103:K103"/>
    <mergeCell ref="L103:M103"/>
    <mergeCell ref="N103:O103"/>
    <mergeCell ref="P103:Q103"/>
    <mergeCell ref="R103:S103"/>
    <mergeCell ref="T103:U103"/>
    <mergeCell ref="BB102:BC102"/>
    <mergeCell ref="BD102:BE102"/>
    <mergeCell ref="BF102:BG102"/>
    <mergeCell ref="BH102:BI102"/>
    <mergeCell ref="BJ102:BK102"/>
    <mergeCell ref="BL102:BM102"/>
    <mergeCell ref="AP102:AQ102"/>
    <mergeCell ref="AR102:AS102"/>
    <mergeCell ref="AT102:AU102"/>
    <mergeCell ref="AV102:AW102"/>
    <mergeCell ref="AX102:AY102"/>
    <mergeCell ref="AZ102:BA102"/>
    <mergeCell ref="AD102:AE102"/>
    <mergeCell ref="AF102:AG102"/>
    <mergeCell ref="AH102:AI102"/>
    <mergeCell ref="AJ102:AK102"/>
    <mergeCell ref="AL102:AM102"/>
    <mergeCell ref="AN102:AO102"/>
    <mergeCell ref="R102:S102"/>
    <mergeCell ref="T102:U102"/>
    <mergeCell ref="V102:W102"/>
    <mergeCell ref="X102:Y102"/>
    <mergeCell ref="Z102:AA102"/>
    <mergeCell ref="AB102:AC102"/>
    <mergeCell ref="BJ101:BK101"/>
    <mergeCell ref="BL101:BM101"/>
    <mergeCell ref="BN101:BO101"/>
    <mergeCell ref="BP101:BQ101"/>
    <mergeCell ref="BR101:BS101"/>
    <mergeCell ref="H102:I102"/>
    <mergeCell ref="J102:K102"/>
    <mergeCell ref="L102:M102"/>
    <mergeCell ref="N102:O102"/>
    <mergeCell ref="P102:Q102"/>
    <mergeCell ref="AX101:AY101"/>
    <mergeCell ref="AZ101:BA101"/>
    <mergeCell ref="BB101:BC101"/>
    <mergeCell ref="BD101:BE101"/>
    <mergeCell ref="BF101:BG101"/>
    <mergeCell ref="BH101:BI101"/>
    <mergeCell ref="AL101:AM101"/>
    <mergeCell ref="AN101:AO101"/>
    <mergeCell ref="AP101:AQ101"/>
    <mergeCell ref="AR101:AS101"/>
    <mergeCell ref="AT101:AU101"/>
    <mergeCell ref="AV101:AW101"/>
    <mergeCell ref="Z101:AA101"/>
    <mergeCell ref="AB101:AC101"/>
    <mergeCell ref="AD101:AE101"/>
    <mergeCell ref="AF101:AG101"/>
    <mergeCell ref="AH101:AI101"/>
    <mergeCell ref="AJ101:AK101"/>
    <mergeCell ref="BR100:BS100"/>
    <mergeCell ref="H101:I101"/>
    <mergeCell ref="J101:K101"/>
    <mergeCell ref="L101:M101"/>
    <mergeCell ref="N101:O101"/>
    <mergeCell ref="P101:Q101"/>
    <mergeCell ref="R101:S101"/>
    <mergeCell ref="T101:U101"/>
    <mergeCell ref="V101:W101"/>
    <mergeCell ref="X101:Y101"/>
    <mergeCell ref="BF100:BG100"/>
    <mergeCell ref="BH100:BI100"/>
    <mergeCell ref="BJ100:BK100"/>
    <mergeCell ref="BL100:BM100"/>
    <mergeCell ref="BN100:BO100"/>
    <mergeCell ref="BP100:BQ100"/>
    <mergeCell ref="AT100:AU100"/>
    <mergeCell ref="AV100:AW100"/>
    <mergeCell ref="AX100:AY100"/>
    <mergeCell ref="AZ100:BA100"/>
    <mergeCell ref="BB100:BC100"/>
    <mergeCell ref="BD100:BE100"/>
    <mergeCell ref="AH100:AI100"/>
    <mergeCell ref="AJ100:AK100"/>
    <mergeCell ref="AL100:AM100"/>
    <mergeCell ref="AN100:AO100"/>
    <mergeCell ref="AP100:AQ100"/>
    <mergeCell ref="AR100:AS100"/>
    <mergeCell ref="J100:K100"/>
    <mergeCell ref="L100:M100"/>
    <mergeCell ref="N100:O100"/>
    <mergeCell ref="P100:Q100"/>
    <mergeCell ref="R100:S100"/>
    <mergeCell ref="T100:U100"/>
    <mergeCell ref="BB99:BC99"/>
    <mergeCell ref="BD99:BE99"/>
    <mergeCell ref="BF99:BG99"/>
    <mergeCell ref="BH99:BI99"/>
    <mergeCell ref="BJ99:BK99"/>
    <mergeCell ref="BL99:BM99"/>
    <mergeCell ref="AP99:AQ99"/>
    <mergeCell ref="AR99:AS99"/>
    <mergeCell ref="AT99:AU99"/>
    <mergeCell ref="AV99:AW99"/>
    <mergeCell ref="AX99:AY99"/>
    <mergeCell ref="AZ99:BA99"/>
    <mergeCell ref="AD99:AE99"/>
    <mergeCell ref="AF99:AG99"/>
    <mergeCell ref="AH99:AI99"/>
    <mergeCell ref="AJ99:AK99"/>
    <mergeCell ref="AL99:AM99"/>
    <mergeCell ref="AN99:AO99"/>
    <mergeCell ref="BW98:BW100"/>
    <mergeCell ref="H99:I99"/>
    <mergeCell ref="J99:K99"/>
    <mergeCell ref="L99:M99"/>
    <mergeCell ref="N99:O99"/>
    <mergeCell ref="P99:Q99"/>
    <mergeCell ref="R99:S99"/>
    <mergeCell ref="T99:U99"/>
    <mergeCell ref="V99:W99"/>
    <mergeCell ref="X99:Y99"/>
    <mergeCell ref="B97:B103"/>
    <mergeCell ref="C97:C103"/>
    <mergeCell ref="D97:D103"/>
    <mergeCell ref="E97:E103"/>
    <mergeCell ref="F97:F103"/>
    <mergeCell ref="BR97:BS97"/>
    <mergeCell ref="AP98:AQ98"/>
    <mergeCell ref="BR98:BS98"/>
    <mergeCell ref="Z99:AA99"/>
    <mergeCell ref="AB99:AC99"/>
    <mergeCell ref="V100:W100"/>
    <mergeCell ref="X100:Y100"/>
    <mergeCell ref="Z100:AA100"/>
    <mergeCell ref="AB100:AC100"/>
    <mergeCell ref="AD100:AE100"/>
    <mergeCell ref="AF100:AG100"/>
    <mergeCell ref="BN99:BO99"/>
    <mergeCell ref="BP99:BQ99"/>
    <mergeCell ref="BR99:BS99"/>
    <mergeCell ref="H100:I100"/>
    <mergeCell ref="T96:U96"/>
    <mergeCell ref="V96:W96"/>
    <mergeCell ref="X96:Y96"/>
    <mergeCell ref="Z96:AA96"/>
    <mergeCell ref="AB96:AC96"/>
    <mergeCell ref="AD96:AE96"/>
    <mergeCell ref="H96:I96"/>
    <mergeCell ref="J96:K96"/>
    <mergeCell ref="L96:M96"/>
    <mergeCell ref="N96:O96"/>
    <mergeCell ref="P96:Q96"/>
    <mergeCell ref="R96:S96"/>
    <mergeCell ref="BH95:BI95"/>
    <mergeCell ref="BJ95:BK95"/>
    <mergeCell ref="BL95:BM95"/>
    <mergeCell ref="BN95:BO95"/>
    <mergeCell ref="BP95:BQ95"/>
    <mergeCell ref="BD96:BE96"/>
    <mergeCell ref="BF96:BG96"/>
    <mergeCell ref="BH96:BI96"/>
    <mergeCell ref="BJ96:BK96"/>
    <mergeCell ref="BL96:BM96"/>
    <mergeCell ref="BN96:BO96"/>
    <mergeCell ref="AR96:AS96"/>
    <mergeCell ref="AT96:AU96"/>
    <mergeCell ref="AV96:AW96"/>
    <mergeCell ref="AX96:AY96"/>
    <mergeCell ref="AZ96:BA96"/>
    <mergeCell ref="BB96:BC96"/>
    <mergeCell ref="AF96:AG96"/>
    <mergeCell ref="AH96:AI96"/>
    <mergeCell ref="AJ96:AK96"/>
    <mergeCell ref="BW95:BW96"/>
    <mergeCell ref="BP96:BQ96"/>
    <mergeCell ref="AV95:AW95"/>
    <mergeCell ref="AX95:AY95"/>
    <mergeCell ref="AZ95:BA95"/>
    <mergeCell ref="BB95:BC95"/>
    <mergeCell ref="BD95:BE95"/>
    <mergeCell ref="BF95:BG95"/>
    <mergeCell ref="AJ95:AK95"/>
    <mergeCell ref="AL95:AM95"/>
    <mergeCell ref="AN95:AO95"/>
    <mergeCell ref="AP95:AQ95"/>
    <mergeCell ref="AR95:AS95"/>
    <mergeCell ref="AT95:AU95"/>
    <mergeCell ref="X95:Y95"/>
    <mergeCell ref="Z95:AA95"/>
    <mergeCell ref="AB95:AC95"/>
    <mergeCell ref="AD95:AE95"/>
    <mergeCell ref="AF95:AG95"/>
    <mergeCell ref="AH95:AI95"/>
    <mergeCell ref="AL96:AM96"/>
    <mergeCell ref="AN96:AO96"/>
    <mergeCell ref="AP96:AQ96"/>
    <mergeCell ref="H95:I95"/>
    <mergeCell ref="J95:K95"/>
    <mergeCell ref="L95:M95"/>
    <mergeCell ref="N95:O95"/>
    <mergeCell ref="P95:Q95"/>
    <mergeCell ref="R95:S95"/>
    <mergeCell ref="T95:U95"/>
    <mergeCell ref="V95:W95"/>
    <mergeCell ref="BD94:BE94"/>
    <mergeCell ref="BF94:BG94"/>
    <mergeCell ref="BH94:BI94"/>
    <mergeCell ref="BJ94:BK94"/>
    <mergeCell ref="BL94:BM94"/>
    <mergeCell ref="BN94:BO94"/>
    <mergeCell ref="AR94:AS94"/>
    <mergeCell ref="AT94:AU94"/>
    <mergeCell ref="AV94:AW94"/>
    <mergeCell ref="AX94:AY94"/>
    <mergeCell ref="AZ94:BA94"/>
    <mergeCell ref="BB94:BC94"/>
    <mergeCell ref="AF94:AG94"/>
    <mergeCell ref="AH94:AI94"/>
    <mergeCell ref="AJ94:AK94"/>
    <mergeCell ref="AL94:AM94"/>
    <mergeCell ref="AN94:AO94"/>
    <mergeCell ref="AP94:AQ94"/>
    <mergeCell ref="T94:U94"/>
    <mergeCell ref="V94:W94"/>
    <mergeCell ref="X94:Y94"/>
    <mergeCell ref="Z94:AA94"/>
    <mergeCell ref="H94:I94"/>
    <mergeCell ref="J94:K94"/>
    <mergeCell ref="L94:M94"/>
    <mergeCell ref="N94:O94"/>
    <mergeCell ref="P94:Q94"/>
    <mergeCell ref="R94:S94"/>
    <mergeCell ref="BH93:BI93"/>
    <mergeCell ref="BJ93:BK93"/>
    <mergeCell ref="BL93:BM93"/>
    <mergeCell ref="BN93:BO93"/>
    <mergeCell ref="BP93:BQ93"/>
    <mergeCell ref="BR93:BS93"/>
    <mergeCell ref="AV93:AW93"/>
    <mergeCell ref="AX93:AY93"/>
    <mergeCell ref="AZ93:BA93"/>
    <mergeCell ref="BB93:BC93"/>
    <mergeCell ref="BD93:BE93"/>
    <mergeCell ref="BF93:BG93"/>
    <mergeCell ref="AJ93:AK93"/>
    <mergeCell ref="AL93:AM93"/>
    <mergeCell ref="AN93:AO93"/>
    <mergeCell ref="AP93:AQ93"/>
    <mergeCell ref="AR93:AS93"/>
    <mergeCell ref="AT93:AU93"/>
    <mergeCell ref="X93:Y93"/>
    <mergeCell ref="Z93:AA93"/>
    <mergeCell ref="AB93:AC93"/>
    <mergeCell ref="AD93:AE93"/>
    <mergeCell ref="AF93:AG93"/>
    <mergeCell ref="AH93:AI93"/>
    <mergeCell ref="BP94:BQ94"/>
    <mergeCell ref="BR94:BS94"/>
    <mergeCell ref="BH92:BI92"/>
    <mergeCell ref="BJ92:BK92"/>
    <mergeCell ref="BL92:BM92"/>
    <mergeCell ref="BN92:BO92"/>
    <mergeCell ref="AR92:AS92"/>
    <mergeCell ref="AT92:AU92"/>
    <mergeCell ref="AV92:AW92"/>
    <mergeCell ref="AX92:AY92"/>
    <mergeCell ref="AZ92:BA92"/>
    <mergeCell ref="BB92:BC92"/>
    <mergeCell ref="AF92:AG92"/>
    <mergeCell ref="AH92:AI92"/>
    <mergeCell ref="AJ92:AK92"/>
    <mergeCell ref="AL92:AM92"/>
    <mergeCell ref="AN92:AO92"/>
    <mergeCell ref="AP92:AQ92"/>
    <mergeCell ref="AB94:AC94"/>
    <mergeCell ref="AD94:AE94"/>
    <mergeCell ref="BW91:BW93"/>
    <mergeCell ref="H92:I92"/>
    <mergeCell ref="J92:K92"/>
    <mergeCell ref="L92:M92"/>
    <mergeCell ref="N92:O92"/>
    <mergeCell ref="P92:Q92"/>
    <mergeCell ref="R92:S92"/>
    <mergeCell ref="T92:U92"/>
    <mergeCell ref="V92:W92"/>
    <mergeCell ref="X92:Y92"/>
    <mergeCell ref="B90:B96"/>
    <mergeCell ref="C90:C96"/>
    <mergeCell ref="D90:D96"/>
    <mergeCell ref="E90:E96"/>
    <mergeCell ref="F90:F96"/>
    <mergeCell ref="BR90:BS90"/>
    <mergeCell ref="BR91:BS91"/>
    <mergeCell ref="Z92:AA92"/>
    <mergeCell ref="AB92:AC92"/>
    <mergeCell ref="AD92:AE92"/>
    <mergeCell ref="BP92:BQ92"/>
    <mergeCell ref="BR92:BS92"/>
    <mergeCell ref="H93:I93"/>
    <mergeCell ref="J93:K93"/>
    <mergeCell ref="L93:M93"/>
    <mergeCell ref="N93:O93"/>
    <mergeCell ref="P93:Q93"/>
    <mergeCell ref="R93:S93"/>
    <mergeCell ref="T93:U93"/>
    <mergeCell ref="V93:W93"/>
    <mergeCell ref="BD92:BE92"/>
    <mergeCell ref="BF92:BG92"/>
    <mergeCell ref="T89:U89"/>
    <mergeCell ref="V89:W89"/>
    <mergeCell ref="X89:Y89"/>
    <mergeCell ref="Z89:AA89"/>
    <mergeCell ref="AB89:AC89"/>
    <mergeCell ref="AD89:AE89"/>
    <mergeCell ref="H89:I89"/>
    <mergeCell ref="J89:K89"/>
    <mergeCell ref="L89:M89"/>
    <mergeCell ref="N89:O89"/>
    <mergeCell ref="P89:Q89"/>
    <mergeCell ref="R89:S89"/>
    <mergeCell ref="BH88:BI88"/>
    <mergeCell ref="BJ88:BK88"/>
    <mergeCell ref="BL88:BM88"/>
    <mergeCell ref="BN88:BO88"/>
    <mergeCell ref="BP88:BQ88"/>
    <mergeCell ref="BD89:BE89"/>
    <mergeCell ref="BF89:BG89"/>
    <mergeCell ref="BH89:BI89"/>
    <mergeCell ref="BJ89:BK89"/>
    <mergeCell ref="BL89:BM89"/>
    <mergeCell ref="BN89:BO89"/>
    <mergeCell ref="AR89:AS89"/>
    <mergeCell ref="AT89:AU89"/>
    <mergeCell ref="AV89:AW89"/>
    <mergeCell ref="AX89:AY89"/>
    <mergeCell ref="AZ89:BA89"/>
    <mergeCell ref="BB89:BC89"/>
    <mergeCell ref="AF89:AG89"/>
    <mergeCell ref="AH89:AI89"/>
    <mergeCell ref="AJ89:AK89"/>
    <mergeCell ref="BW88:BW89"/>
    <mergeCell ref="BP89:BQ89"/>
    <mergeCell ref="AV88:AW88"/>
    <mergeCell ref="AX88:AY88"/>
    <mergeCell ref="AZ88:BA88"/>
    <mergeCell ref="BB88:BC88"/>
    <mergeCell ref="BD88:BE88"/>
    <mergeCell ref="BF88:BG88"/>
    <mergeCell ref="AJ88:AK88"/>
    <mergeCell ref="AL88:AM88"/>
    <mergeCell ref="AN88:AO88"/>
    <mergeCell ref="AP88:AQ88"/>
    <mergeCell ref="AR88:AS88"/>
    <mergeCell ref="AT88:AU88"/>
    <mergeCell ref="X88:Y88"/>
    <mergeCell ref="Z88:AA88"/>
    <mergeCell ref="AB88:AC88"/>
    <mergeCell ref="AD88:AE88"/>
    <mergeCell ref="AF88:AG88"/>
    <mergeCell ref="AH88:AI88"/>
    <mergeCell ref="AL89:AM89"/>
    <mergeCell ref="AN89:AO89"/>
    <mergeCell ref="AP89:AQ89"/>
    <mergeCell ref="H88:I88"/>
    <mergeCell ref="J88:K88"/>
    <mergeCell ref="L88:M88"/>
    <mergeCell ref="N88:O88"/>
    <mergeCell ref="P88:Q88"/>
    <mergeCell ref="R88:S88"/>
    <mergeCell ref="T88:U88"/>
    <mergeCell ref="V88:W88"/>
    <mergeCell ref="BD87:BE87"/>
    <mergeCell ref="BF87:BG87"/>
    <mergeCell ref="BH87:BI87"/>
    <mergeCell ref="BJ87:BK87"/>
    <mergeCell ref="BL87:BM87"/>
    <mergeCell ref="BN87:BO87"/>
    <mergeCell ref="AR87:AS87"/>
    <mergeCell ref="AT87:AU87"/>
    <mergeCell ref="AV87:AW87"/>
    <mergeCell ref="AX87:AY87"/>
    <mergeCell ref="AZ87:BA87"/>
    <mergeCell ref="BB87:BC87"/>
    <mergeCell ref="AF87:AG87"/>
    <mergeCell ref="AH87:AI87"/>
    <mergeCell ref="AJ87:AK87"/>
    <mergeCell ref="AL87:AM87"/>
    <mergeCell ref="AN87:AO87"/>
    <mergeCell ref="AP87:AQ87"/>
    <mergeCell ref="T87:U87"/>
    <mergeCell ref="V87:W87"/>
    <mergeCell ref="X87:Y87"/>
    <mergeCell ref="Z87:AA87"/>
    <mergeCell ref="H87:I87"/>
    <mergeCell ref="J87:K87"/>
    <mergeCell ref="L87:M87"/>
    <mergeCell ref="N87:O87"/>
    <mergeCell ref="P87:Q87"/>
    <mergeCell ref="R87:S87"/>
    <mergeCell ref="BH86:BI86"/>
    <mergeCell ref="BJ86:BK86"/>
    <mergeCell ref="BL86:BM86"/>
    <mergeCell ref="BN86:BO86"/>
    <mergeCell ref="BP86:BQ86"/>
    <mergeCell ref="BR86:BS86"/>
    <mergeCell ref="AV86:AW86"/>
    <mergeCell ref="AX86:AY86"/>
    <mergeCell ref="AZ86:BA86"/>
    <mergeCell ref="BB86:BC86"/>
    <mergeCell ref="BD86:BE86"/>
    <mergeCell ref="BF86:BG86"/>
    <mergeCell ref="AJ86:AK86"/>
    <mergeCell ref="AL86:AM86"/>
    <mergeCell ref="AN86:AO86"/>
    <mergeCell ref="AP86:AQ86"/>
    <mergeCell ref="AR86:AS86"/>
    <mergeCell ref="AT86:AU86"/>
    <mergeCell ref="X86:Y86"/>
    <mergeCell ref="Z86:AA86"/>
    <mergeCell ref="AB86:AC86"/>
    <mergeCell ref="AD86:AE86"/>
    <mergeCell ref="AF86:AG86"/>
    <mergeCell ref="AH86:AI86"/>
    <mergeCell ref="BP87:BQ87"/>
    <mergeCell ref="BR87:BS87"/>
    <mergeCell ref="BH85:BI85"/>
    <mergeCell ref="BJ85:BK85"/>
    <mergeCell ref="BL85:BM85"/>
    <mergeCell ref="BN85:BO85"/>
    <mergeCell ref="AR85:AS85"/>
    <mergeCell ref="AT85:AU85"/>
    <mergeCell ref="AV85:AW85"/>
    <mergeCell ref="AX85:AY85"/>
    <mergeCell ref="AZ85:BA85"/>
    <mergeCell ref="BB85:BC85"/>
    <mergeCell ref="AF85:AG85"/>
    <mergeCell ref="AH85:AI85"/>
    <mergeCell ref="AJ85:AK85"/>
    <mergeCell ref="AL85:AM85"/>
    <mergeCell ref="AN85:AO85"/>
    <mergeCell ref="AP85:AQ85"/>
    <mergeCell ref="AB87:AC87"/>
    <mergeCell ref="AD87:AE87"/>
    <mergeCell ref="BW84:BW86"/>
    <mergeCell ref="H85:I85"/>
    <mergeCell ref="J85:K85"/>
    <mergeCell ref="L85:M85"/>
    <mergeCell ref="N85:O85"/>
    <mergeCell ref="P85:Q85"/>
    <mergeCell ref="R85:S85"/>
    <mergeCell ref="T85:U85"/>
    <mergeCell ref="V85:W85"/>
    <mergeCell ref="X85:Y85"/>
    <mergeCell ref="B83:B89"/>
    <mergeCell ref="C83:C89"/>
    <mergeCell ref="D83:D89"/>
    <mergeCell ref="E83:E89"/>
    <mergeCell ref="F83:F89"/>
    <mergeCell ref="BR83:BS83"/>
    <mergeCell ref="BR84:BS84"/>
    <mergeCell ref="Z85:AA85"/>
    <mergeCell ref="AB85:AC85"/>
    <mergeCell ref="AD85:AE85"/>
    <mergeCell ref="BP85:BQ85"/>
    <mergeCell ref="BR85:BS85"/>
    <mergeCell ref="H86:I86"/>
    <mergeCell ref="J86:K86"/>
    <mergeCell ref="L86:M86"/>
    <mergeCell ref="N86:O86"/>
    <mergeCell ref="P86:Q86"/>
    <mergeCell ref="R86:S86"/>
    <mergeCell ref="T86:U86"/>
    <mergeCell ref="V86:W86"/>
    <mergeCell ref="BD85:BE85"/>
    <mergeCell ref="BF85:BG85"/>
    <mergeCell ref="T82:U82"/>
    <mergeCell ref="V82:W82"/>
    <mergeCell ref="X82:Y82"/>
    <mergeCell ref="Z82:AA82"/>
    <mergeCell ref="AB82:AC82"/>
    <mergeCell ref="AD82:AE82"/>
    <mergeCell ref="H82:I82"/>
    <mergeCell ref="J82:K82"/>
    <mergeCell ref="L82:M82"/>
    <mergeCell ref="N82:O82"/>
    <mergeCell ref="P82:Q82"/>
    <mergeCell ref="R82:S82"/>
    <mergeCell ref="BH81:BI81"/>
    <mergeCell ref="BJ81:BK81"/>
    <mergeCell ref="BL81:BM81"/>
    <mergeCell ref="BN81:BO81"/>
    <mergeCell ref="BP81:BQ81"/>
    <mergeCell ref="BD82:BE82"/>
    <mergeCell ref="BF82:BG82"/>
    <mergeCell ref="BH82:BI82"/>
    <mergeCell ref="BJ82:BK82"/>
    <mergeCell ref="BL82:BM82"/>
    <mergeCell ref="BN82:BO82"/>
    <mergeCell ref="AR82:AS82"/>
    <mergeCell ref="AT82:AU82"/>
    <mergeCell ref="AV82:AW82"/>
    <mergeCell ref="AX82:AY82"/>
    <mergeCell ref="AZ82:BA82"/>
    <mergeCell ref="BB82:BC82"/>
    <mergeCell ref="AF82:AG82"/>
    <mergeCell ref="AH82:AI82"/>
    <mergeCell ref="AJ82:AK82"/>
    <mergeCell ref="BW81:BW82"/>
    <mergeCell ref="BP82:BQ82"/>
    <mergeCell ref="AV81:AW81"/>
    <mergeCell ref="AX81:AY81"/>
    <mergeCell ref="AZ81:BA81"/>
    <mergeCell ref="BB81:BC81"/>
    <mergeCell ref="BD81:BE81"/>
    <mergeCell ref="BF81:BG81"/>
    <mergeCell ref="AJ81:AK81"/>
    <mergeCell ref="AL81:AM81"/>
    <mergeCell ref="AN81:AO81"/>
    <mergeCell ref="AP81:AQ81"/>
    <mergeCell ref="AR81:AS81"/>
    <mergeCell ref="AT81:AU81"/>
    <mergeCell ref="X81:Y81"/>
    <mergeCell ref="Z81:AA81"/>
    <mergeCell ref="AB81:AC81"/>
    <mergeCell ref="AD81:AE81"/>
    <mergeCell ref="AF81:AG81"/>
    <mergeCell ref="AH81:AI81"/>
    <mergeCell ref="AL82:AM82"/>
    <mergeCell ref="AN82:AO82"/>
    <mergeCell ref="AP82:AQ82"/>
    <mergeCell ref="H81:I81"/>
    <mergeCell ref="J81:K81"/>
    <mergeCell ref="L81:M81"/>
    <mergeCell ref="N81:O81"/>
    <mergeCell ref="P81:Q81"/>
    <mergeCell ref="R81:S81"/>
    <mergeCell ref="T81:U81"/>
    <mergeCell ref="V81:W81"/>
    <mergeCell ref="BD80:BE80"/>
    <mergeCell ref="BF80:BG80"/>
    <mergeCell ref="BH80:BI80"/>
    <mergeCell ref="BJ80:BK80"/>
    <mergeCell ref="BL80:BM80"/>
    <mergeCell ref="BN80:BO80"/>
    <mergeCell ref="AR80:AS80"/>
    <mergeCell ref="AT80:AU80"/>
    <mergeCell ref="AV80:AW80"/>
    <mergeCell ref="AX80:AY80"/>
    <mergeCell ref="AZ80:BA80"/>
    <mergeCell ref="BB80:BC80"/>
    <mergeCell ref="AF80:AG80"/>
    <mergeCell ref="AH80:AI80"/>
    <mergeCell ref="AJ80:AK80"/>
    <mergeCell ref="AL80:AM80"/>
    <mergeCell ref="AN80:AO80"/>
    <mergeCell ref="AP80:AQ80"/>
    <mergeCell ref="T80:U80"/>
    <mergeCell ref="V80:W80"/>
    <mergeCell ref="X80:Y80"/>
    <mergeCell ref="Z80:AA80"/>
    <mergeCell ref="H80:I80"/>
    <mergeCell ref="J80:K80"/>
    <mergeCell ref="L80:M80"/>
    <mergeCell ref="N80:O80"/>
    <mergeCell ref="P80:Q80"/>
    <mergeCell ref="R80:S80"/>
    <mergeCell ref="BH79:BI79"/>
    <mergeCell ref="BJ79:BK79"/>
    <mergeCell ref="BL79:BM79"/>
    <mergeCell ref="BN79:BO79"/>
    <mergeCell ref="BP79:BQ79"/>
    <mergeCell ref="BR79:BS79"/>
    <mergeCell ref="AV79:AW79"/>
    <mergeCell ref="AX79:AY79"/>
    <mergeCell ref="AZ79:BA79"/>
    <mergeCell ref="BB79:BC79"/>
    <mergeCell ref="BD79:BE79"/>
    <mergeCell ref="BF79:BG79"/>
    <mergeCell ref="AJ79:AK79"/>
    <mergeCell ref="AL79:AM79"/>
    <mergeCell ref="AN79:AO79"/>
    <mergeCell ref="AP79:AQ79"/>
    <mergeCell ref="AR79:AS79"/>
    <mergeCell ref="AT79:AU79"/>
    <mergeCell ref="X79:Y79"/>
    <mergeCell ref="Z79:AA79"/>
    <mergeCell ref="AB79:AC79"/>
    <mergeCell ref="AD79:AE79"/>
    <mergeCell ref="AF79:AG79"/>
    <mergeCell ref="AH79:AI79"/>
    <mergeCell ref="BP80:BQ80"/>
    <mergeCell ref="BR80:BS80"/>
    <mergeCell ref="BH78:BI78"/>
    <mergeCell ref="BJ78:BK78"/>
    <mergeCell ref="BL78:BM78"/>
    <mergeCell ref="BN78:BO78"/>
    <mergeCell ref="AR78:AS78"/>
    <mergeCell ref="AT78:AU78"/>
    <mergeCell ref="AV78:AW78"/>
    <mergeCell ref="AX78:AY78"/>
    <mergeCell ref="AZ78:BA78"/>
    <mergeCell ref="BB78:BC78"/>
    <mergeCell ref="AF78:AG78"/>
    <mergeCell ref="AH78:AI78"/>
    <mergeCell ref="AJ78:AK78"/>
    <mergeCell ref="AL78:AM78"/>
    <mergeCell ref="AN78:AO78"/>
    <mergeCell ref="AP78:AQ78"/>
    <mergeCell ref="AB80:AC80"/>
    <mergeCell ref="AD80:AE80"/>
    <mergeCell ref="BW77:BW79"/>
    <mergeCell ref="H78:I78"/>
    <mergeCell ref="J78:K78"/>
    <mergeCell ref="L78:M78"/>
    <mergeCell ref="N78:O78"/>
    <mergeCell ref="P78:Q78"/>
    <mergeCell ref="R78:S78"/>
    <mergeCell ref="T78:U78"/>
    <mergeCell ref="V78:W78"/>
    <mergeCell ref="X78:Y78"/>
    <mergeCell ref="B76:B82"/>
    <mergeCell ref="C76:C82"/>
    <mergeCell ref="D76:D82"/>
    <mergeCell ref="E76:E82"/>
    <mergeCell ref="F76:F82"/>
    <mergeCell ref="BR76:BS76"/>
    <mergeCell ref="BR77:BS77"/>
    <mergeCell ref="Z78:AA78"/>
    <mergeCell ref="AB78:AC78"/>
    <mergeCell ref="AD78:AE78"/>
    <mergeCell ref="BP78:BQ78"/>
    <mergeCell ref="BR78:BS78"/>
    <mergeCell ref="H79:I79"/>
    <mergeCell ref="J79:K79"/>
    <mergeCell ref="L79:M79"/>
    <mergeCell ref="N79:O79"/>
    <mergeCell ref="P79:Q79"/>
    <mergeCell ref="R79:S79"/>
    <mergeCell ref="T79:U79"/>
    <mergeCell ref="V79:W79"/>
    <mergeCell ref="BD78:BE78"/>
    <mergeCell ref="BF78:BG78"/>
    <mergeCell ref="T75:U75"/>
    <mergeCell ref="V75:W75"/>
    <mergeCell ref="X75:Y75"/>
    <mergeCell ref="Z75:AA75"/>
    <mergeCell ref="AB75:AC75"/>
    <mergeCell ref="AD75:AE75"/>
    <mergeCell ref="H75:I75"/>
    <mergeCell ref="J75:K75"/>
    <mergeCell ref="L75:M75"/>
    <mergeCell ref="N75:O75"/>
    <mergeCell ref="P75:Q75"/>
    <mergeCell ref="R75:S75"/>
    <mergeCell ref="BH74:BI74"/>
    <mergeCell ref="BJ74:BK74"/>
    <mergeCell ref="BL74:BM74"/>
    <mergeCell ref="BN74:BO74"/>
    <mergeCell ref="BP74:BQ74"/>
    <mergeCell ref="BD75:BE75"/>
    <mergeCell ref="BF75:BG75"/>
    <mergeCell ref="BH75:BI75"/>
    <mergeCell ref="BJ75:BK75"/>
    <mergeCell ref="BL75:BM75"/>
    <mergeCell ref="BN75:BO75"/>
    <mergeCell ref="AR75:AS75"/>
    <mergeCell ref="AT75:AU75"/>
    <mergeCell ref="AV75:AW75"/>
    <mergeCell ref="AX75:AY75"/>
    <mergeCell ref="AZ75:BA75"/>
    <mergeCell ref="BB75:BC75"/>
    <mergeCell ref="AF75:AG75"/>
    <mergeCell ref="AH75:AI75"/>
    <mergeCell ref="AJ75:AK75"/>
    <mergeCell ref="BW74:BW75"/>
    <mergeCell ref="BP75:BQ75"/>
    <mergeCell ref="AV74:AW74"/>
    <mergeCell ref="AX74:AY74"/>
    <mergeCell ref="AZ74:BA74"/>
    <mergeCell ref="BB74:BC74"/>
    <mergeCell ref="BD74:BE74"/>
    <mergeCell ref="BF74:BG74"/>
    <mergeCell ref="AJ74:AK74"/>
    <mergeCell ref="AL74:AM74"/>
    <mergeCell ref="AN74:AO74"/>
    <mergeCell ref="AP74:AQ74"/>
    <mergeCell ref="AR74:AS74"/>
    <mergeCell ref="AT74:AU74"/>
    <mergeCell ref="X74:Y74"/>
    <mergeCell ref="Z74:AA74"/>
    <mergeCell ref="AB74:AC74"/>
    <mergeCell ref="AD74:AE74"/>
    <mergeCell ref="AF74:AG74"/>
    <mergeCell ref="AH74:AI74"/>
    <mergeCell ref="AL75:AM75"/>
    <mergeCell ref="AN75:AO75"/>
    <mergeCell ref="AP75:AQ75"/>
    <mergeCell ref="H74:I74"/>
    <mergeCell ref="J74:K74"/>
    <mergeCell ref="L74:M74"/>
    <mergeCell ref="N74:O74"/>
    <mergeCell ref="P74:Q74"/>
    <mergeCell ref="R74:S74"/>
    <mergeCell ref="T74:U74"/>
    <mergeCell ref="V74:W74"/>
    <mergeCell ref="BD73:BE73"/>
    <mergeCell ref="BF73:BG73"/>
    <mergeCell ref="BH73:BI73"/>
    <mergeCell ref="BJ73:BK73"/>
    <mergeCell ref="BL73:BM73"/>
    <mergeCell ref="BN73:BO73"/>
    <mergeCell ref="AR73:AS73"/>
    <mergeCell ref="AT73:AU73"/>
    <mergeCell ref="AV73:AW73"/>
    <mergeCell ref="AX73:AY73"/>
    <mergeCell ref="AZ73:BA73"/>
    <mergeCell ref="BB73:BC73"/>
    <mergeCell ref="AF73:AG73"/>
    <mergeCell ref="AH73:AI73"/>
    <mergeCell ref="AJ73:AK73"/>
    <mergeCell ref="AL73:AM73"/>
    <mergeCell ref="AN73:AO73"/>
    <mergeCell ref="AP73:AQ73"/>
    <mergeCell ref="T73:U73"/>
    <mergeCell ref="V73:W73"/>
    <mergeCell ref="X73:Y73"/>
    <mergeCell ref="Z73:AA73"/>
    <mergeCell ref="H73:I73"/>
    <mergeCell ref="J73:K73"/>
    <mergeCell ref="L73:M73"/>
    <mergeCell ref="N73:O73"/>
    <mergeCell ref="P73:Q73"/>
    <mergeCell ref="R73:S73"/>
    <mergeCell ref="BH72:BI72"/>
    <mergeCell ref="BJ72:BK72"/>
    <mergeCell ref="BL72:BM72"/>
    <mergeCell ref="BN72:BO72"/>
    <mergeCell ref="BP72:BQ72"/>
    <mergeCell ref="BR72:BS72"/>
    <mergeCell ref="AV72:AW72"/>
    <mergeCell ref="AX72:AY72"/>
    <mergeCell ref="AZ72:BA72"/>
    <mergeCell ref="BB72:BC72"/>
    <mergeCell ref="BD72:BE72"/>
    <mergeCell ref="BF72:BG72"/>
    <mergeCell ref="AJ72:AK72"/>
    <mergeCell ref="AL72:AM72"/>
    <mergeCell ref="AN72:AO72"/>
    <mergeCell ref="AP72:AQ72"/>
    <mergeCell ref="AR72:AS72"/>
    <mergeCell ref="AT72:AU72"/>
    <mergeCell ref="X72:Y72"/>
    <mergeCell ref="Z72:AA72"/>
    <mergeCell ref="AB72:AC72"/>
    <mergeCell ref="AD72:AE72"/>
    <mergeCell ref="AF72:AG72"/>
    <mergeCell ref="AH72:AI72"/>
    <mergeCell ref="BP73:BQ73"/>
    <mergeCell ref="BR73:BS73"/>
    <mergeCell ref="BH71:BI71"/>
    <mergeCell ref="BJ71:BK71"/>
    <mergeCell ref="BL71:BM71"/>
    <mergeCell ref="BN71:BO71"/>
    <mergeCell ref="AR71:AS71"/>
    <mergeCell ref="AT71:AU71"/>
    <mergeCell ref="AV71:AW71"/>
    <mergeCell ref="AX71:AY71"/>
    <mergeCell ref="AZ71:BA71"/>
    <mergeCell ref="BB71:BC71"/>
    <mergeCell ref="AF71:AG71"/>
    <mergeCell ref="AH71:AI71"/>
    <mergeCell ref="AJ71:AK71"/>
    <mergeCell ref="AL71:AM71"/>
    <mergeCell ref="AN71:AO71"/>
    <mergeCell ref="AP71:AQ71"/>
    <mergeCell ref="AB73:AC73"/>
    <mergeCell ref="AD73:AE73"/>
    <mergeCell ref="BW70:BW72"/>
    <mergeCell ref="H71:I71"/>
    <mergeCell ref="J71:K71"/>
    <mergeCell ref="L71:M71"/>
    <mergeCell ref="N71:O71"/>
    <mergeCell ref="P71:Q71"/>
    <mergeCell ref="R71:S71"/>
    <mergeCell ref="T71:U71"/>
    <mergeCell ref="V71:W71"/>
    <mergeCell ref="X71:Y71"/>
    <mergeCell ref="B69:B75"/>
    <mergeCell ref="C69:C75"/>
    <mergeCell ref="D69:D75"/>
    <mergeCell ref="E69:E75"/>
    <mergeCell ref="F69:F75"/>
    <mergeCell ref="BR69:BS69"/>
    <mergeCell ref="BR70:BS70"/>
    <mergeCell ref="Z71:AA71"/>
    <mergeCell ref="AB71:AC71"/>
    <mergeCell ref="AD71:AE71"/>
    <mergeCell ref="BP71:BQ71"/>
    <mergeCell ref="BR71:BS71"/>
    <mergeCell ref="H72:I72"/>
    <mergeCell ref="J72:K72"/>
    <mergeCell ref="L72:M72"/>
    <mergeCell ref="N72:O72"/>
    <mergeCell ref="P72:Q72"/>
    <mergeCell ref="R72:S72"/>
    <mergeCell ref="T72:U72"/>
    <mergeCell ref="V72:W72"/>
    <mergeCell ref="BD71:BE71"/>
    <mergeCell ref="BF71:BG71"/>
    <mergeCell ref="T68:U68"/>
    <mergeCell ref="V68:W68"/>
    <mergeCell ref="X68:Y68"/>
    <mergeCell ref="Z68:AA68"/>
    <mergeCell ref="AB68:AC68"/>
    <mergeCell ref="AD68:AE68"/>
    <mergeCell ref="H68:I68"/>
    <mergeCell ref="J68:K68"/>
    <mergeCell ref="L68:M68"/>
    <mergeCell ref="N68:O68"/>
    <mergeCell ref="P68:Q68"/>
    <mergeCell ref="R68:S68"/>
    <mergeCell ref="BH67:BI67"/>
    <mergeCell ref="BJ67:BK67"/>
    <mergeCell ref="BL67:BM67"/>
    <mergeCell ref="BN67:BO67"/>
    <mergeCell ref="BP67:BQ67"/>
    <mergeCell ref="BD68:BE68"/>
    <mergeCell ref="BF68:BG68"/>
    <mergeCell ref="BH68:BI68"/>
    <mergeCell ref="BJ68:BK68"/>
    <mergeCell ref="BL68:BM68"/>
    <mergeCell ref="BN68:BO68"/>
    <mergeCell ref="AR68:AS68"/>
    <mergeCell ref="AT68:AU68"/>
    <mergeCell ref="AV68:AW68"/>
    <mergeCell ref="AX68:AY68"/>
    <mergeCell ref="AZ68:BA68"/>
    <mergeCell ref="BB68:BC68"/>
    <mergeCell ref="AF68:AG68"/>
    <mergeCell ref="AH68:AI68"/>
    <mergeCell ref="AJ68:AK68"/>
    <mergeCell ref="BW67:BW68"/>
    <mergeCell ref="BP68:BQ68"/>
    <mergeCell ref="AV67:AW67"/>
    <mergeCell ref="AX67:AY67"/>
    <mergeCell ref="AZ67:BA67"/>
    <mergeCell ref="BB67:BC67"/>
    <mergeCell ref="BD67:BE67"/>
    <mergeCell ref="BF67:BG67"/>
    <mergeCell ref="AJ67:AK67"/>
    <mergeCell ref="AL67:AM67"/>
    <mergeCell ref="AN67:AO67"/>
    <mergeCell ref="AP67:AQ67"/>
    <mergeCell ref="AR67:AS67"/>
    <mergeCell ref="AT67:AU67"/>
    <mergeCell ref="X67:Y67"/>
    <mergeCell ref="Z67:AA67"/>
    <mergeCell ref="AB67:AC67"/>
    <mergeCell ref="AD67:AE67"/>
    <mergeCell ref="AF67:AG67"/>
    <mergeCell ref="AH67:AI67"/>
    <mergeCell ref="AL68:AM68"/>
    <mergeCell ref="AN68:AO68"/>
    <mergeCell ref="AP68:AQ68"/>
    <mergeCell ref="H67:I67"/>
    <mergeCell ref="J67:K67"/>
    <mergeCell ref="L67:M67"/>
    <mergeCell ref="N67:O67"/>
    <mergeCell ref="P67:Q67"/>
    <mergeCell ref="R67:S67"/>
    <mergeCell ref="T67:U67"/>
    <mergeCell ref="V67:W67"/>
    <mergeCell ref="BD66:BE66"/>
    <mergeCell ref="BF66:BG66"/>
    <mergeCell ref="BH66:BI66"/>
    <mergeCell ref="BJ66:BK66"/>
    <mergeCell ref="BL66:BM66"/>
    <mergeCell ref="BN66:BO66"/>
    <mergeCell ref="AR66:AS66"/>
    <mergeCell ref="AT66:AU66"/>
    <mergeCell ref="AV66:AW66"/>
    <mergeCell ref="AX66:AY66"/>
    <mergeCell ref="AZ66:BA66"/>
    <mergeCell ref="BB66:BC66"/>
    <mergeCell ref="AF66:AG66"/>
    <mergeCell ref="AH66:AI66"/>
    <mergeCell ref="AJ66:AK66"/>
    <mergeCell ref="AL66:AM66"/>
    <mergeCell ref="AN66:AO66"/>
    <mergeCell ref="AP66:AQ66"/>
    <mergeCell ref="T66:U66"/>
    <mergeCell ref="V66:W66"/>
    <mergeCell ref="X66:Y66"/>
    <mergeCell ref="Z66:AA66"/>
    <mergeCell ref="H66:I66"/>
    <mergeCell ref="J66:K66"/>
    <mergeCell ref="L66:M66"/>
    <mergeCell ref="N66:O66"/>
    <mergeCell ref="P66:Q66"/>
    <mergeCell ref="R66:S66"/>
    <mergeCell ref="BH65:BI65"/>
    <mergeCell ref="BJ65:BK65"/>
    <mergeCell ref="BL65:BM65"/>
    <mergeCell ref="BN65:BO65"/>
    <mergeCell ref="BP65:BQ65"/>
    <mergeCell ref="BR65:BS65"/>
    <mergeCell ref="AV65:AW65"/>
    <mergeCell ref="AX65:AY65"/>
    <mergeCell ref="AZ65:BA65"/>
    <mergeCell ref="BB65:BC65"/>
    <mergeCell ref="BD65:BE65"/>
    <mergeCell ref="BF65:BG65"/>
    <mergeCell ref="AJ65:AK65"/>
    <mergeCell ref="AL65:AM65"/>
    <mergeCell ref="AN65:AO65"/>
    <mergeCell ref="AP65:AQ65"/>
    <mergeCell ref="AR65:AS65"/>
    <mergeCell ref="AT65:AU65"/>
    <mergeCell ref="X65:Y65"/>
    <mergeCell ref="Z65:AA65"/>
    <mergeCell ref="AB65:AC65"/>
    <mergeCell ref="AD65:AE65"/>
    <mergeCell ref="AF65:AG65"/>
    <mergeCell ref="AH65:AI65"/>
    <mergeCell ref="BP66:BQ66"/>
    <mergeCell ref="BR66:BS66"/>
    <mergeCell ref="BH64:BI64"/>
    <mergeCell ref="BJ64:BK64"/>
    <mergeCell ref="BL64:BM64"/>
    <mergeCell ref="BN64:BO64"/>
    <mergeCell ref="AR64:AS64"/>
    <mergeCell ref="AT64:AU64"/>
    <mergeCell ref="AV64:AW64"/>
    <mergeCell ref="AX64:AY64"/>
    <mergeCell ref="AZ64:BA64"/>
    <mergeCell ref="BB64:BC64"/>
    <mergeCell ref="AF64:AG64"/>
    <mergeCell ref="AH64:AI64"/>
    <mergeCell ref="AJ64:AK64"/>
    <mergeCell ref="AL64:AM64"/>
    <mergeCell ref="AN64:AO64"/>
    <mergeCell ref="AP64:AQ64"/>
    <mergeCell ref="AB66:AC66"/>
    <mergeCell ref="AD66:AE66"/>
    <mergeCell ref="BW63:BW65"/>
    <mergeCell ref="H64:I64"/>
    <mergeCell ref="J64:K64"/>
    <mergeCell ref="L64:M64"/>
    <mergeCell ref="N64:O64"/>
    <mergeCell ref="P64:Q64"/>
    <mergeCell ref="R64:S64"/>
    <mergeCell ref="T64:U64"/>
    <mergeCell ref="V64:W64"/>
    <mergeCell ref="X64:Y64"/>
    <mergeCell ref="B62:B68"/>
    <mergeCell ref="C62:C68"/>
    <mergeCell ref="D62:D68"/>
    <mergeCell ref="E62:E68"/>
    <mergeCell ref="F62:F68"/>
    <mergeCell ref="BR62:BS62"/>
    <mergeCell ref="BR63:BS63"/>
    <mergeCell ref="Z64:AA64"/>
    <mergeCell ref="AB64:AC64"/>
    <mergeCell ref="AD64:AE64"/>
    <mergeCell ref="BP64:BQ64"/>
    <mergeCell ref="BR64:BS64"/>
    <mergeCell ref="H65:I65"/>
    <mergeCell ref="J65:K65"/>
    <mergeCell ref="L65:M65"/>
    <mergeCell ref="N65:O65"/>
    <mergeCell ref="P65:Q65"/>
    <mergeCell ref="R65:S65"/>
    <mergeCell ref="T65:U65"/>
    <mergeCell ref="V65:W65"/>
    <mergeCell ref="BD64:BE64"/>
    <mergeCell ref="BF64:BG64"/>
    <mergeCell ref="T61:U61"/>
    <mergeCell ref="V61:W61"/>
    <mergeCell ref="X61:Y61"/>
    <mergeCell ref="Z61:AA61"/>
    <mergeCell ref="AB61:AC61"/>
    <mergeCell ref="AD61:AE61"/>
    <mergeCell ref="H61:I61"/>
    <mergeCell ref="J61:K61"/>
    <mergeCell ref="L61:M61"/>
    <mergeCell ref="N61:O61"/>
    <mergeCell ref="P61:Q61"/>
    <mergeCell ref="R61:S61"/>
    <mergeCell ref="BH60:BI60"/>
    <mergeCell ref="BJ60:BK60"/>
    <mergeCell ref="BL60:BM60"/>
    <mergeCell ref="BN60:BO60"/>
    <mergeCell ref="BP60:BQ60"/>
    <mergeCell ref="BD61:BE61"/>
    <mergeCell ref="BF61:BG61"/>
    <mergeCell ref="BH61:BI61"/>
    <mergeCell ref="BJ61:BK61"/>
    <mergeCell ref="BL61:BM61"/>
    <mergeCell ref="BN61:BO61"/>
    <mergeCell ref="AR61:AS61"/>
    <mergeCell ref="AT61:AU61"/>
    <mergeCell ref="AV61:AW61"/>
    <mergeCell ref="AX61:AY61"/>
    <mergeCell ref="AZ61:BA61"/>
    <mergeCell ref="BB61:BC61"/>
    <mergeCell ref="AF61:AG61"/>
    <mergeCell ref="AH61:AI61"/>
    <mergeCell ref="AJ61:AK61"/>
    <mergeCell ref="BW60:BW61"/>
    <mergeCell ref="BP61:BQ61"/>
    <mergeCell ref="AV60:AW60"/>
    <mergeCell ref="AX60:AY60"/>
    <mergeCell ref="AZ60:BA60"/>
    <mergeCell ref="BB60:BC60"/>
    <mergeCell ref="BD60:BE60"/>
    <mergeCell ref="BF60:BG60"/>
    <mergeCell ref="AJ60:AK60"/>
    <mergeCell ref="AL60:AM60"/>
    <mergeCell ref="AN60:AO60"/>
    <mergeCell ref="AP60:AQ60"/>
    <mergeCell ref="AR60:AS60"/>
    <mergeCell ref="AT60:AU60"/>
    <mergeCell ref="X60:Y60"/>
    <mergeCell ref="Z60:AA60"/>
    <mergeCell ref="AB60:AC60"/>
    <mergeCell ref="AD60:AE60"/>
    <mergeCell ref="AF60:AG60"/>
    <mergeCell ref="AH60:AI60"/>
    <mergeCell ref="AL61:AM61"/>
    <mergeCell ref="AN61:AO61"/>
    <mergeCell ref="AP61:AQ61"/>
    <mergeCell ref="H60:I60"/>
    <mergeCell ref="J60:K60"/>
    <mergeCell ref="L60:M60"/>
    <mergeCell ref="N60:O60"/>
    <mergeCell ref="P60:Q60"/>
    <mergeCell ref="R60:S60"/>
    <mergeCell ref="T60:U60"/>
    <mergeCell ref="V60:W60"/>
    <mergeCell ref="BD59:BE59"/>
    <mergeCell ref="BF59:BG59"/>
    <mergeCell ref="BH59:BI59"/>
    <mergeCell ref="BJ59:BK59"/>
    <mergeCell ref="BL59:BM59"/>
    <mergeCell ref="BN59:BO59"/>
    <mergeCell ref="AR59:AS59"/>
    <mergeCell ref="AT59:AU59"/>
    <mergeCell ref="AV59:AW59"/>
    <mergeCell ref="AX59:AY59"/>
    <mergeCell ref="AZ59:BA59"/>
    <mergeCell ref="BB59:BC59"/>
    <mergeCell ref="AF59:AG59"/>
    <mergeCell ref="AH59:AI59"/>
    <mergeCell ref="AJ59:AK59"/>
    <mergeCell ref="AL59:AM59"/>
    <mergeCell ref="AN59:AO59"/>
    <mergeCell ref="AP59:AQ59"/>
    <mergeCell ref="T59:U59"/>
    <mergeCell ref="V59:W59"/>
    <mergeCell ref="X59:Y59"/>
    <mergeCell ref="Z59:AA59"/>
    <mergeCell ref="H59:I59"/>
    <mergeCell ref="J59:K59"/>
    <mergeCell ref="L59:M59"/>
    <mergeCell ref="N59:O59"/>
    <mergeCell ref="P59:Q59"/>
    <mergeCell ref="R59:S59"/>
    <mergeCell ref="BH58:BI58"/>
    <mergeCell ref="BJ58:BK58"/>
    <mergeCell ref="BL58:BM58"/>
    <mergeCell ref="BN58:BO58"/>
    <mergeCell ref="BP58:BQ58"/>
    <mergeCell ref="BR58:BS58"/>
    <mergeCell ref="AV58:AW58"/>
    <mergeCell ref="AX58:AY58"/>
    <mergeCell ref="AZ58:BA58"/>
    <mergeCell ref="BB58:BC58"/>
    <mergeCell ref="BD58:BE58"/>
    <mergeCell ref="BF58:BG58"/>
    <mergeCell ref="AJ58:AK58"/>
    <mergeCell ref="AL58:AM58"/>
    <mergeCell ref="AN58:AO58"/>
    <mergeCell ref="AP58:AQ58"/>
    <mergeCell ref="AR58:AS58"/>
    <mergeCell ref="AT58:AU58"/>
    <mergeCell ref="X58:Y58"/>
    <mergeCell ref="Z58:AA58"/>
    <mergeCell ref="AB58:AC58"/>
    <mergeCell ref="AD58:AE58"/>
    <mergeCell ref="AF58:AG58"/>
    <mergeCell ref="AH58:AI58"/>
    <mergeCell ref="BP59:BQ59"/>
    <mergeCell ref="BR59:BS59"/>
    <mergeCell ref="BH57:BI57"/>
    <mergeCell ref="BJ57:BK57"/>
    <mergeCell ref="BL57:BM57"/>
    <mergeCell ref="BN57:BO57"/>
    <mergeCell ref="AR57:AS57"/>
    <mergeCell ref="AT57:AU57"/>
    <mergeCell ref="AV57:AW57"/>
    <mergeCell ref="AX57:AY57"/>
    <mergeCell ref="AZ57:BA57"/>
    <mergeCell ref="BB57:BC57"/>
    <mergeCell ref="AF57:AG57"/>
    <mergeCell ref="AH57:AI57"/>
    <mergeCell ref="AJ57:AK57"/>
    <mergeCell ref="AL57:AM57"/>
    <mergeCell ref="AN57:AO57"/>
    <mergeCell ref="AP57:AQ57"/>
    <mergeCell ref="AB59:AC59"/>
    <mergeCell ref="AD59:AE59"/>
    <mergeCell ref="BW56:BW58"/>
    <mergeCell ref="H57:I57"/>
    <mergeCell ref="J57:K57"/>
    <mergeCell ref="L57:M57"/>
    <mergeCell ref="N57:O57"/>
    <mergeCell ref="P57:Q57"/>
    <mergeCell ref="R57:S57"/>
    <mergeCell ref="T57:U57"/>
    <mergeCell ref="V57:W57"/>
    <mergeCell ref="X57:Y57"/>
    <mergeCell ref="B55:B61"/>
    <mergeCell ref="C55:C61"/>
    <mergeCell ref="D55:D61"/>
    <mergeCell ref="E55:E61"/>
    <mergeCell ref="F55:F61"/>
    <mergeCell ref="BR55:BS55"/>
    <mergeCell ref="BR56:BS56"/>
    <mergeCell ref="Z57:AA57"/>
    <mergeCell ref="AB57:AC57"/>
    <mergeCell ref="AD57:AE57"/>
    <mergeCell ref="BP57:BQ57"/>
    <mergeCell ref="BR57:BS57"/>
    <mergeCell ref="H58:I58"/>
    <mergeCell ref="J58:K58"/>
    <mergeCell ref="L58:M58"/>
    <mergeCell ref="N58:O58"/>
    <mergeCell ref="P58:Q58"/>
    <mergeCell ref="R58:S58"/>
    <mergeCell ref="T58:U58"/>
    <mergeCell ref="V58:W58"/>
    <mergeCell ref="BD57:BE57"/>
    <mergeCell ref="BF57:BG57"/>
    <mergeCell ref="T54:U54"/>
    <mergeCell ref="V54:W54"/>
    <mergeCell ref="X54:Y54"/>
    <mergeCell ref="Z54:AA54"/>
    <mergeCell ref="AB54:AC54"/>
    <mergeCell ref="AD54:AE54"/>
    <mergeCell ref="H54:I54"/>
    <mergeCell ref="J54:K54"/>
    <mergeCell ref="L54:M54"/>
    <mergeCell ref="N54:O54"/>
    <mergeCell ref="P54:Q54"/>
    <mergeCell ref="R54:S54"/>
    <mergeCell ref="BH53:BI53"/>
    <mergeCell ref="BJ53:BK53"/>
    <mergeCell ref="BL53:BM53"/>
    <mergeCell ref="BN53:BO53"/>
    <mergeCell ref="BP53:BQ53"/>
    <mergeCell ref="BD54:BE54"/>
    <mergeCell ref="BF54:BG54"/>
    <mergeCell ref="BH54:BI54"/>
    <mergeCell ref="BJ54:BK54"/>
    <mergeCell ref="BL54:BM54"/>
    <mergeCell ref="BN54:BO54"/>
    <mergeCell ref="AR54:AS54"/>
    <mergeCell ref="AT54:AU54"/>
    <mergeCell ref="AV54:AW54"/>
    <mergeCell ref="AX54:AY54"/>
    <mergeCell ref="AZ54:BA54"/>
    <mergeCell ref="BB54:BC54"/>
    <mergeCell ref="AF54:AG54"/>
    <mergeCell ref="AH54:AI54"/>
    <mergeCell ref="AJ54:AK54"/>
    <mergeCell ref="BW53:BW54"/>
    <mergeCell ref="BP54:BQ54"/>
    <mergeCell ref="AV53:AW53"/>
    <mergeCell ref="AX53:AY53"/>
    <mergeCell ref="AZ53:BA53"/>
    <mergeCell ref="BB53:BC53"/>
    <mergeCell ref="BD53:BE53"/>
    <mergeCell ref="BF53:BG53"/>
    <mergeCell ref="AJ53:AK53"/>
    <mergeCell ref="AL53:AM53"/>
    <mergeCell ref="AN53:AO53"/>
    <mergeCell ref="AP53:AQ53"/>
    <mergeCell ref="AR53:AS53"/>
    <mergeCell ref="AT53:AU53"/>
    <mergeCell ref="X53:Y53"/>
    <mergeCell ref="Z53:AA53"/>
    <mergeCell ref="AB53:AC53"/>
    <mergeCell ref="AD53:AE53"/>
    <mergeCell ref="AF53:AG53"/>
    <mergeCell ref="AH53:AI53"/>
    <mergeCell ref="AL54:AM54"/>
    <mergeCell ref="AN54:AO54"/>
    <mergeCell ref="AP54:AQ54"/>
    <mergeCell ref="H53:I53"/>
    <mergeCell ref="J53:K53"/>
    <mergeCell ref="L53:M53"/>
    <mergeCell ref="N53:O53"/>
    <mergeCell ref="P53:Q53"/>
    <mergeCell ref="R53:S53"/>
    <mergeCell ref="T53:U53"/>
    <mergeCell ref="V53:W53"/>
    <mergeCell ref="BD52:BE52"/>
    <mergeCell ref="BF52:BG52"/>
    <mergeCell ref="BH52:BI52"/>
    <mergeCell ref="BJ52:BK52"/>
    <mergeCell ref="BL52:BM52"/>
    <mergeCell ref="BN52:BO52"/>
    <mergeCell ref="AR52:AS52"/>
    <mergeCell ref="AT52:AU52"/>
    <mergeCell ref="AV52:AW52"/>
    <mergeCell ref="AX52:AY52"/>
    <mergeCell ref="AZ52:BA52"/>
    <mergeCell ref="BB52:BC52"/>
    <mergeCell ref="AF52:AG52"/>
    <mergeCell ref="AH52:AI52"/>
    <mergeCell ref="AJ52:AK52"/>
    <mergeCell ref="AL52:AM52"/>
    <mergeCell ref="AN52:AO52"/>
    <mergeCell ref="AP52:AQ52"/>
    <mergeCell ref="T52:U52"/>
    <mergeCell ref="V52:W52"/>
    <mergeCell ref="X52:Y52"/>
    <mergeCell ref="Z52:AA52"/>
    <mergeCell ref="H52:I52"/>
    <mergeCell ref="J52:K52"/>
    <mergeCell ref="L52:M52"/>
    <mergeCell ref="N52:O52"/>
    <mergeCell ref="P52:Q52"/>
    <mergeCell ref="R52:S52"/>
    <mergeCell ref="BH51:BI51"/>
    <mergeCell ref="BJ51:BK51"/>
    <mergeCell ref="BL51:BM51"/>
    <mergeCell ref="BN51:BO51"/>
    <mergeCell ref="BP51:BQ51"/>
    <mergeCell ref="BR51:BS51"/>
    <mergeCell ref="AV51:AW51"/>
    <mergeCell ref="AX51:AY51"/>
    <mergeCell ref="AZ51:BA51"/>
    <mergeCell ref="BB51:BC51"/>
    <mergeCell ref="BD51:BE51"/>
    <mergeCell ref="BF51:BG51"/>
    <mergeCell ref="AJ51:AK51"/>
    <mergeCell ref="AL51:AM51"/>
    <mergeCell ref="AN51:AO51"/>
    <mergeCell ref="AP51:AQ51"/>
    <mergeCell ref="AR51:AS51"/>
    <mergeCell ref="AT51:AU51"/>
    <mergeCell ref="X51:Y51"/>
    <mergeCell ref="Z51:AA51"/>
    <mergeCell ref="AB51:AC51"/>
    <mergeCell ref="AD51:AE51"/>
    <mergeCell ref="AF51:AG51"/>
    <mergeCell ref="AH51:AI51"/>
    <mergeCell ref="BP52:BQ52"/>
    <mergeCell ref="BR52:BS52"/>
    <mergeCell ref="BH50:BI50"/>
    <mergeCell ref="BJ50:BK50"/>
    <mergeCell ref="BL50:BM50"/>
    <mergeCell ref="BN50:BO50"/>
    <mergeCell ref="AR50:AS50"/>
    <mergeCell ref="AT50:AU50"/>
    <mergeCell ref="AV50:AW50"/>
    <mergeCell ref="AX50:AY50"/>
    <mergeCell ref="AZ50:BA50"/>
    <mergeCell ref="BB50:BC50"/>
    <mergeCell ref="AF50:AG50"/>
    <mergeCell ref="AH50:AI50"/>
    <mergeCell ref="AJ50:AK50"/>
    <mergeCell ref="AL50:AM50"/>
    <mergeCell ref="AN50:AO50"/>
    <mergeCell ref="AP50:AQ50"/>
    <mergeCell ref="AB52:AC52"/>
    <mergeCell ref="AD52:AE52"/>
    <mergeCell ref="BW49:BW51"/>
    <mergeCell ref="H50:I50"/>
    <mergeCell ref="J50:K50"/>
    <mergeCell ref="L50:M50"/>
    <mergeCell ref="N50:O50"/>
    <mergeCell ref="P50:Q50"/>
    <mergeCell ref="R50:S50"/>
    <mergeCell ref="T50:U50"/>
    <mergeCell ref="V50:W50"/>
    <mergeCell ref="X50:Y50"/>
    <mergeCell ref="B48:B54"/>
    <mergeCell ref="C48:C54"/>
    <mergeCell ref="D48:D54"/>
    <mergeCell ref="E48:E54"/>
    <mergeCell ref="F48:F54"/>
    <mergeCell ref="BR48:BS48"/>
    <mergeCell ref="BR49:BS49"/>
    <mergeCell ref="Z50:AA50"/>
    <mergeCell ref="AB50:AC50"/>
    <mergeCell ref="AD50:AE50"/>
    <mergeCell ref="BP50:BQ50"/>
    <mergeCell ref="BR50:BS50"/>
    <mergeCell ref="H51:I51"/>
    <mergeCell ref="J51:K51"/>
    <mergeCell ref="L51:M51"/>
    <mergeCell ref="N51:O51"/>
    <mergeCell ref="P51:Q51"/>
    <mergeCell ref="R51:S51"/>
    <mergeCell ref="T51:U51"/>
    <mergeCell ref="V51:W51"/>
    <mergeCell ref="BD50:BE50"/>
    <mergeCell ref="BF50:BG50"/>
    <mergeCell ref="T47:U47"/>
    <mergeCell ref="V47:W47"/>
    <mergeCell ref="X47:Y47"/>
    <mergeCell ref="Z47:AA47"/>
    <mergeCell ref="AB47:AC47"/>
    <mergeCell ref="AD47:AE47"/>
    <mergeCell ref="H47:I47"/>
    <mergeCell ref="J47:K47"/>
    <mergeCell ref="L47:M47"/>
    <mergeCell ref="N47:O47"/>
    <mergeCell ref="P47:Q47"/>
    <mergeCell ref="R47:S47"/>
    <mergeCell ref="BH46:BI46"/>
    <mergeCell ref="BJ46:BK46"/>
    <mergeCell ref="BL46:BM46"/>
    <mergeCell ref="BN46:BO46"/>
    <mergeCell ref="BP46:BQ46"/>
    <mergeCell ref="BD47:BE47"/>
    <mergeCell ref="BF47:BG47"/>
    <mergeCell ref="BH47:BI47"/>
    <mergeCell ref="BJ47:BK47"/>
    <mergeCell ref="BL47:BM47"/>
    <mergeCell ref="BN47:BO47"/>
    <mergeCell ref="AR47:AS47"/>
    <mergeCell ref="AT47:AU47"/>
    <mergeCell ref="AV47:AW47"/>
    <mergeCell ref="AX47:AY47"/>
    <mergeCell ref="AZ47:BA47"/>
    <mergeCell ref="BB47:BC47"/>
    <mergeCell ref="AF47:AG47"/>
    <mergeCell ref="AH47:AI47"/>
    <mergeCell ref="AJ47:AK47"/>
    <mergeCell ref="BW46:BW47"/>
    <mergeCell ref="BP47:BQ47"/>
    <mergeCell ref="AV46:AW46"/>
    <mergeCell ref="AX46:AY46"/>
    <mergeCell ref="AZ46:BA46"/>
    <mergeCell ref="BB46:BC46"/>
    <mergeCell ref="BD46:BE46"/>
    <mergeCell ref="BF46:BG46"/>
    <mergeCell ref="AJ46:AK46"/>
    <mergeCell ref="AL46:AM46"/>
    <mergeCell ref="AN46:AO46"/>
    <mergeCell ref="AP46:AQ46"/>
    <mergeCell ref="AR46:AS46"/>
    <mergeCell ref="AT46:AU46"/>
    <mergeCell ref="X46:Y46"/>
    <mergeCell ref="Z46:AA46"/>
    <mergeCell ref="AB46:AC46"/>
    <mergeCell ref="AD46:AE46"/>
    <mergeCell ref="AF46:AG46"/>
    <mergeCell ref="AH46:AI46"/>
    <mergeCell ref="AL47:AM47"/>
    <mergeCell ref="AN47:AO47"/>
    <mergeCell ref="AP47:AQ47"/>
    <mergeCell ref="H46:I46"/>
    <mergeCell ref="J46:K46"/>
    <mergeCell ref="L46:M46"/>
    <mergeCell ref="N46:O46"/>
    <mergeCell ref="P46:Q46"/>
    <mergeCell ref="R46:S46"/>
    <mergeCell ref="T46:U46"/>
    <mergeCell ref="V46:W46"/>
    <mergeCell ref="BD45:BE45"/>
    <mergeCell ref="BF45:BG45"/>
    <mergeCell ref="BH45:BI45"/>
    <mergeCell ref="BJ45:BK45"/>
    <mergeCell ref="BL45:BM45"/>
    <mergeCell ref="BN45:BO45"/>
    <mergeCell ref="AR45:AS45"/>
    <mergeCell ref="AT45:AU45"/>
    <mergeCell ref="AV45:AW45"/>
    <mergeCell ref="AX45:AY45"/>
    <mergeCell ref="AZ45:BA45"/>
    <mergeCell ref="BB45:BC45"/>
    <mergeCell ref="AF45:AG45"/>
    <mergeCell ref="AH45:AI45"/>
    <mergeCell ref="AJ45:AK45"/>
    <mergeCell ref="AL45:AM45"/>
    <mergeCell ref="AN45:AO45"/>
    <mergeCell ref="AP45:AQ45"/>
    <mergeCell ref="T45:U45"/>
    <mergeCell ref="V45:W45"/>
    <mergeCell ref="X45:Y45"/>
    <mergeCell ref="Z45:AA45"/>
    <mergeCell ref="H45:I45"/>
    <mergeCell ref="J45:K45"/>
    <mergeCell ref="L45:M45"/>
    <mergeCell ref="N45:O45"/>
    <mergeCell ref="P45:Q45"/>
    <mergeCell ref="R45:S45"/>
    <mergeCell ref="BH44:BI44"/>
    <mergeCell ref="BJ44:BK44"/>
    <mergeCell ref="BL44:BM44"/>
    <mergeCell ref="BN44:BO44"/>
    <mergeCell ref="BP44:BQ44"/>
    <mergeCell ref="BR44:BS44"/>
    <mergeCell ref="AV44:AW44"/>
    <mergeCell ref="AX44:AY44"/>
    <mergeCell ref="AZ44:BA44"/>
    <mergeCell ref="BB44:BC44"/>
    <mergeCell ref="BD44:BE44"/>
    <mergeCell ref="BF44:BG44"/>
    <mergeCell ref="AJ44:AK44"/>
    <mergeCell ref="AL44:AM44"/>
    <mergeCell ref="AN44:AO44"/>
    <mergeCell ref="AP44:AQ44"/>
    <mergeCell ref="AR44:AS44"/>
    <mergeCell ref="AT44:AU44"/>
    <mergeCell ref="X44:Y44"/>
    <mergeCell ref="Z44:AA44"/>
    <mergeCell ref="AB44:AC44"/>
    <mergeCell ref="AD44:AE44"/>
    <mergeCell ref="AF44:AG44"/>
    <mergeCell ref="AH44:AI44"/>
    <mergeCell ref="BP45:BQ45"/>
    <mergeCell ref="BR45:BS45"/>
    <mergeCell ref="BH43:BI43"/>
    <mergeCell ref="BJ43:BK43"/>
    <mergeCell ref="BL43:BM43"/>
    <mergeCell ref="BN43:BO43"/>
    <mergeCell ref="AR43:AS43"/>
    <mergeCell ref="AT43:AU43"/>
    <mergeCell ref="AV43:AW43"/>
    <mergeCell ref="AX43:AY43"/>
    <mergeCell ref="AZ43:BA43"/>
    <mergeCell ref="BB43:BC43"/>
    <mergeCell ref="AF43:AG43"/>
    <mergeCell ref="AH43:AI43"/>
    <mergeCell ref="AJ43:AK43"/>
    <mergeCell ref="AL43:AM43"/>
    <mergeCell ref="AN43:AO43"/>
    <mergeCell ref="AP43:AQ43"/>
    <mergeCell ref="AB45:AC45"/>
    <mergeCell ref="AD45:AE45"/>
    <mergeCell ref="BW42:BW44"/>
    <mergeCell ref="H43:I43"/>
    <mergeCell ref="J43:K43"/>
    <mergeCell ref="L43:M43"/>
    <mergeCell ref="N43:O43"/>
    <mergeCell ref="P43:Q43"/>
    <mergeCell ref="R43:S43"/>
    <mergeCell ref="T43:U43"/>
    <mergeCell ref="V43:W43"/>
    <mergeCell ref="X43:Y43"/>
    <mergeCell ref="B41:B47"/>
    <mergeCell ref="C41:C47"/>
    <mergeCell ref="D41:D47"/>
    <mergeCell ref="E41:E47"/>
    <mergeCell ref="F41:F47"/>
    <mergeCell ref="BR41:BS41"/>
    <mergeCell ref="BR42:BS42"/>
    <mergeCell ref="Z43:AA43"/>
    <mergeCell ref="AB43:AC43"/>
    <mergeCell ref="AD43:AE43"/>
    <mergeCell ref="BP43:BQ43"/>
    <mergeCell ref="BR43:BS43"/>
    <mergeCell ref="H44:I44"/>
    <mergeCell ref="J44:K44"/>
    <mergeCell ref="L44:M44"/>
    <mergeCell ref="N44:O44"/>
    <mergeCell ref="P44:Q44"/>
    <mergeCell ref="R44:S44"/>
    <mergeCell ref="T44:U44"/>
    <mergeCell ref="V44:W44"/>
    <mergeCell ref="BD43:BE43"/>
    <mergeCell ref="BF43:BG43"/>
    <mergeCell ref="T40:U40"/>
    <mergeCell ref="V40:W40"/>
    <mergeCell ref="X40:Y40"/>
    <mergeCell ref="Z40:AA40"/>
    <mergeCell ref="AB40:AC40"/>
    <mergeCell ref="AD40:AE40"/>
    <mergeCell ref="H40:I40"/>
    <mergeCell ref="J40:K40"/>
    <mergeCell ref="L40:M40"/>
    <mergeCell ref="N40:O40"/>
    <mergeCell ref="P40:Q40"/>
    <mergeCell ref="R40:S40"/>
    <mergeCell ref="BH39:BI39"/>
    <mergeCell ref="BJ39:BK39"/>
    <mergeCell ref="BL39:BM39"/>
    <mergeCell ref="BN39:BO39"/>
    <mergeCell ref="BP39:BQ39"/>
    <mergeCell ref="BD40:BE40"/>
    <mergeCell ref="BF40:BG40"/>
    <mergeCell ref="BH40:BI40"/>
    <mergeCell ref="BJ40:BK40"/>
    <mergeCell ref="BL40:BM40"/>
    <mergeCell ref="BN40:BO40"/>
    <mergeCell ref="AR40:AS40"/>
    <mergeCell ref="AT40:AU40"/>
    <mergeCell ref="AV40:AW40"/>
    <mergeCell ref="AX40:AY40"/>
    <mergeCell ref="AZ40:BA40"/>
    <mergeCell ref="BB40:BC40"/>
    <mergeCell ref="AF40:AG40"/>
    <mergeCell ref="AH40:AI40"/>
    <mergeCell ref="AJ40:AK40"/>
    <mergeCell ref="BW39:BW40"/>
    <mergeCell ref="BP40:BQ40"/>
    <mergeCell ref="AV39:AW39"/>
    <mergeCell ref="AX39:AY39"/>
    <mergeCell ref="AZ39:BA39"/>
    <mergeCell ref="BB39:BC39"/>
    <mergeCell ref="BD39:BE39"/>
    <mergeCell ref="BF39:BG39"/>
    <mergeCell ref="AJ39:AK39"/>
    <mergeCell ref="AL39:AM39"/>
    <mergeCell ref="AN39:AO39"/>
    <mergeCell ref="AP39:AQ39"/>
    <mergeCell ref="AR39:AS39"/>
    <mergeCell ref="AT39:AU39"/>
    <mergeCell ref="X39:Y39"/>
    <mergeCell ref="Z39:AA39"/>
    <mergeCell ref="AB39:AC39"/>
    <mergeCell ref="AD39:AE39"/>
    <mergeCell ref="AF39:AG39"/>
    <mergeCell ref="AH39:AI39"/>
    <mergeCell ref="AL40:AM40"/>
    <mergeCell ref="AN40:AO40"/>
    <mergeCell ref="AP40:AQ40"/>
    <mergeCell ref="H39:I39"/>
    <mergeCell ref="J39:K39"/>
    <mergeCell ref="L39:M39"/>
    <mergeCell ref="N39:O39"/>
    <mergeCell ref="P39:Q39"/>
    <mergeCell ref="R39:S39"/>
    <mergeCell ref="T39:U39"/>
    <mergeCell ref="V39:W39"/>
    <mergeCell ref="BD38:BE38"/>
    <mergeCell ref="BF38:BG38"/>
    <mergeCell ref="BH38:BI38"/>
    <mergeCell ref="BJ38:BK38"/>
    <mergeCell ref="BL38:BM38"/>
    <mergeCell ref="BN38:BO38"/>
    <mergeCell ref="AR38:AS38"/>
    <mergeCell ref="AT38:AU38"/>
    <mergeCell ref="AV38:AW38"/>
    <mergeCell ref="AX38:AY38"/>
    <mergeCell ref="AZ38:BA38"/>
    <mergeCell ref="BB38:BC38"/>
    <mergeCell ref="AF38:AG38"/>
    <mergeCell ref="AH38:AI38"/>
    <mergeCell ref="AJ38:AK38"/>
    <mergeCell ref="AL38:AM38"/>
    <mergeCell ref="AN38:AO38"/>
    <mergeCell ref="AP38:AQ38"/>
    <mergeCell ref="T38:U38"/>
    <mergeCell ref="V38:W38"/>
    <mergeCell ref="X38:Y38"/>
    <mergeCell ref="Z38:AA38"/>
    <mergeCell ref="H38:I38"/>
    <mergeCell ref="J38:K38"/>
    <mergeCell ref="L38:M38"/>
    <mergeCell ref="N38:O38"/>
    <mergeCell ref="P38:Q38"/>
    <mergeCell ref="R38:S38"/>
    <mergeCell ref="BH37:BI37"/>
    <mergeCell ref="BJ37:BK37"/>
    <mergeCell ref="BL37:BM37"/>
    <mergeCell ref="BN37:BO37"/>
    <mergeCell ref="BP37:BQ37"/>
    <mergeCell ref="BR37:BS37"/>
    <mergeCell ref="AV37:AW37"/>
    <mergeCell ref="AX37:AY37"/>
    <mergeCell ref="AZ37:BA37"/>
    <mergeCell ref="BB37:BC37"/>
    <mergeCell ref="BD37:BE37"/>
    <mergeCell ref="BF37:BG37"/>
    <mergeCell ref="AJ37:AK37"/>
    <mergeCell ref="AL37:AM37"/>
    <mergeCell ref="AN37:AO37"/>
    <mergeCell ref="AP37:AQ37"/>
    <mergeCell ref="AR37:AS37"/>
    <mergeCell ref="AT37:AU37"/>
    <mergeCell ref="X37:Y37"/>
    <mergeCell ref="Z37:AA37"/>
    <mergeCell ref="AB37:AC37"/>
    <mergeCell ref="AD37:AE37"/>
    <mergeCell ref="AF37:AG37"/>
    <mergeCell ref="AH37:AI37"/>
    <mergeCell ref="BP38:BQ38"/>
    <mergeCell ref="BR38:BS38"/>
    <mergeCell ref="BH36:BI36"/>
    <mergeCell ref="BJ36:BK36"/>
    <mergeCell ref="BL36:BM36"/>
    <mergeCell ref="BN36:BO36"/>
    <mergeCell ref="AR36:AS36"/>
    <mergeCell ref="AT36:AU36"/>
    <mergeCell ref="AV36:AW36"/>
    <mergeCell ref="AX36:AY36"/>
    <mergeCell ref="AZ36:BA36"/>
    <mergeCell ref="BB36:BC36"/>
    <mergeCell ref="AF36:AG36"/>
    <mergeCell ref="AH36:AI36"/>
    <mergeCell ref="AJ36:AK36"/>
    <mergeCell ref="AL36:AM36"/>
    <mergeCell ref="AN36:AO36"/>
    <mergeCell ref="AP36:AQ36"/>
    <mergeCell ref="AB38:AC38"/>
    <mergeCell ref="AD38:AE38"/>
    <mergeCell ref="BW35:BW37"/>
    <mergeCell ref="H36:I36"/>
    <mergeCell ref="J36:K36"/>
    <mergeCell ref="L36:M36"/>
    <mergeCell ref="N36:O36"/>
    <mergeCell ref="P36:Q36"/>
    <mergeCell ref="R36:S36"/>
    <mergeCell ref="T36:U36"/>
    <mergeCell ref="V36:W36"/>
    <mergeCell ref="X36:Y36"/>
    <mergeCell ref="B34:B40"/>
    <mergeCell ref="C34:C40"/>
    <mergeCell ref="D34:D40"/>
    <mergeCell ref="E34:E40"/>
    <mergeCell ref="F34:F40"/>
    <mergeCell ref="BR34:BS34"/>
    <mergeCell ref="BR35:BS35"/>
    <mergeCell ref="Z36:AA36"/>
    <mergeCell ref="AB36:AC36"/>
    <mergeCell ref="AD36:AE36"/>
    <mergeCell ref="BP36:BQ36"/>
    <mergeCell ref="BR36:BS36"/>
    <mergeCell ref="H37:I37"/>
    <mergeCell ref="J37:K37"/>
    <mergeCell ref="L37:M37"/>
    <mergeCell ref="N37:O37"/>
    <mergeCell ref="P37:Q37"/>
    <mergeCell ref="R37:S37"/>
    <mergeCell ref="T37:U37"/>
    <mergeCell ref="V37:W37"/>
    <mergeCell ref="BD36:BE36"/>
    <mergeCell ref="BF36:BG36"/>
    <mergeCell ref="T33:U33"/>
    <mergeCell ref="V33:W33"/>
    <mergeCell ref="X33:Y33"/>
    <mergeCell ref="Z33:AA33"/>
    <mergeCell ref="AB33:AC33"/>
    <mergeCell ref="AD33:AE33"/>
    <mergeCell ref="H33:I33"/>
    <mergeCell ref="J33:K33"/>
    <mergeCell ref="L33:M33"/>
    <mergeCell ref="N33:O33"/>
    <mergeCell ref="P33:Q33"/>
    <mergeCell ref="R33:S33"/>
    <mergeCell ref="BH32:BI32"/>
    <mergeCell ref="BJ32:BK32"/>
    <mergeCell ref="BL32:BM32"/>
    <mergeCell ref="BN32:BO32"/>
    <mergeCell ref="BP32:BQ32"/>
    <mergeCell ref="BD33:BE33"/>
    <mergeCell ref="BF33:BG33"/>
    <mergeCell ref="BH33:BI33"/>
    <mergeCell ref="BJ33:BK33"/>
    <mergeCell ref="BL33:BM33"/>
    <mergeCell ref="BN33:BO33"/>
    <mergeCell ref="AR33:AS33"/>
    <mergeCell ref="AT33:AU33"/>
    <mergeCell ref="AV33:AW33"/>
    <mergeCell ref="AX33:AY33"/>
    <mergeCell ref="AZ33:BA33"/>
    <mergeCell ref="BB33:BC33"/>
    <mergeCell ref="AF33:AG33"/>
    <mergeCell ref="AH33:AI33"/>
    <mergeCell ref="AJ33:AK33"/>
    <mergeCell ref="BW32:BW33"/>
    <mergeCell ref="BP33:BQ33"/>
    <mergeCell ref="AV32:AW32"/>
    <mergeCell ref="AX32:AY32"/>
    <mergeCell ref="AZ32:BA32"/>
    <mergeCell ref="BB32:BC32"/>
    <mergeCell ref="BD32:BE32"/>
    <mergeCell ref="BF32:BG32"/>
    <mergeCell ref="AJ32:AK32"/>
    <mergeCell ref="AL32:AM32"/>
    <mergeCell ref="AN32:AO32"/>
    <mergeCell ref="AP32:AQ32"/>
    <mergeCell ref="AR32:AS32"/>
    <mergeCell ref="AT32:AU32"/>
    <mergeCell ref="X32:Y32"/>
    <mergeCell ref="Z32:AA32"/>
    <mergeCell ref="AB32:AC32"/>
    <mergeCell ref="AD32:AE32"/>
    <mergeCell ref="AF32:AG32"/>
    <mergeCell ref="AH32:AI32"/>
    <mergeCell ref="AL33:AM33"/>
    <mergeCell ref="AN33:AO33"/>
    <mergeCell ref="AP33:AQ33"/>
    <mergeCell ref="H32:I32"/>
    <mergeCell ref="J32:K32"/>
    <mergeCell ref="L32:M32"/>
    <mergeCell ref="N32:O32"/>
    <mergeCell ref="P32:Q32"/>
    <mergeCell ref="R32:S32"/>
    <mergeCell ref="T32:U32"/>
    <mergeCell ref="V32:W32"/>
    <mergeCell ref="BD31:BE31"/>
    <mergeCell ref="BF31:BG31"/>
    <mergeCell ref="BH31:BI31"/>
    <mergeCell ref="BJ31:BK31"/>
    <mergeCell ref="BL31:BM31"/>
    <mergeCell ref="BN31:BO31"/>
    <mergeCell ref="AR31:AS31"/>
    <mergeCell ref="AT31:AU31"/>
    <mergeCell ref="AV31:AW31"/>
    <mergeCell ref="AX31:AY31"/>
    <mergeCell ref="AZ31:BA31"/>
    <mergeCell ref="BB31:BC31"/>
    <mergeCell ref="AF31:AG31"/>
    <mergeCell ref="AH31:AI31"/>
    <mergeCell ref="AJ31:AK31"/>
    <mergeCell ref="AL31:AM31"/>
    <mergeCell ref="AN31:AO31"/>
    <mergeCell ref="AP31:AQ31"/>
    <mergeCell ref="T31:U31"/>
    <mergeCell ref="V31:W31"/>
    <mergeCell ref="X31:Y31"/>
    <mergeCell ref="Z31:AA31"/>
    <mergeCell ref="H31:I31"/>
    <mergeCell ref="J31:K31"/>
    <mergeCell ref="L31:M31"/>
    <mergeCell ref="N31:O31"/>
    <mergeCell ref="P31:Q31"/>
    <mergeCell ref="R31:S31"/>
    <mergeCell ref="BH30:BI30"/>
    <mergeCell ref="BJ30:BK30"/>
    <mergeCell ref="BL30:BM30"/>
    <mergeCell ref="BN30:BO30"/>
    <mergeCell ref="BP30:BQ30"/>
    <mergeCell ref="BR30:BS30"/>
    <mergeCell ref="AV30:AW30"/>
    <mergeCell ref="AX30:AY30"/>
    <mergeCell ref="AZ30:BA30"/>
    <mergeCell ref="BB30:BC30"/>
    <mergeCell ref="BD30:BE30"/>
    <mergeCell ref="BF30:BG30"/>
    <mergeCell ref="AJ30:AK30"/>
    <mergeCell ref="AL30:AM30"/>
    <mergeCell ref="AN30:AO30"/>
    <mergeCell ref="AP30:AQ30"/>
    <mergeCell ref="AR30:AS30"/>
    <mergeCell ref="AT30:AU30"/>
    <mergeCell ref="X30:Y30"/>
    <mergeCell ref="Z30:AA30"/>
    <mergeCell ref="AB30:AC30"/>
    <mergeCell ref="AD30:AE30"/>
    <mergeCell ref="AF30:AG30"/>
    <mergeCell ref="AH30:AI30"/>
    <mergeCell ref="BP31:BQ31"/>
    <mergeCell ref="BR31:BS31"/>
    <mergeCell ref="BH29:BI29"/>
    <mergeCell ref="BJ29:BK29"/>
    <mergeCell ref="BL29:BM29"/>
    <mergeCell ref="BN29:BO29"/>
    <mergeCell ref="AR29:AS29"/>
    <mergeCell ref="AT29:AU29"/>
    <mergeCell ref="AV29:AW29"/>
    <mergeCell ref="AX29:AY29"/>
    <mergeCell ref="AZ29:BA29"/>
    <mergeCell ref="BB29:BC29"/>
    <mergeCell ref="AF29:AG29"/>
    <mergeCell ref="AH29:AI29"/>
    <mergeCell ref="AJ29:AK29"/>
    <mergeCell ref="AL29:AM29"/>
    <mergeCell ref="AN29:AO29"/>
    <mergeCell ref="AP29:AQ29"/>
    <mergeCell ref="AB31:AC31"/>
    <mergeCell ref="AD31:AE31"/>
    <mergeCell ref="BW28:BW30"/>
    <mergeCell ref="H29:I29"/>
    <mergeCell ref="J29:K29"/>
    <mergeCell ref="L29:M29"/>
    <mergeCell ref="N29:O29"/>
    <mergeCell ref="P29:Q29"/>
    <mergeCell ref="R29:S29"/>
    <mergeCell ref="T29:U29"/>
    <mergeCell ref="V29:W29"/>
    <mergeCell ref="X29:Y29"/>
    <mergeCell ref="B27:B33"/>
    <mergeCell ref="C27:C33"/>
    <mergeCell ref="D27:D33"/>
    <mergeCell ref="E27:E33"/>
    <mergeCell ref="F27:F33"/>
    <mergeCell ref="BR27:BS27"/>
    <mergeCell ref="BR28:BS28"/>
    <mergeCell ref="Z29:AA29"/>
    <mergeCell ref="AB29:AC29"/>
    <mergeCell ref="AD29:AE29"/>
    <mergeCell ref="BP29:BQ29"/>
    <mergeCell ref="BR29:BS29"/>
    <mergeCell ref="H30:I30"/>
    <mergeCell ref="J30:K30"/>
    <mergeCell ref="L30:M30"/>
    <mergeCell ref="N30:O30"/>
    <mergeCell ref="P30:Q30"/>
    <mergeCell ref="R30:S30"/>
    <mergeCell ref="T30:U30"/>
    <mergeCell ref="V30:W30"/>
    <mergeCell ref="BD29:BE29"/>
    <mergeCell ref="BF29:BG29"/>
    <mergeCell ref="T26:U26"/>
    <mergeCell ref="V26:W26"/>
    <mergeCell ref="X26:Y26"/>
    <mergeCell ref="Z26:AA26"/>
    <mergeCell ref="AB26:AC26"/>
    <mergeCell ref="AD26:AE26"/>
    <mergeCell ref="H26:I26"/>
    <mergeCell ref="J26:K26"/>
    <mergeCell ref="L26:M26"/>
    <mergeCell ref="N26:O26"/>
    <mergeCell ref="P26:Q26"/>
    <mergeCell ref="R26:S26"/>
    <mergeCell ref="BH25:BI25"/>
    <mergeCell ref="BJ25:BK25"/>
    <mergeCell ref="BL25:BM25"/>
    <mergeCell ref="BN25:BO25"/>
    <mergeCell ref="BP25:BQ25"/>
    <mergeCell ref="BD26:BE26"/>
    <mergeCell ref="BF26:BG26"/>
    <mergeCell ref="BH26:BI26"/>
    <mergeCell ref="BJ26:BK26"/>
    <mergeCell ref="BL26:BM26"/>
    <mergeCell ref="BN26:BO26"/>
    <mergeCell ref="AR26:AS26"/>
    <mergeCell ref="AT26:AU26"/>
    <mergeCell ref="AV26:AW26"/>
    <mergeCell ref="AX26:AY26"/>
    <mergeCell ref="AZ26:BA26"/>
    <mergeCell ref="BB26:BC26"/>
    <mergeCell ref="AF26:AG26"/>
    <mergeCell ref="AH26:AI26"/>
    <mergeCell ref="AJ26:AK26"/>
    <mergeCell ref="BW25:BW26"/>
    <mergeCell ref="BP26:BQ26"/>
    <mergeCell ref="AV25:AW25"/>
    <mergeCell ref="AX25:AY25"/>
    <mergeCell ref="AZ25:BA25"/>
    <mergeCell ref="BB25:BC25"/>
    <mergeCell ref="BD25:BE25"/>
    <mergeCell ref="BF25:BG25"/>
    <mergeCell ref="AJ25:AK25"/>
    <mergeCell ref="AL25:AM25"/>
    <mergeCell ref="AN25:AO25"/>
    <mergeCell ref="AP25:AQ25"/>
    <mergeCell ref="AR25:AS25"/>
    <mergeCell ref="AT25:AU25"/>
    <mergeCell ref="X25:Y25"/>
    <mergeCell ref="Z25:AA25"/>
    <mergeCell ref="AB25:AC25"/>
    <mergeCell ref="AD25:AE25"/>
    <mergeCell ref="AF25:AG25"/>
    <mergeCell ref="AH25:AI25"/>
    <mergeCell ref="AL26:AM26"/>
    <mergeCell ref="AN26:AO26"/>
    <mergeCell ref="AP26:AQ26"/>
    <mergeCell ref="H25:I25"/>
    <mergeCell ref="J25:K25"/>
    <mergeCell ref="L25:M25"/>
    <mergeCell ref="N25:O25"/>
    <mergeCell ref="P25:Q25"/>
    <mergeCell ref="R25:S25"/>
    <mergeCell ref="T25:U25"/>
    <mergeCell ref="V25:W25"/>
    <mergeCell ref="BD24:BE24"/>
    <mergeCell ref="BF24:BG24"/>
    <mergeCell ref="BH24:BI24"/>
    <mergeCell ref="BJ24:BK24"/>
    <mergeCell ref="BL24:BM24"/>
    <mergeCell ref="BN24:BO24"/>
    <mergeCell ref="AR24:AS24"/>
    <mergeCell ref="AT24:AU24"/>
    <mergeCell ref="AV24:AW24"/>
    <mergeCell ref="AX24:AY24"/>
    <mergeCell ref="AZ24:BA24"/>
    <mergeCell ref="BB24:BC24"/>
    <mergeCell ref="AF24:AG24"/>
    <mergeCell ref="AH24:AI24"/>
    <mergeCell ref="AJ24:AK24"/>
    <mergeCell ref="AL24:AM24"/>
    <mergeCell ref="AN24:AO24"/>
    <mergeCell ref="AP24:AQ24"/>
    <mergeCell ref="T24:U24"/>
    <mergeCell ref="V24:W24"/>
    <mergeCell ref="X24:Y24"/>
    <mergeCell ref="Z24:AA24"/>
    <mergeCell ref="H24:I24"/>
    <mergeCell ref="J24:K24"/>
    <mergeCell ref="L24:M24"/>
    <mergeCell ref="N24:O24"/>
    <mergeCell ref="P24:Q24"/>
    <mergeCell ref="R24:S24"/>
    <mergeCell ref="BH23:BI23"/>
    <mergeCell ref="BJ23:BK23"/>
    <mergeCell ref="BL23:BM23"/>
    <mergeCell ref="BN23:BO23"/>
    <mergeCell ref="BP23:BQ23"/>
    <mergeCell ref="BR23:BS23"/>
    <mergeCell ref="AV23:AW23"/>
    <mergeCell ref="AX23:AY23"/>
    <mergeCell ref="AZ23:BA23"/>
    <mergeCell ref="BB23:BC23"/>
    <mergeCell ref="BD23:BE23"/>
    <mergeCell ref="BF23:BG23"/>
    <mergeCell ref="AJ23:AK23"/>
    <mergeCell ref="AL23:AM23"/>
    <mergeCell ref="AN23:AO23"/>
    <mergeCell ref="AP23:AQ23"/>
    <mergeCell ref="AR23:AS23"/>
    <mergeCell ref="AT23:AU23"/>
    <mergeCell ref="X23:Y23"/>
    <mergeCell ref="Z23:AA23"/>
    <mergeCell ref="AB23:AC23"/>
    <mergeCell ref="AD23:AE23"/>
    <mergeCell ref="AF23:AG23"/>
    <mergeCell ref="AH23:AI23"/>
    <mergeCell ref="BP24:BQ24"/>
    <mergeCell ref="BR24:BS24"/>
    <mergeCell ref="BH22:BI22"/>
    <mergeCell ref="BJ22:BK22"/>
    <mergeCell ref="BL22:BM22"/>
    <mergeCell ref="BN22:BO22"/>
    <mergeCell ref="AR22:AS22"/>
    <mergeCell ref="AT22:AU22"/>
    <mergeCell ref="AV22:AW22"/>
    <mergeCell ref="AX22:AY22"/>
    <mergeCell ref="AZ22:BA22"/>
    <mergeCell ref="BB22:BC22"/>
    <mergeCell ref="AF22:AG22"/>
    <mergeCell ref="AH22:AI22"/>
    <mergeCell ref="AJ22:AK22"/>
    <mergeCell ref="AL22:AM22"/>
    <mergeCell ref="AN22:AO22"/>
    <mergeCell ref="AP22:AQ22"/>
    <mergeCell ref="AB24:AC24"/>
    <mergeCell ref="AD24:AE24"/>
    <mergeCell ref="BW21:BW23"/>
    <mergeCell ref="H22:I22"/>
    <mergeCell ref="J22:K22"/>
    <mergeCell ref="L22:M22"/>
    <mergeCell ref="N22:O22"/>
    <mergeCell ref="P22:Q22"/>
    <mergeCell ref="R22:S22"/>
    <mergeCell ref="T22:U22"/>
    <mergeCell ref="V22:W22"/>
    <mergeCell ref="X22:Y22"/>
    <mergeCell ref="B20:B26"/>
    <mergeCell ref="C20:C26"/>
    <mergeCell ref="D20:D26"/>
    <mergeCell ref="E20:E26"/>
    <mergeCell ref="F20:F26"/>
    <mergeCell ref="BR20:BS20"/>
    <mergeCell ref="BR21:BS21"/>
    <mergeCell ref="Z22:AA22"/>
    <mergeCell ref="AB22:AC22"/>
    <mergeCell ref="AD22:AE22"/>
    <mergeCell ref="BP22:BQ22"/>
    <mergeCell ref="BR22:BS22"/>
    <mergeCell ref="H23:I23"/>
    <mergeCell ref="J23:K23"/>
    <mergeCell ref="L23:M23"/>
    <mergeCell ref="N23:O23"/>
    <mergeCell ref="P23:Q23"/>
    <mergeCell ref="R23:S23"/>
    <mergeCell ref="T23:U23"/>
    <mergeCell ref="V23:W23"/>
    <mergeCell ref="BD22:BE22"/>
    <mergeCell ref="BF22:BG22"/>
    <mergeCell ref="T19:U19"/>
    <mergeCell ref="V19:W19"/>
    <mergeCell ref="X19:Y19"/>
    <mergeCell ref="Z19:AA19"/>
    <mergeCell ref="AB19:AC19"/>
    <mergeCell ref="AD19:AE19"/>
    <mergeCell ref="H19:I19"/>
    <mergeCell ref="J19:K19"/>
    <mergeCell ref="L19:M19"/>
    <mergeCell ref="N19:O19"/>
    <mergeCell ref="P19:Q19"/>
    <mergeCell ref="R19:S19"/>
    <mergeCell ref="BJ18:BK18"/>
    <mergeCell ref="BL18:BM18"/>
    <mergeCell ref="BN18:BO18"/>
    <mergeCell ref="BP18:BQ18"/>
    <mergeCell ref="BR18:BS18"/>
    <mergeCell ref="BD19:BE19"/>
    <mergeCell ref="BF19:BG19"/>
    <mergeCell ref="BH19:BI19"/>
    <mergeCell ref="BJ19:BK19"/>
    <mergeCell ref="BL19:BM19"/>
    <mergeCell ref="BN19:BO19"/>
    <mergeCell ref="AR19:AS19"/>
    <mergeCell ref="AT19:AU19"/>
    <mergeCell ref="AV19:AW19"/>
    <mergeCell ref="AX19:AY19"/>
    <mergeCell ref="AZ19:BA19"/>
    <mergeCell ref="BB19:BC19"/>
    <mergeCell ref="AF19:AG19"/>
    <mergeCell ref="AH19:AI19"/>
    <mergeCell ref="AJ19:AK19"/>
    <mergeCell ref="BW18:BW19"/>
    <mergeCell ref="BP19:BQ19"/>
    <mergeCell ref="BR19:BS19"/>
    <mergeCell ref="AX18:AY18"/>
    <mergeCell ref="AZ18:BA18"/>
    <mergeCell ref="BB18:BC18"/>
    <mergeCell ref="BD18:BE18"/>
    <mergeCell ref="BF18:BG18"/>
    <mergeCell ref="BH18:BI18"/>
    <mergeCell ref="AL18:AM18"/>
    <mergeCell ref="AN18:AO18"/>
    <mergeCell ref="AP18:AQ18"/>
    <mergeCell ref="AR18:AS18"/>
    <mergeCell ref="AT18:AU18"/>
    <mergeCell ref="AV18:AW18"/>
    <mergeCell ref="Z18:AA18"/>
    <mergeCell ref="AB18:AC18"/>
    <mergeCell ref="AD18:AE18"/>
    <mergeCell ref="AF18:AG18"/>
    <mergeCell ref="AH18:AI18"/>
    <mergeCell ref="AJ18:AK18"/>
    <mergeCell ref="AL19:AM19"/>
    <mergeCell ref="AN19:AO19"/>
    <mergeCell ref="AP19:AQ19"/>
    <mergeCell ref="BP17:BQ17"/>
    <mergeCell ref="H18:I18"/>
    <mergeCell ref="J18:K18"/>
    <mergeCell ref="L18:M18"/>
    <mergeCell ref="N18:O18"/>
    <mergeCell ref="P18:Q18"/>
    <mergeCell ref="R18:S18"/>
    <mergeCell ref="T18:U18"/>
    <mergeCell ref="V18:W18"/>
    <mergeCell ref="X18:Y18"/>
    <mergeCell ref="BD17:BE17"/>
    <mergeCell ref="BF17:BG17"/>
    <mergeCell ref="BH17:BI17"/>
    <mergeCell ref="BJ17:BK17"/>
    <mergeCell ref="BL17:BM17"/>
    <mergeCell ref="BN17:BO17"/>
    <mergeCell ref="AR17:AS17"/>
    <mergeCell ref="AT17:AU17"/>
    <mergeCell ref="AV17:AW17"/>
    <mergeCell ref="AX17:AY17"/>
    <mergeCell ref="AZ17:BA17"/>
    <mergeCell ref="BB17:BC17"/>
    <mergeCell ref="AF17:AG17"/>
    <mergeCell ref="AH17:AI17"/>
    <mergeCell ref="AJ17:AK17"/>
    <mergeCell ref="AL17:AM17"/>
    <mergeCell ref="AN17:AO17"/>
    <mergeCell ref="AP17:AQ17"/>
    <mergeCell ref="T17:U17"/>
    <mergeCell ref="V17:W17"/>
    <mergeCell ref="X17:Y17"/>
    <mergeCell ref="Z17:AA17"/>
    <mergeCell ref="AB17:AC17"/>
    <mergeCell ref="AD17:AE17"/>
    <mergeCell ref="H17:I17"/>
    <mergeCell ref="J17:K17"/>
    <mergeCell ref="L17:M17"/>
    <mergeCell ref="N17:O17"/>
    <mergeCell ref="P17:Q17"/>
    <mergeCell ref="R17:S17"/>
    <mergeCell ref="BF16:BG16"/>
    <mergeCell ref="BH16:BI16"/>
    <mergeCell ref="BJ16:BK16"/>
    <mergeCell ref="BL16:BM16"/>
    <mergeCell ref="BN16:BO16"/>
    <mergeCell ref="BP16:BQ16"/>
    <mergeCell ref="AT16:AU16"/>
    <mergeCell ref="AV16:AW16"/>
    <mergeCell ref="AX16:AY16"/>
    <mergeCell ref="AZ16:BA16"/>
    <mergeCell ref="BB16:BC16"/>
    <mergeCell ref="BD16:BE16"/>
    <mergeCell ref="AH16:AI16"/>
    <mergeCell ref="AJ16:AK16"/>
    <mergeCell ref="AL16:AM16"/>
    <mergeCell ref="AN16:AO16"/>
    <mergeCell ref="AP16:AQ16"/>
    <mergeCell ref="AR16:AS16"/>
    <mergeCell ref="V16:W16"/>
    <mergeCell ref="X16:Y16"/>
    <mergeCell ref="Z16:AA16"/>
    <mergeCell ref="AB16:AC16"/>
    <mergeCell ref="AD16:AE16"/>
    <mergeCell ref="AF16:AG16"/>
    <mergeCell ref="BN15:BO15"/>
    <mergeCell ref="BP15:BQ15"/>
    <mergeCell ref="BR15:BS15"/>
    <mergeCell ref="H16:I16"/>
    <mergeCell ref="J16:K16"/>
    <mergeCell ref="L16:M16"/>
    <mergeCell ref="N16:O16"/>
    <mergeCell ref="P16:Q16"/>
    <mergeCell ref="R16:S16"/>
    <mergeCell ref="T16:U16"/>
    <mergeCell ref="BB15:BC15"/>
    <mergeCell ref="BD15:BE15"/>
    <mergeCell ref="BF15:BG15"/>
    <mergeCell ref="BH15:BI15"/>
    <mergeCell ref="BJ15:BK15"/>
    <mergeCell ref="BL15:BM15"/>
    <mergeCell ref="AP15:AQ15"/>
    <mergeCell ref="AR15:AS15"/>
    <mergeCell ref="AT15:AU15"/>
    <mergeCell ref="AV15:AW15"/>
    <mergeCell ref="AX15:AY15"/>
    <mergeCell ref="AZ15:BA15"/>
    <mergeCell ref="AD15:AE15"/>
    <mergeCell ref="AF15:AG15"/>
    <mergeCell ref="AH15:AI15"/>
    <mergeCell ref="AJ15:AK15"/>
    <mergeCell ref="AL15:AM15"/>
    <mergeCell ref="AN15:AO15"/>
    <mergeCell ref="BW14:BW16"/>
    <mergeCell ref="H15:I15"/>
    <mergeCell ref="J15:K15"/>
    <mergeCell ref="L15:M15"/>
    <mergeCell ref="N15:O15"/>
    <mergeCell ref="P15:Q15"/>
    <mergeCell ref="R15:S15"/>
    <mergeCell ref="T15:U15"/>
    <mergeCell ref="V15:W15"/>
    <mergeCell ref="X15:Y15"/>
    <mergeCell ref="BT12:BV12"/>
    <mergeCell ref="B13:B19"/>
    <mergeCell ref="C13:C19"/>
    <mergeCell ref="D13:D19"/>
    <mergeCell ref="E13:E19"/>
    <mergeCell ref="F13:F19"/>
    <mergeCell ref="BR13:BS13"/>
    <mergeCell ref="BR14:BS14"/>
    <mergeCell ref="Z15:AA15"/>
    <mergeCell ref="AB15:AC15"/>
    <mergeCell ref="BH12:BI12"/>
    <mergeCell ref="BJ12:BK12"/>
    <mergeCell ref="BL12:BM12"/>
    <mergeCell ref="BN12:BO12"/>
    <mergeCell ref="BP12:BQ12"/>
    <mergeCell ref="BR12:BS12"/>
    <mergeCell ref="AV12:AW12"/>
    <mergeCell ref="AX12:AY12"/>
    <mergeCell ref="AZ12:BA12"/>
    <mergeCell ref="BB12:BC12"/>
    <mergeCell ref="BD12:BE12"/>
    <mergeCell ref="BF12:BG12"/>
    <mergeCell ref="AJ12:AK12"/>
    <mergeCell ref="AL12:AM12"/>
    <mergeCell ref="AN12:AO12"/>
    <mergeCell ref="AP12:AQ12"/>
    <mergeCell ref="AR12:AS12"/>
    <mergeCell ref="AT12:AU12"/>
    <mergeCell ref="X12:Y12"/>
    <mergeCell ref="Z12:AA12"/>
    <mergeCell ref="AB12:AC12"/>
    <mergeCell ref="AD12:AE12"/>
    <mergeCell ref="AF12:AG12"/>
    <mergeCell ref="AH12:AI12"/>
    <mergeCell ref="BT11:BV11"/>
    <mergeCell ref="B12:G12"/>
    <mergeCell ref="H12:I12"/>
    <mergeCell ref="J12:K12"/>
    <mergeCell ref="L12:M12"/>
    <mergeCell ref="N12:O12"/>
    <mergeCell ref="P12:Q12"/>
    <mergeCell ref="R12:S12"/>
    <mergeCell ref="T12:U12"/>
    <mergeCell ref="V12:W12"/>
    <mergeCell ref="BH11:BI11"/>
    <mergeCell ref="BJ11:BK11"/>
    <mergeCell ref="BL11:BM11"/>
    <mergeCell ref="BN11:BO11"/>
    <mergeCell ref="BP11:BQ11"/>
    <mergeCell ref="BR11:BS11"/>
    <mergeCell ref="AV11:AW11"/>
    <mergeCell ref="AX11:AY11"/>
    <mergeCell ref="AZ11:BA11"/>
    <mergeCell ref="BB11:BC11"/>
    <mergeCell ref="BP10:BQ10"/>
    <mergeCell ref="B11:G11"/>
    <mergeCell ref="H11:I11"/>
    <mergeCell ref="J11:K11"/>
    <mergeCell ref="L11:M11"/>
    <mergeCell ref="N11:O11"/>
    <mergeCell ref="P11:Q11"/>
    <mergeCell ref="R11:S11"/>
    <mergeCell ref="T11:U11"/>
    <mergeCell ref="V11:W11"/>
    <mergeCell ref="BD10:BE10"/>
    <mergeCell ref="BF10:BG10"/>
    <mergeCell ref="BH10:BI10"/>
    <mergeCell ref="BJ10:BK10"/>
    <mergeCell ref="BL10:BM10"/>
    <mergeCell ref="BN10:BO10"/>
    <mergeCell ref="AR10:AS10"/>
    <mergeCell ref="AT10:AU10"/>
    <mergeCell ref="AZ10:BA10"/>
    <mergeCell ref="BB10:BC10"/>
    <mergeCell ref="AF10:AG10"/>
    <mergeCell ref="AH10:AI10"/>
    <mergeCell ref="AJ10:AK10"/>
    <mergeCell ref="AL10:AM10"/>
    <mergeCell ref="AN10:AO10"/>
    <mergeCell ref="AP10:AQ10"/>
    <mergeCell ref="T10:U10"/>
    <mergeCell ref="V10:W10"/>
    <mergeCell ref="X10:Y10"/>
    <mergeCell ref="Z10:AA10"/>
    <mergeCell ref="AB10:AC10"/>
    <mergeCell ref="AD10:AE10"/>
    <mergeCell ref="BJ9:BK9"/>
    <mergeCell ref="BD11:BE11"/>
    <mergeCell ref="BF11:BG11"/>
    <mergeCell ref="AJ11:AK11"/>
    <mergeCell ref="AL11:AM11"/>
    <mergeCell ref="AN11:AO11"/>
    <mergeCell ref="AP11:AQ11"/>
    <mergeCell ref="AR11:AS11"/>
    <mergeCell ref="AT11:AU11"/>
    <mergeCell ref="X11:Y11"/>
    <mergeCell ref="Z11:AA11"/>
    <mergeCell ref="AB11:AC11"/>
    <mergeCell ref="AD11:AE11"/>
    <mergeCell ref="AF11:AG11"/>
    <mergeCell ref="AH11:AI11"/>
    <mergeCell ref="AZ9:BA9"/>
    <mergeCell ref="BB9:BC9"/>
    <mergeCell ref="BD9:BE9"/>
    <mergeCell ref="BF9:BG9"/>
    <mergeCell ref="BH9:BI9"/>
    <mergeCell ref="AL9:AM9"/>
    <mergeCell ref="AN9:AO9"/>
    <mergeCell ref="AP9:AQ9"/>
    <mergeCell ref="AR9:AS9"/>
    <mergeCell ref="AT9:AU9"/>
    <mergeCell ref="AV9:AW9"/>
    <mergeCell ref="Z9:AA9"/>
    <mergeCell ref="AB9:AC9"/>
    <mergeCell ref="AD9:AE9"/>
    <mergeCell ref="AF9:AG9"/>
    <mergeCell ref="AH9:AI9"/>
    <mergeCell ref="AJ9:AK9"/>
    <mergeCell ref="BP7:BQ7"/>
    <mergeCell ref="H9:I9"/>
    <mergeCell ref="J9:K9"/>
    <mergeCell ref="L9:M9"/>
    <mergeCell ref="N9:O9"/>
    <mergeCell ref="P9:Q9"/>
    <mergeCell ref="R9:S9"/>
    <mergeCell ref="T9:U9"/>
    <mergeCell ref="V9:W9"/>
    <mergeCell ref="X9:Y9"/>
    <mergeCell ref="AV7:AW7"/>
    <mergeCell ref="AX7:AY7"/>
    <mergeCell ref="AZ7:BA7"/>
    <mergeCell ref="BB7:BC7"/>
    <mergeCell ref="BD7:BE7"/>
    <mergeCell ref="BF7:BG7"/>
    <mergeCell ref="AJ7:AK7"/>
    <mergeCell ref="AL7:AM7"/>
    <mergeCell ref="AN7:AO7"/>
    <mergeCell ref="AP7:AQ7"/>
    <mergeCell ref="AR7:AS7"/>
    <mergeCell ref="AT7:AU7"/>
    <mergeCell ref="X7:Y7"/>
    <mergeCell ref="Z7:AA7"/>
    <mergeCell ref="AB7:AC7"/>
    <mergeCell ref="AD7:AE7"/>
    <mergeCell ref="AF7:AG7"/>
    <mergeCell ref="AH7:AI7"/>
    <mergeCell ref="BL9:BM9"/>
    <mergeCell ref="BN9:BO9"/>
    <mergeCell ref="BP9:BQ9"/>
    <mergeCell ref="AX9:AY9"/>
    <mergeCell ref="BT6:BV10"/>
    <mergeCell ref="BW6:BW10"/>
    <mergeCell ref="H7:I7"/>
    <mergeCell ref="J7:K7"/>
    <mergeCell ref="L7:M7"/>
    <mergeCell ref="N7:O7"/>
    <mergeCell ref="P7:Q7"/>
    <mergeCell ref="R7:S7"/>
    <mergeCell ref="T7:U7"/>
    <mergeCell ref="V7:W7"/>
    <mergeCell ref="BH6:BI6"/>
    <mergeCell ref="BJ6:BK6"/>
    <mergeCell ref="BL6:BM6"/>
    <mergeCell ref="BN6:BO6"/>
    <mergeCell ref="BP6:BQ6"/>
    <mergeCell ref="BR6:BS10"/>
    <mergeCell ref="BH7:BI7"/>
    <mergeCell ref="BJ7:BK7"/>
    <mergeCell ref="BL7:BM7"/>
    <mergeCell ref="BN7:BO7"/>
    <mergeCell ref="AV6:AW6"/>
    <mergeCell ref="AX6:AY6"/>
    <mergeCell ref="AZ6:BA6"/>
    <mergeCell ref="BB6:BC6"/>
    <mergeCell ref="BD6:BE6"/>
    <mergeCell ref="BF6:BG6"/>
    <mergeCell ref="AJ6:AK6"/>
    <mergeCell ref="AL6:AM6"/>
    <mergeCell ref="AN6:AO6"/>
    <mergeCell ref="AP6:AQ6"/>
    <mergeCell ref="AR6:AS6"/>
    <mergeCell ref="AT6:AU6"/>
    <mergeCell ref="X6:Y6"/>
    <mergeCell ref="Z6:AA6"/>
    <mergeCell ref="AB6:AC6"/>
    <mergeCell ref="AD6:AE6"/>
    <mergeCell ref="AF6:AG6"/>
    <mergeCell ref="AH6:AI6"/>
    <mergeCell ref="L6:M6"/>
    <mergeCell ref="N6:O6"/>
    <mergeCell ref="P6:Q6"/>
    <mergeCell ref="R6:S6"/>
    <mergeCell ref="T6:U6"/>
    <mergeCell ref="V6:W6"/>
    <mergeCell ref="C2:H2"/>
    <mergeCell ref="N2:X2"/>
    <mergeCell ref="AD2:AH2"/>
    <mergeCell ref="AR2:AX2"/>
    <mergeCell ref="B6:B10"/>
    <mergeCell ref="D6:D10"/>
    <mergeCell ref="E6:E10"/>
    <mergeCell ref="F6:F10"/>
    <mergeCell ref="H6:I6"/>
    <mergeCell ref="J6:K6"/>
    <mergeCell ref="H10:I10"/>
    <mergeCell ref="J10:K10"/>
    <mergeCell ref="L10:M10"/>
    <mergeCell ref="N10:O10"/>
    <mergeCell ref="P10:Q10"/>
    <mergeCell ref="R10:S10"/>
    <mergeCell ref="AV10:AW10"/>
    <mergeCell ref="AX10:AY10"/>
  </mergeCells>
  <conditionalFormatting sqref="F13:F362">
    <cfRule type="expression" dxfId="1040" priority="69">
      <formula>AND($F13="",$C13&lt;&gt;0)</formula>
    </cfRule>
  </conditionalFormatting>
  <conditionalFormatting sqref="H23:BQ23 H121:BQ121 H128:BQ128 H142:BQ142 H149:BQ149 H156:BQ156 H163:BQ163 H170:BQ170 H177:BQ177 H184:BQ184 H191:BQ191 H198:BQ198 H205:BQ205 H212:BQ212 H247:BQ247 H261:BQ261 H268:BQ268 H275:BQ275 H282:BQ282 H289:BQ289 H296:BQ296 H303:BQ303 H310:BQ310 H317:BQ317 H324:BQ324 H331:BQ331 H338:BQ338 H345:BQ345 H352:BQ352 H359:BQ359 H219:BQ219 H37:BQ37 H44:BQ44 H51:BQ51 H65:BQ65 H79:BQ79 H86:BQ86 H93:BQ93 H107:BQ107 H114:BQ114 H58:BQ58 H100:BQ100 H30:BQ30 H16:BQ16 H226:BQ226 H254:BQ254 H72:BQ72 H240:BQ240 H135:BQ135 H233:BQ233">
    <cfRule type="expression" dxfId="1039" priority="67">
      <formula>OR(H16&gt;=10,H16&gt;=$F13*1.1)</formula>
    </cfRule>
  </conditionalFormatting>
  <conditionalFormatting sqref="H23:U23 H121:U121 H128:U128 H135:U135 H142:U142 H149:U149 H156:U156 H163:U163 H170:U170 H177:U177 H184:U184 H191:U191 H198:U198 H205:U205 H212:U212 H219:U219 H226:U226 H247:U247 H261:U261 H268:U268 H275:U275 H282:U282 H289:U289 H296:U296 H303:U303 H310:U310 H317:U317 H324:U324 H331:U331 H338:U338 H345:U345 H352:U352 H359:U359 H16:W16 H37:BQ37 H44:BQ44 H51:BQ51 H65:BQ65 H79:BQ79 H86:BQ86 H93:BQ93 H107:BQ107 H114:BQ114 H58:BQ58 H100:BQ100 H30:BQ30 H254:BQ254 H72:BQ72 H233:AC233 H240:BQ240">
    <cfRule type="expression" dxfId="1038" priority="66">
      <formula>SUM($H16:$U16)&gt;($E$13/4.33)*1.1</formula>
    </cfRule>
  </conditionalFormatting>
  <conditionalFormatting sqref="H29:BQ29 H36:BQ36 H50:BQ50 H64:BQ64 H78:BQ78 H85:BQ85 H92:BQ92 H99:BQ99 H113:BQ113 H120:BQ120 H127:BQ127 H134:BQ134 H141:BQ141 H155:BQ155 H162:BQ162 H169:BQ169 H176:BQ176 H183:BQ183 H190:BQ190 H197:BQ197 H204:BQ204 H211:BQ211 H218:BQ218 BP239:BQ239 H246:BQ246 H253:BQ253 H260:BQ260 H267:BQ267 H274:BQ274 H281:BQ281 H288:BQ288 H295:BQ295 H302:BQ302 H309:BQ309 H316:BQ316 H323:BQ323 H330:BQ330 H337:BQ337 H344:BQ344 H351:BQ351 H358:BQ358 H15:BQ15 H43:BQ43 H106:BQ106 H57:BQ57 H71:BQ71 H232:BQ232 H225:BQ225 H148:BQ148">
    <cfRule type="expression" dxfId="1037" priority="68">
      <formula>AND(H16&gt;6,H15&lt;20,H18=0)</formula>
    </cfRule>
  </conditionalFormatting>
  <conditionalFormatting sqref="V23:AI23 V30:AI30 V16:AM16 V37:AI37 V51:AI51 V58:AI58 V65:AI65 V72:AI72 V79:AI79 V93:AI93 V100:AI100 V107:AI107 V114:AI114 V121:AI121 V128:AI128 V135:AI135 V142:AI142 V149:AI149 V156:AI156 V163:AI163 V170:AI170 V177:AI177 V184:AI184 V191:AI191 V198:AI198 V205:AI205 V212:AI212 V226:AI226 V240:AI240 V247:AI247 V254:AI254 V261:AI261 V268:AI268 V275:AI275 V282:AI282 V289:AI289 V296:AI296 V303:AI303 V310:AI310 V317:AI317 V324:AI324 V331:AI331 V338:AI338 V345:AI345 V352:AI352 V359:AI359 V219:AI219 V44:AI44 V233:AM233 BN240:BQ240 H86:BQ86 BF233:BQ233">
    <cfRule type="expression" dxfId="1036" priority="65">
      <formula>SUM($V16:$AI16)&gt;($E$13/4.33)*1.1</formula>
    </cfRule>
  </conditionalFormatting>
  <conditionalFormatting sqref="AJ23:AW23 AJ30:AW30 AJ16:AW16 AJ37:AW37 AJ44:AW44 AJ51:AW51 AJ58:AW58 AJ65:AW65 AJ79:AW79 AJ86:AW86 AJ93:AW93 AJ100:AW100 AJ114:AW114 AJ121:AW121 AJ128:AW128 AJ135:AW135 AJ142:AW142 AJ149:AW149 AJ156:AW156 AJ163:AW163 AJ170:AW170 AJ177:AW177 AJ184:AW184 AJ191:AW191 AJ198:AW198 AJ205:AW205 AJ212:AW212 AJ219:AW219 AJ226:AW226 AJ240:AW240 AJ247:AW247 AJ254:AW254 AJ261:AW261 AJ268:AW268 AJ275:AW275 AJ282:AW282 AJ289:AW289 AJ296:AW296 AJ303:AW303 AJ310:AW310 AJ317:AW317 AJ324:AW324 AJ331:AW331 AJ338:AW338 AJ345:AW345 AJ352:AW352 AJ359:AW359 AJ107:AW107 AJ233:AY233 AJ72:AY72">
    <cfRule type="expression" dxfId="1035" priority="64">
      <formula>SUM($AJ16:$AW16)&gt;($E$13/4.33)*1.1</formula>
    </cfRule>
  </conditionalFormatting>
  <conditionalFormatting sqref="AX23:BK23 AX30:BK30 AX16:BK16 AX37:BK37 AX44:BK44 AX51:BK51 AX65:BK65 AX72:BK72 AX79:BK79 AX86:BK86 AX93:BK93 AX100:BK100 AX107:BK107 AX114:BK114 AX121:BK121 AX128:BK128 AX142:BK142 AX149:BK149 AX156:BK156 AX163:BK163 AX170:BK170 AX177:BK177 AX184:BK184 AX191:BK191 AX198:BK198 AX205:BK205 AX212:BK212 AX219:BK219 AX226:BK226 AX240:BK240 AX247:BK247 AX254:BK254 AX261:BK261 AX268:BK268 AX275:BK275 AX282:BK282 AX289:BK289 AX296:BK296 AX303:BK303 AX310:BK310 AX317:BK317 AX324:BK324 AX331:BK331 AX338:BK338 AX345:BK345 AX352:BK352 AX359:BK359 AX58:BM58 AX135:BK135 AX233:BQ233">
    <cfRule type="expression" dxfId="1034" priority="63">
      <formula>SUM($AX16:$BK16)&gt;($E$13/4.33)*1.1</formula>
    </cfRule>
  </conditionalFormatting>
  <conditionalFormatting sqref="T13 V13 X13 AB13 AD13 AH13 AJ13 AL13 AN13 AP13 AR13 AT13 AV13 BB27 BB34 BB41 BB48 BB55 BB62 BB69 BB76 BB83 BB90 BB97 BB104 BB111 BB118 BB125 BB132 BB139 BB146 BB153 BB160 BB167 BB174 BB181 BB188 BB195 BB202 BB209 BB216 BB223 BB230 BB244 BB251 BB258 BB265 BB272 BB279 BB286 BB293 BB300 BB307 BB314 BB321 BB328 BB335 BB342 BB349 BB356 BD27 BD34 BD41 BD48 BD55 BD62 BD69 BD76 BD83 BD90 BD97 BD104 BD111 BD118 BD125 BD132 BD139 BD146 BD153 BD160 BD167 BD174 BD181 BD188 BD195 BD202 BD209 BD216 BD223 BD230 BD244 BD251 BD258 BD265 BD272 BD279 BD286 BD293 BD300 BD307 BD314 BD321 BD328 BD335 BD342 BD349 BD356 BF27 BF34 BF41 BF48 BF55 BF62 BF69 BF76 BF83 BF90 BF97 BF104 BF111 BF118 BF125 BF132 BF139 BF146 BF153 BF160 BF167 BF174 BF188 BF195 BF202 BF209 BF216 BF223 BF244 BF251 BF258 BF265 BF272 BF279 BF286 BF293 BF300 BF307 BF314 BF321 BF328 BF335 BF342 BF349 BF356 BH27 BH34 BH41 BH55 BH62 BH69 BH76 BH83 BH90 BH97 BH104 BH111 BH118 BH125 BH132 BH139 BH146 BH153 BH160 BH167 BH174 BH188 BH195 BH202 BH209 BH216 BH223 BH244 BH251 BH258 BH265 BH272 BH279 BH286 BH293 BH300 BH307 BH314 BH321 BH328 BH335 BH342 BH349 BH356 BJ27 BJ34 BJ55 BJ62 BJ69 BJ76 BJ83 BJ90 BJ97 BJ104 BJ111 BJ118 BJ125 BJ132 BJ139 BJ146 BJ153 BJ160 BJ167 BJ174 BJ188 BJ195 BJ202 BJ209 BJ216 BJ223 BJ244 BJ251 BJ258 BJ265 BJ272 BJ279 BJ286 BJ293 BJ300 BJ307 BJ314 BJ321 BJ328 BJ335 BJ342 BJ349 BJ356 BL27 BL34 BL62 BL69 BL76 BL83 BL90 BL97 BL104 BL111 BL118 BL125 BL132 BL139 BL146 BL153 BL160 BL167 BL174 BL188 BL195 BL202 BL209 BL216 BL223 BL244 BL251 BL258 BL265 BL272 BL279 BL286 BL293 BL300 BL307 BL314 BL321 BL328 BL335 BL342 BL349 BL356 BN27 BN34 BN41 BN48 BN55 BN62 BN69 BN76 BN83 BN90 BN97 BN104 BN111 BN118 BN125 BN132 BN139 BN146 BN153 BN160 BN167 BN174 BN188 BN195 BN202 BN209 BN216 BN223 BN244 BN251 BN258 BN265 BN272 BN279 BN286 BN293 BN300 BN307 BN314 BN321 BN328 BN335 BN342 BN349 BN356 BP34 BP41 BP48 BP55 BP62 BP69 BP76 BP83 BP90 BP97 BP104 BP111 BP118 BP125 BP132 BP139 BP146 BP153 BP160 BP167 BP174 BP188 BP195 BP202 BP209 BP216 BP223 BP230 BP237 BP244 BP251 BP258 BP265 BP272 BP279 BP286 BP293 BP300 BP307 BP314 BP321 BP328 BP335 BP342 BP349 BP356 BL55 H13 J13 L13 R13 N13 P13 Z13 AF13 AX13 AZ13 BB13 BD13 BF13 BJ13 BL13 BP27 BN181 BP181 BF230:BN230 BF231:BM231 BH13 BN13 BP13 BJ41 BL41 BH48 BJ48 BL48 BF181 BH181 BJ181 BL181">
    <cfRule type="expression" dxfId="1033" priority="62">
      <formula>OR(AND(H13&lt;&gt;"",F14+11-24&gt;H13),AND(F14&lt;F13,F14-11+24&gt;H13))</formula>
    </cfRule>
  </conditionalFormatting>
  <conditionalFormatting sqref="J20 L20 N20 P20 R20 T20 V20 X20 Z20 AB20 AD20 AF20 AH20 AJ20 AL20 AN20 AP20 AR20 AT20 AV20 AX20 AZ20 BB20 BD20 BF20 BH20 BJ20 BL20 BN20 BP20 J27 J34 J41 J48 J55 J62 J69 J76 J83 J90 J97 J104 J111 J118 J125 J132 J139 J146 J153 J160 J167 J174 J181 J188 J195 J202 J209 J216 J223 J244 J251 J258 J265 J272 J279 J286 J293 J300 J307 J314 J321 J328 J335 J342 J349 J356 L34 L48 L55 L62 L76 L83 L90 L97 L104 L111 L118 L125 L132 L139 L146 L153 L160 L167 L174 L181 L188 L195 L202 L209 L216 L223 L244 L251 L258 L265 L272 L279 L286 L293 L300 L307 L314 L321 L328 L335 L342 L349 L356 N34 N55 N62 N69 N76 N83 N90 N97 N104 N111 N118 N125 N132 N139 N146 N153 N160 N167 N174 N181 N188 N195 N202 N209 N216 N223 N230 N244 N251 N258 N265 N272 N279 N286 N293 N300 N307 N314 N321 N328 N335 N342 N349 N356 P34 P48 P55 P62 P76 P83 P90 P97 P104 P111 P118 P125 P132 P139 P146 P153 P160 P167 P174 P181 P188 P195 P202 P209 P216 P230 P244 P251 P258 P265 P272 P279 P286 P293 P300 P307 P314 P321 P328 P335 P342 P349 P356 R34 R48 R55 R62 R76 R83 R90 R97 R104 R111 R118 R125 R132 R139 R146 R153 R160 R167 R174 R181 R188 R195 R202 R209 R216 R244 R251 R258 R265 R272 R279 R286 R293 R300 R307 R314 R321 R328 R335 R342 R349 R356 T27 T34 T48 T55 T62 T76 T83 T90 T97 T104 T111 T118 T125 T132 T139 T146 T153 T160 T167 T174 T181 T188 T195 T209 T216 T244 T251 T258 T265 T272 T279 T286 T293 T300 T307 T314 T321 T328 T335 T342 T349 T356 V27 V41 V48 V55 V62 V76 V83 V90 V97 V104 V111 V118 V125 V132 V139 V146 V153 V160 V167 V174 V181 V188 V195 V202 V209 V216 V223 V244 V251 V258 V265 V272 V279 V286 V293 V300 V307 V314 V321 V328 V335 V342 V349 V356 X48 X55 X62 X76 X83 X90 X97 X104 X111 X118 X125 X132 X139 X146 X153 X160 X167 X174 X181 X188 X195 X209 X216 X223 X244 X251 X258 X265 X272 X279 X286 X293 X300 X307 X314 X321 X328 X335 X342 X349 X356 Z48 Z55 Z62 Z76 Z83 Z90 Z97 Z104 Z111 Z118 Z125 Z132 Z139 Z146 Z153 Z160 Z167 Z174 Z181 Z188 Z195 Z209 Z223 Z244 Z251 Z258 Z265 Z272 Z279 Z286 Z293 Z300 Z307 Z314 Z321 Z328 Z335 Z342 Z349 Z356 AB27 AB34 AB48 AB55 AB62 AB69 AB76 AB83 AB90 AB97 AB104 AB111 AB118 AB125 AB132 AB139 AB146 AB153 AB160 AB167 AB174 AB181 AB188 AB195 AB209 AB223 AB244 AB251 AB258 AB265 AB272 AB279 AB286 AB293 AB300 AB307 AB314 AB321 AB328 AB335 AB342 AB349 AB356 AD34 AD48 AD55 AD62 AD69 AD76 AD83 AD90 AD97 AD104 AD111 AD118 AD125 AD132 AD139 AD146 AD153 AD160 AD167 AD174 AD181 AD188 AD195 AD209 AD230 AD244 AD251 AD258 AD265 AD272 AD279 AD286 AD293 AD300 AD307 AD314 AD321 AD328 AD335 AD342 AD349 AD356 AF34 AF48 AF55 AF62 AF69 AF76 AF83 AF90 AF97 AF104 AF111 AF118 AF125 AF132 AF139 AF146 AF153 AF160 AF167 AF174 AF181 AF188 AF195 AF209 AF230 AF244 AF251 AF258 AF265 AF272 AF279 AF286 AF293 AF300 AF307 AF314 AF321 AF328 AF335 AF342 AF349 AF356 AH27 AH34 AH48 AH55 AH62 AH76 AH83 AH90 AH97 AH104 AH111 AH118 AH125 AH132 AH139 AH146 AH153 AH160 AH167 AH174 AH181 AH188 AH195 AH209 AH223 AH244 AH251 AH258 AH265 AH272 AH279 AH286 AH293 AH300 AH307 AH314 AH321 AH328 AH335 AH342 AH349 AH356 AJ27 AJ34 AJ48 AJ55 AJ62 AJ76 AJ83 AJ90 AJ97 AJ104 AJ111 AJ118 AJ125 AJ132 AJ139 AJ146 AJ153 AJ160 AJ167 AJ174 AJ181 AJ188 AJ195 AJ209 AJ223 AJ244 AJ251 AJ258 AJ265 AJ272 AJ279 AJ286 AJ293 AJ300 AJ307 AJ314 AJ321 AJ328 AJ335 AJ342 AJ349 AJ356 AL34 AL48 AL55 AL62 AL76 AL83 AL90 AL97 AL111 AL118 AL125 AL132 AL139 AL146 AL153 AL160 AL167 AL174 AL181 AL188 AL195 AL209 AL223 AL244 AL251 AL258 AL265 AL272 AL279 AL286 AL293 AL300 AL307 AL314 AL321 AL328 AL335 AL342 AL349 AL356 AN34 AN48 AN55 AN62 AN69 AN76 AN83 AN90 AN97 AN104 AN111 AN118 AN125 AN132 AN139 AN146 AN153 AN160 AN167 AN174 AN181 AN188 AN195 AN209 AN223 AN230 AN244 AN251 AN258 AN265 AN272 AN279 AN286 AN293 AN300 AN307 AN314 AN321 AN328 AN335 AN342 AN349 AN356 AP34 AP48 AP55 AP62 AP69 AP76 AP83 AP90 AP97 AP104 AP111 AP118 AP125 AP132 AP139 AP146 AP153 AP160 AP167 AP174 AP181 AP188 AP195 AP209 AP223 AP230 AP244 AP251 AP258 AP265 AP272 AP279 AP286 AP293 AP300 AP307 AP314 AP321 AP328 AP335 AP342 AP349 AP356 AR34 AR48 AR55 AR62 AR69 AR76 AR83 AR90 AR97 AR104 AR111 AR118 AR125 AR132 AR139 AR153 AR160 AR167 AR174 AR188 AR195 AR209 AR223 AR244 AR251 AR258 AR265 AR272 AR279 AR286 AR293 AR300 AR307 AR314 AR321 AR328 AR335 AR342 AR349 AR356 AT34 AT48 AT55 AT62 AT69 AT76 AT83 AT90 AT97 AT104 AT111 AT118 AT125 AT132 AT139 AT153 AT160 AT167 AT174 AT188 AT195 AT209 AT223 AT244 AT251 AT258 AT265 AT272 AT279 AT286 AT293 AT300 AT307 AT314 AT321 AT328 AT335 AT342 AT349 AT356 AV34 AV48 AV55 AV62 AV69 AV76 AV83 AV90 AV97 AV104 AV111 AV118 AV125 AV132 AV139 AV153 AV160 AV167 AV174 AV188 AV195 AV209 AV223 AV244 AV251 AV258 AV265 AV272 AV279 AV286 AV293 AV300 AV307 AV314 AV321 AV328 AV335 AV342 AV349 AV356 AX34 AX48 AX55 AX62 AX69 AX76 AX83 AX90 AX97 AX104 AX111 AX118 AX125 AX132 AX139 AX153 AX160 AX167 AX174 AX188 AX195 AX209 AX223 AX244 AX251 AX258 AX265 AX272 AX279 AX286 AX293 AX300 AX307 AX314 AX321 AX328 AX335 AX342 AX349 AX356 AZ34 AZ48 AZ55 AZ62 AZ69 AZ76 AZ83 AZ90 AZ97 AZ104 AZ111 AZ118 AZ125 AZ132 AZ139 AZ153 AZ160 AZ167 AZ174 AZ181 AZ188 AZ195 AZ209 AZ230 AZ244 AZ251 AZ258 AZ265 AZ272 AZ279 AZ286 AZ293 AZ300 AZ307 AZ314 AZ321 AZ328 AZ335 AZ342 AZ349 AZ356 BB34 BB48 BB55 BB62 BB76 BB83 BB90 BB97 BB104 BB111 BB118 BB125 BB132 BB139 BB153 BB160 BB167 BB174 BB181 BB188 BB195 BB209 AL104 AZ223 J230 L230 R230 T230 V230 X230 Z230 AB230 AH230 AJ230 AL230 AR230 AT230 AV230 AX230 AD202 AF202 L69 P69 R69 T69 V69 X69 Z69 AH69 AJ69 AL69 L27 N27 P27 R27 X27 Z27 AD27 AF27 AL27 AN27 AP27 AR27 AT27 BD27 BF27 BH27 L41 X41 Z41 AL41 AN41 BD41 BF41 BH41 AP202 BB69 BD69 BF69 BH69 BJ69 BL69 BN69 T202 X202 Z202 AB202 AH202 AX146 AZ146 BB146 AJ202 AL202 AN202 AZ41 BB41 AV27 AX27 AZ27 BB27 AZ202 BB202 BD202 BF202 BH202 BJ202 BL202 BN202 BP202 P223 R223 T223 AD223 AF223 AR146 AT146 AV146 Z216:BI216 N48 AR181 AT181 AV181 AX181 AR202 AT202 AV202 AX202 AB41 AD41 AF41 AH41 AJ41 AP41 AR41 AT41 AV41 AX41 N41 P41 R41 T41">
    <cfRule type="expression" dxfId="1032" priority="61">
      <formula>OR(AND(J20&lt;&gt;"",H21+11-24&gt;J20),AND(H21&lt;H20,H21-11+24&gt;J20))</formula>
    </cfRule>
  </conditionalFormatting>
  <conditionalFormatting sqref="BP40:BQ40 BL181:BQ214 BP180:BQ180 BP215:BQ215 BP236:BQ239 BL244:BQ362 BP243:BQ243 BP82:BQ82 BL240:BQ242 BL41:BQ81 BL83:BQ179 BL216:BQ235 BL6:BQ39">
    <cfRule type="expression" dxfId="1031" priority="70">
      <formula>BL$8="X"</formula>
    </cfRule>
  </conditionalFormatting>
  <conditionalFormatting sqref="BP40:BQ40 H145:S145 Z145:AE145 AL145:AU145 BB145:BE145 BL145:BQ145 BP180:BQ180 BP215:BQ215 BP236:BQ239 BP243:BQ243 BP82:BQ82 H244:BQ362 H240:BQ242 H34:U34 Y34:BQ34 W34 H35:BQ39 H216:BQ235 H146:BQ179 H83:BQ144 H6:BQ33 H181:BQ214 H41:BQ81">
    <cfRule type="expression" dxfId="1030" priority="71">
      <formula>H$4=1</formula>
    </cfRule>
    <cfRule type="expression" dxfId="1029" priority="72">
      <formula>H$5=1</formula>
    </cfRule>
  </conditionalFormatting>
  <conditionalFormatting sqref="BV13:BV362">
    <cfRule type="cellIs" dxfId="1028" priority="60" operator="lessThan">
      <formula>BU13</formula>
    </cfRule>
  </conditionalFormatting>
  <conditionalFormatting sqref="BW14:BW362">
    <cfRule type="cellIs" dxfId="1027" priority="59" operator="lessThan">
      <formula>0</formula>
    </cfRule>
  </conditionalFormatting>
  <conditionalFormatting sqref="BD41 BF41 BH41 BJ41 BL41">
    <cfRule type="expression" dxfId="1026" priority="58">
      <formula>OR(AND(BD41&lt;&gt;"",BB42+11-24&gt;BD41),AND(BB42&lt;BB41,BB42-11+24&gt;BD41))</formula>
    </cfRule>
  </conditionalFormatting>
  <conditionalFormatting sqref="BL58:BM58">
    <cfRule type="expression" dxfId="1025" priority="57">
      <formula>SUM($AX58:$BK58)&gt;($E$13/4.33)*1.1</formula>
    </cfRule>
  </conditionalFormatting>
  <conditionalFormatting sqref="AZ226:BC226 BF233:BQ233">
    <cfRule type="expression" dxfId="1024" priority="56">
      <formula>SUM($AJ226:$AW226)&gt;($E$13/4.33)*1.1</formula>
    </cfRule>
  </conditionalFormatting>
  <conditionalFormatting sqref="BB223">
    <cfRule type="expression" dxfId="1023" priority="55">
      <formula>OR(AND(BB223&lt;&gt;"",AZ224+11-24&gt;BB223),AND(AZ224&lt;AZ223,AZ224-11+24&gt;BB223))</formula>
    </cfRule>
  </conditionalFormatting>
  <conditionalFormatting sqref="BD226:BE226 BL226:BO226 BN233:BO233">
    <cfRule type="expression" dxfId="1022" priority="54">
      <formula>SUM($AJ226:$AW226)&gt;($E$13/4.33)*1.1</formula>
    </cfRule>
  </conditionalFormatting>
  <conditionalFormatting sqref="BD223">
    <cfRule type="expression" dxfId="1021" priority="53">
      <formula>OR(AND(BD223&lt;&gt;"",BB224+11-24&gt;BD223),AND(BB224&lt;BB223,BB224-11+24&gt;BD223))</formula>
    </cfRule>
  </conditionalFormatting>
  <conditionalFormatting sqref="BL223">
    <cfRule type="expression" dxfId="1020" priority="52">
      <formula>OR(AND(BL223&lt;&gt;"",BJ224+11-24&gt;BL223),AND(BJ224&lt;BJ223,BJ224-11+24&gt;BL223))</formula>
    </cfRule>
  </conditionalFormatting>
  <conditionalFormatting sqref="BN223">
    <cfRule type="expression" dxfId="1019" priority="51">
      <formula>OR(AND(BN223&lt;&gt;"",BL224+11-24&gt;BN223),AND(BL224&lt;BL223,BL224-11+24&gt;BN223))</formula>
    </cfRule>
  </conditionalFormatting>
  <conditionalFormatting sqref="BN230">
    <cfRule type="expression" dxfId="1018" priority="50">
      <formula>OR(AND(BN230&lt;&gt;"",BL231+11-24&gt;BN230),AND(BL231&lt;BL230,BL231-11+24&gt;BN230))</formula>
    </cfRule>
  </conditionalFormatting>
  <conditionalFormatting sqref="H230">
    <cfRule type="expression" dxfId="1017" priority="49">
      <formula>OR(AND(H230&lt;&gt;"",F231+11-24&gt;H230),AND(F231&lt;F230,F231-11+24&gt;H230))</formula>
    </cfRule>
  </conditionalFormatting>
  <conditionalFormatting sqref="AH233:AM233">
    <cfRule type="expression" dxfId="1016" priority="48">
      <formula>SUM($H233:$U233)&gt;($E$13/4.33)*1.1</formula>
    </cfRule>
  </conditionalFormatting>
  <conditionalFormatting sqref="AR233:AY233">
    <cfRule type="expression" dxfId="1015" priority="47">
      <formula>SUM($V233:$AI233)&gt;($E$13/4.33)*1.1</formula>
    </cfRule>
  </conditionalFormatting>
  <conditionalFormatting sqref="AR233:AY233">
    <cfRule type="expression" dxfId="1014" priority="46">
      <formula>SUM($H233:$U233)&gt;($E$13/4.33)*1.1</formula>
    </cfRule>
  </conditionalFormatting>
  <conditionalFormatting sqref="BF230:BM231">
    <cfRule type="expression" dxfId="1013" priority="45">
      <formula>OR(AND(BF230&lt;&gt;"",BD231+11-24&gt;BF230),AND(BD231&lt;BD230,BD231-11+24&gt;BF230))</formula>
    </cfRule>
  </conditionalFormatting>
  <conditionalFormatting sqref="BF233:BQ233">
    <cfRule type="expression" dxfId="1012" priority="44">
      <formula>SUM($H233:$U233)&gt;($E$13/4.33)*1.1</formula>
    </cfRule>
  </conditionalFormatting>
  <conditionalFormatting sqref="BH230:BH231">
    <cfRule type="expression" dxfId="1011" priority="43">
      <formula>OR(AND(BH230&lt;&gt;"",BF231+11-24&gt;BH230),AND(BF231&lt;BF230,BF231-11+24&gt;BH230))</formula>
    </cfRule>
  </conditionalFormatting>
  <conditionalFormatting sqref="BH233:BI233">
    <cfRule type="expression" dxfId="1010" priority="42">
      <formula>SUM($H233:$U233)&gt;($E$13/4.33)*1.1</formula>
    </cfRule>
  </conditionalFormatting>
  <conditionalFormatting sqref="BJ230:BJ231 BL230:BL231">
    <cfRule type="expression" dxfId="1009" priority="41">
      <formula>OR(AND(BJ230&lt;&gt;"",BH231+11-24&gt;BJ230),AND(BH231&lt;BH230,BH231-11+24&gt;BJ230))</formula>
    </cfRule>
  </conditionalFormatting>
  <conditionalFormatting sqref="BJ233:BM233">
    <cfRule type="expression" dxfId="1008" priority="40">
      <formula>SUM($H233:$U233)&gt;($E$13/4.33)*1.1</formula>
    </cfRule>
  </conditionalFormatting>
  <conditionalFormatting sqref="BL236:BO236">
    <cfRule type="expression" dxfId="1007" priority="37">
      <formula>BL$8="X"</formula>
    </cfRule>
  </conditionalFormatting>
  <conditionalFormatting sqref="H236:BO236">
    <cfRule type="expression" dxfId="1006" priority="38">
      <formula>H$4=1</formula>
    </cfRule>
    <cfRule type="expression" dxfId="1005" priority="39">
      <formula>H$5=1</formula>
    </cfRule>
  </conditionalFormatting>
  <conditionalFormatting sqref="BL40:BO40">
    <cfRule type="expression" dxfId="1004" priority="34">
      <formula>BL$8="X"</formula>
    </cfRule>
  </conditionalFormatting>
  <conditionalFormatting sqref="H40:BO40">
    <cfRule type="expression" dxfId="1003" priority="35">
      <formula>H$4=1</formula>
    </cfRule>
    <cfRule type="expression" dxfId="1002" priority="36">
      <formula>H$5=1</formula>
    </cfRule>
  </conditionalFormatting>
  <conditionalFormatting sqref="T145:Y145">
    <cfRule type="expression" dxfId="1001" priority="32">
      <formula>T$4=1</formula>
    </cfRule>
    <cfRule type="expression" dxfId="1000" priority="33">
      <formula>T$5=1</formula>
    </cfRule>
  </conditionalFormatting>
  <conditionalFormatting sqref="AF145:AK145">
    <cfRule type="expression" dxfId="999" priority="30">
      <formula>AF$4=1</formula>
    </cfRule>
    <cfRule type="expression" dxfId="998" priority="31">
      <formula>AF$5=1</formula>
    </cfRule>
  </conditionalFormatting>
  <conditionalFormatting sqref="AV145:BA145">
    <cfRule type="expression" dxfId="997" priority="28">
      <formula>AV$4=1</formula>
    </cfRule>
    <cfRule type="expression" dxfId="996" priority="29">
      <formula>AV$5=1</formula>
    </cfRule>
  </conditionalFormatting>
  <conditionalFormatting sqref="BF145:BK145">
    <cfRule type="expression" dxfId="995" priority="26">
      <formula>BF$4=1</formula>
    </cfRule>
    <cfRule type="expression" dxfId="994" priority="27">
      <formula>BF$5=1</formula>
    </cfRule>
  </conditionalFormatting>
  <conditionalFormatting sqref="BL180:BO180">
    <cfRule type="expression" dxfId="993" priority="23">
      <formula>BL$8="X"</formula>
    </cfRule>
  </conditionalFormatting>
  <conditionalFormatting sqref="H180:BO180">
    <cfRule type="expression" dxfId="992" priority="24">
      <formula>H$4=1</formula>
    </cfRule>
    <cfRule type="expression" dxfId="991" priority="25">
      <formula>H$5=1</formula>
    </cfRule>
  </conditionalFormatting>
  <conditionalFormatting sqref="BL215:BO215">
    <cfRule type="expression" dxfId="990" priority="20">
      <formula>BL$8="X"</formula>
    </cfRule>
  </conditionalFormatting>
  <conditionalFormatting sqref="H215:BO215">
    <cfRule type="expression" dxfId="989" priority="21">
      <formula>H$4=1</formula>
    </cfRule>
    <cfRule type="expression" dxfId="988" priority="22">
      <formula>H$5=1</formula>
    </cfRule>
  </conditionalFormatting>
  <conditionalFormatting sqref="H239:BO239">
    <cfRule type="expression" dxfId="987" priority="16">
      <formula>AND(H240&gt;6,H239&lt;20,H242=0)</formula>
    </cfRule>
  </conditionalFormatting>
  <conditionalFormatting sqref="BB237 BD237 BF237 BH237 BJ237 BL237 BN237">
    <cfRule type="expression" dxfId="986" priority="15">
      <formula>OR(AND(BB237&lt;&gt;"",AZ238+11-24&gt;BB237),AND(AZ238&lt;AZ237,AZ238-11+24&gt;BB237))</formula>
    </cfRule>
  </conditionalFormatting>
  <conditionalFormatting sqref="J237 L237 N237 P237 R237 T237 V237 X237 Z237 AB237 AD237 AF237 AH237 AJ237 AL237 AN237 AP237 AR237 AT237 AV237 AX237 AZ237 BB237">
    <cfRule type="expression" dxfId="985" priority="14">
      <formula>OR(AND(J237&lt;&gt;"",H238+11-24&gt;J237),AND(H238&lt;H237,H238-11+24&gt;J237))</formula>
    </cfRule>
  </conditionalFormatting>
  <conditionalFormatting sqref="BL237:BO239">
    <cfRule type="expression" dxfId="984" priority="17">
      <formula>BL$8="X"</formula>
    </cfRule>
  </conditionalFormatting>
  <conditionalFormatting sqref="H237:BO239">
    <cfRule type="expression" dxfId="983" priority="18">
      <formula>H$4=1</formula>
    </cfRule>
    <cfRule type="expression" dxfId="982" priority="19">
      <formula>H$5=1</formula>
    </cfRule>
  </conditionalFormatting>
  <conditionalFormatting sqref="BL243:BO243">
    <cfRule type="expression" dxfId="981" priority="11">
      <formula>BL$8="X"</formula>
    </cfRule>
  </conditionalFormatting>
  <conditionalFormatting sqref="H243:BO243">
    <cfRule type="expression" dxfId="980" priority="12">
      <formula>H$4=1</formula>
    </cfRule>
    <cfRule type="expression" dxfId="979" priority="13">
      <formula>H$5=1</formula>
    </cfRule>
  </conditionalFormatting>
  <conditionalFormatting sqref="BL82:BO82">
    <cfRule type="expression" dxfId="978" priority="8">
      <formula>BL$8="X"</formula>
    </cfRule>
  </conditionalFormatting>
  <conditionalFormatting sqref="H82:BO82">
    <cfRule type="expression" dxfId="977" priority="9">
      <formula>H$4=1</formula>
    </cfRule>
    <cfRule type="expression" dxfId="976" priority="10">
      <formula>H$5=1</formula>
    </cfRule>
  </conditionalFormatting>
  <conditionalFormatting sqref="BN27">
    <cfRule type="expression" dxfId="975" priority="7">
      <formula>OR(AND(BN27&lt;&gt;"",BL28+11-24&gt;BN27),AND(BL28&lt;BL27,BL28-11+24&gt;BN27))</formula>
    </cfRule>
  </conditionalFormatting>
  <conditionalFormatting sqref="BN41">
    <cfRule type="expression" dxfId="974" priority="6">
      <formula>OR(AND(BN41&lt;&gt;"",BL42+11-24&gt;BN41),AND(BL42&lt;BL41,BL42-11+24&gt;BN41))</formula>
    </cfRule>
  </conditionalFormatting>
  <conditionalFormatting sqref="AN202">
    <cfRule type="expression" dxfId="973" priority="5">
      <formula>OR(AND(AN202&lt;&gt;"",AL203+11-24&gt;AN202),AND(AL203&lt;AL202,AL203-11+24&gt;AN202))</formula>
    </cfRule>
  </conditionalFormatting>
  <conditionalFormatting sqref="BJ27 BL27 BN27 BP27">
    <cfRule type="expression" dxfId="972" priority="4">
      <formula>OR(AND(BJ27&lt;&gt;"",BH28+11-24&gt;BJ27),AND(BH28&lt;BH27,BH28-11+24&gt;BJ27))</formula>
    </cfRule>
  </conditionalFormatting>
  <conditionalFormatting sqref="J230 L230">
    <cfRule type="expression" dxfId="971" priority="3">
      <formula>OR(AND(J230&lt;&gt;"",H231+11-24&gt;J230),AND(H231&lt;H230,H231-11+24&gt;J230))</formula>
    </cfRule>
  </conditionalFormatting>
  <conditionalFormatting sqref="Z34">
    <cfRule type="expression" dxfId="970" priority="73">
      <formula>OR(AND(Z34&lt;&gt;"",X35+11-24&gt;Z34),AND(X35&lt;#REF!,X35-11+24&gt;Z34))</formula>
    </cfRule>
  </conditionalFormatting>
  <conditionalFormatting sqref="X34">
    <cfRule type="expression" dxfId="969" priority="74">
      <formula>OR(AND(X34&lt;&gt;"",T35+11-24&gt;X34),AND(T35&lt;T34,T35-11+24&gt;X34))</formula>
    </cfRule>
  </conditionalFormatting>
  <conditionalFormatting sqref="X34">
    <cfRule type="expression" dxfId="968" priority="75">
      <formula>V$4=1</formula>
    </cfRule>
    <cfRule type="expression" dxfId="967" priority="76">
      <formula>V$5=1</formula>
    </cfRule>
  </conditionalFormatting>
  <conditionalFormatting sqref="BN17:BQ17">
    <cfRule type="expression" dxfId="966" priority="2">
      <formula>OR(BN17&gt;=10,BN17&gt;=$F14*1.1)</formula>
    </cfRule>
  </conditionalFormatting>
  <conditionalFormatting sqref="BJ41 BL41">
    <cfRule type="expression" dxfId="965" priority="1">
      <formula>OR(AND(BJ41&lt;&gt;"",BH42+11-24&gt;BJ41),AND(BH42&lt;BH41,BH42-11+24&gt;BJ41))</formula>
    </cfRule>
  </conditionalFormatting>
  <dataValidations count="3">
    <dataValidation type="list" allowBlank="1" showInputMessage="1" sqref="B13:B215">
      <formula1>$BZ$3:$BZ$12</formula1>
    </dataValidation>
    <dataValidation type="list" allowBlank="1" showInputMessage="1" sqref="B216:B362">
      <formula1>$CB$3:$CB$13</formula1>
    </dataValidation>
    <dataValidation type="list" allowBlank="1" showInputMessage="1" showErrorMessage="1" sqref="N2:Y2">
      <formula1>$CE$4:$CE$15</formula1>
    </dataValidation>
  </dataValidations>
  <pageMargins left="0.7" right="0.7" top="0.75" bottom="0.75" header="0.3" footer="0.3"/>
  <pageSetup paperSize="8" scale="47" fitToHeight="0" orientation="landscape" r:id="rId1"/>
  <headerFooter>
    <oddHeader>&amp;L&amp;"Arial,Gras"&amp;11 04-01-001-HOT&amp;C&amp;"Arial,Gras"&amp;18SUIVI EXPLOITATION</oddHeader>
    <oddFooter>&amp;LCréation 05/03/2017 Version 02 Durée de conservation 3 années civiles&amp;R&amp;P/&amp;N</oddFooter>
  </headerFooter>
  <rowBreaks count="5" manualBreakCount="5">
    <brk id="70" min="1" max="76" man="1"/>
    <brk id="127" min="1" max="76" man="1"/>
    <brk id="199" min="1" max="76" man="1"/>
    <brk id="222" max="16383" man="1"/>
    <brk id="29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50"/>
  <sheetViews>
    <sheetView showGridLines="0" topLeftCell="A28" zoomScale="90" zoomScaleNormal="90" workbookViewId="0">
      <selection activeCell="A48" sqref="A48:B49"/>
    </sheetView>
  </sheetViews>
  <sheetFormatPr baseColWidth="10" defaultColWidth="10.85546875" defaultRowHeight="14.25"/>
  <cols>
    <col min="1" max="1" width="10.5703125" style="92" customWidth="1"/>
    <col min="2" max="2" width="10.5703125" style="91" customWidth="1"/>
    <col min="3" max="3" width="2.7109375" style="91" customWidth="1"/>
    <col min="4" max="4" width="13.7109375" style="91" customWidth="1"/>
    <col min="5" max="5" width="1.5703125" style="91" customWidth="1"/>
    <col min="6" max="7" width="10.85546875" style="91"/>
    <col min="8" max="8" width="1.5703125" style="91" customWidth="1"/>
    <col min="9" max="10" width="10.85546875" style="91"/>
    <col min="11" max="11" width="1.5703125" style="91" customWidth="1"/>
    <col min="12" max="12" width="10.5703125" style="91" customWidth="1"/>
    <col min="13" max="13" width="10.85546875" style="91"/>
    <col min="14" max="14" width="1.5703125" style="91" customWidth="1"/>
    <col min="15" max="16" width="10.85546875" style="91"/>
    <col min="17" max="17" width="2.7109375" style="91" customWidth="1"/>
    <col min="18" max="19" width="10.85546875" style="91"/>
    <col min="20" max="20" width="2.7109375" style="91" customWidth="1"/>
    <col min="21" max="16384" width="10.85546875" style="91"/>
  </cols>
  <sheetData>
    <row r="1" spans="1:24" ht="14.25" customHeight="1">
      <c r="A1" s="542" t="s">
        <v>234</v>
      </c>
      <c r="B1" s="543"/>
      <c r="C1" s="543"/>
      <c r="D1" s="543"/>
      <c r="E1" s="543"/>
      <c r="F1" s="543"/>
      <c r="G1" s="543"/>
      <c r="H1" s="543"/>
      <c r="I1" s="543"/>
      <c r="J1" s="543"/>
      <c r="K1" s="543"/>
      <c r="L1" s="543"/>
      <c r="M1" s="543"/>
      <c r="N1" s="543"/>
      <c r="O1" s="543"/>
      <c r="P1" s="543"/>
      <c r="Q1" s="543"/>
      <c r="R1" s="543"/>
      <c r="S1" s="543"/>
      <c r="T1" s="543"/>
      <c r="U1" s="543"/>
      <c r="V1" s="543"/>
      <c r="W1" s="543"/>
      <c r="X1" s="544"/>
    </row>
    <row r="2" spans="1:24" ht="14.25" customHeight="1">
      <c r="A2" s="545"/>
      <c r="B2" s="546"/>
      <c r="C2" s="546"/>
      <c r="D2" s="546"/>
      <c r="E2" s="546"/>
      <c r="F2" s="546"/>
      <c r="G2" s="546"/>
      <c r="H2" s="546"/>
      <c r="I2" s="546"/>
      <c r="J2" s="546"/>
      <c r="K2" s="546"/>
      <c r="L2" s="546"/>
      <c r="M2" s="546"/>
      <c r="N2" s="546"/>
      <c r="O2" s="546"/>
      <c r="P2" s="546"/>
      <c r="Q2" s="546"/>
      <c r="R2" s="546"/>
      <c r="S2" s="546"/>
      <c r="T2" s="546"/>
      <c r="U2" s="546"/>
      <c r="V2" s="546"/>
      <c r="W2" s="546"/>
      <c r="X2" s="547"/>
    </row>
    <row r="3" spans="1:24" ht="14.25" customHeight="1">
      <c r="A3" s="545"/>
      <c r="B3" s="546"/>
      <c r="C3" s="546"/>
      <c r="D3" s="546"/>
      <c r="E3" s="546"/>
      <c r="F3" s="546"/>
      <c r="G3" s="546"/>
      <c r="H3" s="546"/>
      <c r="I3" s="546"/>
      <c r="J3" s="546"/>
      <c r="K3" s="546"/>
      <c r="L3" s="546"/>
      <c r="M3" s="546"/>
      <c r="N3" s="546"/>
      <c r="O3" s="546"/>
      <c r="P3" s="546"/>
      <c r="Q3" s="546"/>
      <c r="R3" s="546"/>
      <c r="S3" s="546"/>
      <c r="T3" s="546"/>
      <c r="U3" s="546"/>
      <c r="V3" s="546"/>
      <c r="W3" s="546"/>
      <c r="X3" s="547"/>
    </row>
    <row r="4" spans="1:24" ht="14.25" customHeight="1">
      <c r="A4" s="545"/>
      <c r="B4" s="546"/>
      <c r="C4" s="546"/>
      <c r="D4" s="546"/>
      <c r="E4" s="546"/>
      <c r="F4" s="546"/>
      <c r="G4" s="546"/>
      <c r="H4" s="546"/>
      <c r="I4" s="546"/>
      <c r="J4" s="546"/>
      <c r="K4" s="546"/>
      <c r="L4" s="546"/>
      <c r="M4" s="546"/>
      <c r="N4" s="546"/>
      <c r="O4" s="546"/>
      <c r="P4" s="546"/>
      <c r="Q4" s="546"/>
      <c r="R4" s="546"/>
      <c r="S4" s="546"/>
      <c r="T4" s="546"/>
      <c r="U4" s="546"/>
      <c r="V4" s="546"/>
      <c r="W4" s="546"/>
      <c r="X4" s="547"/>
    </row>
    <row r="5" spans="1:24" ht="36" customHeight="1" thickBot="1">
      <c r="A5" s="548"/>
      <c r="B5" s="549"/>
      <c r="C5" s="549"/>
      <c r="D5" s="549"/>
      <c r="E5" s="549"/>
      <c r="F5" s="549"/>
      <c r="G5" s="549"/>
      <c r="H5" s="549"/>
      <c r="I5" s="549"/>
      <c r="J5" s="549"/>
      <c r="K5" s="549"/>
      <c r="L5" s="549"/>
      <c r="M5" s="549"/>
      <c r="N5" s="549"/>
      <c r="O5" s="549"/>
      <c r="P5" s="549"/>
      <c r="Q5" s="549"/>
      <c r="R5" s="549"/>
      <c r="S5" s="549"/>
      <c r="T5" s="549"/>
      <c r="U5" s="549"/>
      <c r="V5" s="549"/>
      <c r="W5" s="549"/>
      <c r="X5" s="550"/>
    </row>
    <row r="6" spans="1:24" ht="33.75" customHeight="1" thickBot="1">
      <c r="A6" s="551" t="s">
        <v>233</v>
      </c>
      <c r="B6" s="552"/>
      <c r="C6" s="552"/>
      <c r="D6" s="552"/>
      <c r="E6" s="552"/>
      <c r="F6" s="552"/>
      <c r="G6" s="552"/>
      <c r="H6" s="552"/>
      <c r="I6" s="552"/>
      <c r="J6" s="552"/>
      <c r="K6" s="552"/>
      <c r="L6" s="552"/>
      <c r="M6" s="552"/>
      <c r="N6" s="552"/>
      <c r="O6" s="552"/>
      <c r="P6" s="552"/>
      <c r="Q6" s="552"/>
      <c r="R6" s="552"/>
      <c r="S6" s="552"/>
      <c r="T6" s="552"/>
      <c r="U6" s="552"/>
      <c r="V6" s="552"/>
      <c r="W6" s="552"/>
      <c r="X6" s="553"/>
    </row>
    <row r="7" spans="1:24" ht="14.25" customHeight="1" thickBot="1">
      <c r="A7" s="554" t="s">
        <v>42</v>
      </c>
      <c r="B7" s="555"/>
      <c r="C7" s="555"/>
      <c r="D7" s="555"/>
      <c r="E7" s="555"/>
      <c r="F7" s="555"/>
      <c r="G7" s="555"/>
      <c r="H7" s="556"/>
      <c r="I7" s="557" t="s">
        <v>185</v>
      </c>
      <c r="J7" s="558"/>
      <c r="K7" s="558"/>
      <c r="L7" s="558"/>
      <c r="M7" s="558"/>
      <c r="N7" s="558"/>
      <c r="O7" s="558"/>
      <c r="P7" s="558"/>
      <c r="Q7" s="558"/>
      <c r="R7" s="558"/>
      <c r="S7" s="558"/>
      <c r="T7" s="558"/>
      <c r="U7" s="558"/>
      <c r="V7" s="558"/>
      <c r="W7" s="558"/>
      <c r="X7" s="559"/>
    </row>
    <row r="8" spans="1:24" ht="14.25" customHeight="1" thickBot="1">
      <c r="A8" s="560" t="s">
        <v>186</v>
      </c>
      <c r="B8" s="561"/>
      <c r="C8" s="561"/>
      <c r="D8" s="561"/>
      <c r="E8" s="561"/>
      <c r="F8" s="561"/>
      <c r="G8" s="561"/>
      <c r="H8" s="562"/>
      <c r="I8" s="557"/>
      <c r="J8" s="558"/>
      <c r="K8" s="558"/>
      <c r="L8" s="558"/>
      <c r="M8" s="558"/>
      <c r="N8" s="558"/>
      <c r="O8" s="558"/>
      <c r="P8" s="558"/>
      <c r="Q8" s="558"/>
      <c r="R8" s="558"/>
      <c r="S8" s="558"/>
      <c r="T8" s="558"/>
      <c r="U8" s="558"/>
      <c r="V8" s="558"/>
      <c r="W8" s="558"/>
      <c r="X8" s="559"/>
    </row>
    <row r="9" spans="1:24" ht="14.25" customHeight="1" thickBot="1">
      <c r="A9" s="93"/>
      <c r="B9" s="93"/>
      <c r="C9" s="93"/>
      <c r="D9" s="93"/>
      <c r="E9" s="93"/>
      <c r="F9" s="93"/>
      <c r="G9" s="93"/>
      <c r="H9" s="93"/>
      <c r="I9" s="93"/>
      <c r="J9" s="93"/>
      <c r="K9" s="93"/>
      <c r="L9" s="93"/>
      <c r="M9" s="93"/>
      <c r="N9" s="93"/>
      <c r="O9" s="93"/>
      <c r="P9" s="93"/>
      <c r="Q9" s="93"/>
      <c r="R9" s="93"/>
      <c r="S9" s="93"/>
      <c r="T9" s="93"/>
      <c r="U9" s="93"/>
      <c r="V9" s="93"/>
      <c r="W9" s="93"/>
      <c r="X9" s="93"/>
    </row>
    <row r="10" spans="1:24" ht="14.25" customHeight="1" thickBot="1">
      <c r="A10" s="563" t="s">
        <v>187</v>
      </c>
      <c r="B10" s="564"/>
      <c r="C10" s="564"/>
      <c r="D10" s="564"/>
      <c r="E10" s="564"/>
      <c r="F10" s="564"/>
      <c r="G10" s="564"/>
      <c r="H10" s="564"/>
      <c r="I10" s="565" t="s">
        <v>188</v>
      </c>
      <c r="J10" s="565"/>
      <c r="K10" s="565"/>
      <c r="L10" s="565"/>
      <c r="M10" s="565"/>
      <c r="N10" s="565"/>
      <c r="O10" s="565"/>
      <c r="P10" s="565"/>
      <c r="Q10" s="566" t="s">
        <v>189</v>
      </c>
      <c r="R10" s="566"/>
      <c r="S10" s="566"/>
      <c r="T10" s="566"/>
      <c r="U10" s="566"/>
      <c r="V10" s="566"/>
      <c r="W10" s="566"/>
      <c r="X10" s="567"/>
    </row>
    <row r="11" spans="1:24" ht="14.25" customHeight="1" thickBot="1">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row>
    <row r="12" spans="1:24" ht="14.45" customHeight="1" thickBot="1">
      <c r="D12" s="568" t="s">
        <v>165</v>
      </c>
      <c r="F12" s="570" t="s">
        <v>166</v>
      </c>
      <c r="G12" s="571"/>
      <c r="H12" s="571"/>
      <c r="I12" s="571"/>
      <c r="J12" s="572"/>
      <c r="L12" s="576" t="s">
        <v>167</v>
      </c>
      <c r="M12" s="577"/>
      <c r="N12" s="577"/>
      <c r="O12" s="577"/>
      <c r="P12" s="578"/>
      <c r="R12" s="582" t="s">
        <v>164</v>
      </c>
      <c r="S12" s="583"/>
      <c r="U12" s="586" t="s">
        <v>163</v>
      </c>
      <c r="V12" s="587"/>
      <c r="W12" s="587"/>
      <c r="X12" s="588"/>
    </row>
    <row r="13" spans="1:24" ht="15" thickBot="1">
      <c r="D13" s="569"/>
      <c r="F13" s="573"/>
      <c r="G13" s="574"/>
      <c r="H13" s="574"/>
      <c r="I13" s="574"/>
      <c r="J13" s="575"/>
      <c r="L13" s="579"/>
      <c r="M13" s="580"/>
      <c r="N13" s="580"/>
      <c r="O13" s="580"/>
      <c r="P13" s="581"/>
      <c r="R13" s="584"/>
      <c r="S13" s="585"/>
      <c r="U13" s="586"/>
      <c r="V13" s="588"/>
      <c r="W13" s="586"/>
      <c r="X13" s="588"/>
    </row>
    <row r="14" spans="1:24" ht="6.95" customHeight="1" thickBot="1"/>
    <row r="15" spans="1:24" ht="15.75" customHeight="1" thickBot="1">
      <c r="A15" s="186">
        <v>44013</v>
      </c>
      <c r="B15" s="185" t="s">
        <v>158</v>
      </c>
      <c r="D15" s="615">
        <v>104</v>
      </c>
      <c r="E15" s="616"/>
      <c r="F15" s="589">
        <v>163</v>
      </c>
      <c r="G15" s="590"/>
      <c r="H15" s="590"/>
      <c r="I15" s="590"/>
      <c r="J15" s="591"/>
      <c r="K15" s="93"/>
      <c r="L15" s="592">
        <v>143</v>
      </c>
      <c r="M15" s="593"/>
      <c r="N15" s="593"/>
      <c r="O15" s="593"/>
      <c r="P15" s="594"/>
      <c r="R15" s="595"/>
      <c r="S15" s="596"/>
      <c r="U15" s="597"/>
      <c r="V15" s="598"/>
      <c r="W15" s="597"/>
      <c r="X15" s="598"/>
    </row>
    <row r="16" spans="1:24" ht="15.75" customHeight="1" thickBot="1">
      <c r="A16" s="186">
        <v>44014</v>
      </c>
      <c r="B16" s="185" t="s">
        <v>157</v>
      </c>
      <c r="D16" s="615">
        <v>93</v>
      </c>
      <c r="E16" s="616"/>
      <c r="F16" s="589">
        <v>131</v>
      </c>
      <c r="G16" s="590"/>
      <c r="H16" s="590"/>
      <c r="I16" s="590"/>
      <c r="J16" s="591"/>
      <c r="K16" s="93"/>
      <c r="L16" s="592">
        <v>117</v>
      </c>
      <c r="M16" s="593"/>
      <c r="N16" s="593"/>
      <c r="O16" s="593"/>
      <c r="P16" s="594"/>
      <c r="R16" s="595"/>
      <c r="S16" s="596"/>
      <c r="U16" s="599"/>
      <c r="V16" s="600"/>
      <c r="W16" s="599"/>
      <c r="X16" s="600"/>
    </row>
    <row r="17" spans="1:24" ht="15.75" customHeight="1" thickBot="1">
      <c r="A17" s="186">
        <v>44015</v>
      </c>
      <c r="B17" s="185" t="s">
        <v>156</v>
      </c>
      <c r="D17" s="615">
        <v>77</v>
      </c>
      <c r="E17" s="616"/>
      <c r="F17" s="589">
        <v>76</v>
      </c>
      <c r="G17" s="590"/>
      <c r="H17" s="590"/>
      <c r="I17" s="590"/>
      <c r="J17" s="591"/>
      <c r="K17" s="93"/>
      <c r="L17" s="592">
        <v>107</v>
      </c>
      <c r="M17" s="593"/>
      <c r="N17" s="593"/>
      <c r="O17" s="593"/>
      <c r="P17" s="594"/>
      <c r="R17" s="595"/>
      <c r="S17" s="596"/>
      <c r="U17" s="599"/>
      <c r="V17" s="600"/>
      <c r="W17" s="599"/>
      <c r="X17" s="600"/>
    </row>
    <row r="18" spans="1:24" ht="15.75" customHeight="1" thickBot="1">
      <c r="A18" s="186">
        <v>44016</v>
      </c>
      <c r="B18" s="185" t="s">
        <v>155</v>
      </c>
      <c r="D18" s="615">
        <v>76</v>
      </c>
      <c r="E18" s="616"/>
      <c r="F18" s="589">
        <v>46</v>
      </c>
      <c r="G18" s="590"/>
      <c r="H18" s="590"/>
      <c r="I18" s="590"/>
      <c r="J18" s="591"/>
      <c r="K18" s="93"/>
      <c r="L18" s="592">
        <v>110</v>
      </c>
      <c r="M18" s="593"/>
      <c r="N18" s="593"/>
      <c r="O18" s="593"/>
      <c r="P18" s="594"/>
      <c r="R18" s="595"/>
      <c r="S18" s="596"/>
      <c r="U18" s="599"/>
      <c r="V18" s="600"/>
      <c r="W18" s="599"/>
      <c r="X18" s="600"/>
    </row>
    <row r="19" spans="1:24" ht="15.75" customHeight="1" thickBot="1">
      <c r="A19" s="186">
        <v>44017</v>
      </c>
      <c r="B19" s="185" t="s">
        <v>161</v>
      </c>
      <c r="D19" s="615">
        <v>65</v>
      </c>
      <c r="E19" s="616"/>
      <c r="F19" s="589">
        <v>33</v>
      </c>
      <c r="G19" s="590"/>
      <c r="H19" s="590"/>
      <c r="I19" s="590"/>
      <c r="J19" s="591"/>
      <c r="K19" s="93"/>
      <c r="L19" s="592">
        <v>100</v>
      </c>
      <c r="M19" s="593"/>
      <c r="N19" s="593"/>
      <c r="O19" s="593"/>
      <c r="P19" s="594"/>
      <c r="R19" s="595"/>
      <c r="S19" s="596"/>
      <c r="U19" s="599"/>
      <c r="V19" s="600"/>
      <c r="W19" s="599"/>
      <c r="X19" s="600"/>
    </row>
    <row r="20" spans="1:24" ht="15.75" customHeight="1" thickBot="1">
      <c r="A20" s="186">
        <v>44018</v>
      </c>
      <c r="B20" s="185" t="s">
        <v>160</v>
      </c>
      <c r="D20" s="615">
        <v>75</v>
      </c>
      <c r="E20" s="616"/>
      <c r="F20" s="589">
        <v>84</v>
      </c>
      <c r="G20" s="590"/>
      <c r="H20" s="590"/>
      <c r="I20" s="590"/>
      <c r="J20" s="591"/>
      <c r="K20" s="93"/>
      <c r="L20" s="592">
        <v>93</v>
      </c>
      <c r="M20" s="593"/>
      <c r="N20" s="593"/>
      <c r="O20" s="593"/>
      <c r="P20" s="594"/>
      <c r="R20" s="595"/>
      <c r="S20" s="596"/>
      <c r="U20" s="599"/>
      <c r="V20" s="600"/>
      <c r="W20" s="599"/>
      <c r="X20" s="600"/>
    </row>
    <row r="21" spans="1:24" ht="15.75" customHeight="1" thickBot="1">
      <c r="A21" s="186">
        <v>44019</v>
      </c>
      <c r="B21" s="185" t="s">
        <v>159</v>
      </c>
      <c r="D21" s="615">
        <v>61</v>
      </c>
      <c r="E21" s="616"/>
      <c r="F21" s="589">
        <v>51</v>
      </c>
      <c r="G21" s="590"/>
      <c r="H21" s="590"/>
      <c r="I21" s="590"/>
      <c r="J21" s="591"/>
      <c r="K21" s="93"/>
      <c r="L21" s="592">
        <v>88</v>
      </c>
      <c r="M21" s="593"/>
      <c r="N21" s="593"/>
      <c r="O21" s="593"/>
      <c r="P21" s="594"/>
      <c r="R21" s="595"/>
      <c r="S21" s="596"/>
      <c r="U21" s="599"/>
      <c r="V21" s="600"/>
      <c r="W21" s="599"/>
      <c r="X21" s="600"/>
    </row>
    <row r="22" spans="1:24" ht="15.75" thickBot="1">
      <c r="A22" s="186">
        <v>44020</v>
      </c>
      <c r="B22" s="185" t="s">
        <v>158</v>
      </c>
      <c r="D22" s="615">
        <v>58</v>
      </c>
      <c r="E22" s="616"/>
      <c r="F22" s="589">
        <v>64</v>
      </c>
      <c r="G22" s="590"/>
      <c r="H22" s="590"/>
      <c r="I22" s="590"/>
      <c r="J22" s="591"/>
      <c r="K22" s="93"/>
      <c r="L22" s="592">
        <v>84</v>
      </c>
      <c r="M22" s="593"/>
      <c r="N22" s="593"/>
      <c r="O22" s="593"/>
      <c r="P22" s="594"/>
      <c r="R22" s="603"/>
      <c r="S22" s="604"/>
      <c r="U22" s="599"/>
      <c r="V22" s="600"/>
      <c r="W22" s="599"/>
      <c r="X22" s="600"/>
    </row>
    <row r="23" spans="1:24" ht="15.75" thickBot="1">
      <c r="A23" s="186">
        <v>44021</v>
      </c>
      <c r="B23" s="185" t="s">
        <v>157</v>
      </c>
      <c r="D23" s="615">
        <v>62</v>
      </c>
      <c r="E23" s="616"/>
      <c r="F23" s="589">
        <v>47</v>
      </c>
      <c r="G23" s="590"/>
      <c r="H23" s="590"/>
      <c r="I23" s="590"/>
      <c r="J23" s="591"/>
      <c r="K23" s="93"/>
      <c r="L23" s="592">
        <v>84</v>
      </c>
      <c r="M23" s="593"/>
      <c r="N23" s="593"/>
      <c r="O23" s="593"/>
      <c r="P23" s="594"/>
      <c r="R23" s="603"/>
      <c r="S23" s="604"/>
      <c r="U23" s="599"/>
      <c r="V23" s="600"/>
      <c r="W23" s="599"/>
      <c r="X23" s="600"/>
    </row>
    <row r="24" spans="1:24" ht="15.75" thickBot="1">
      <c r="A24" s="186">
        <v>44022</v>
      </c>
      <c r="B24" s="185" t="s">
        <v>156</v>
      </c>
      <c r="D24" s="615">
        <v>62</v>
      </c>
      <c r="E24" s="616"/>
      <c r="F24" s="589">
        <v>70</v>
      </c>
      <c r="G24" s="590"/>
      <c r="H24" s="590"/>
      <c r="I24" s="590"/>
      <c r="J24" s="591"/>
      <c r="K24" s="93"/>
      <c r="L24" s="592">
        <v>54</v>
      </c>
      <c r="M24" s="593"/>
      <c r="N24" s="593"/>
      <c r="O24" s="593"/>
      <c r="P24" s="594"/>
      <c r="R24" s="603"/>
      <c r="S24" s="604"/>
      <c r="U24" s="599"/>
      <c r="V24" s="600"/>
      <c r="W24" s="599"/>
      <c r="X24" s="600"/>
    </row>
    <row r="25" spans="1:24" ht="15.75" thickBot="1">
      <c r="A25" s="186">
        <v>44023</v>
      </c>
      <c r="B25" s="185" t="s">
        <v>155</v>
      </c>
      <c r="D25" s="615">
        <v>56</v>
      </c>
      <c r="E25" s="616"/>
      <c r="F25" s="589">
        <v>44</v>
      </c>
      <c r="G25" s="590"/>
      <c r="H25" s="590"/>
      <c r="I25" s="590"/>
      <c r="J25" s="591"/>
      <c r="K25" s="93"/>
      <c r="L25" s="592">
        <v>98</v>
      </c>
      <c r="M25" s="593"/>
      <c r="N25" s="593"/>
      <c r="O25" s="593"/>
      <c r="P25" s="594"/>
      <c r="R25" s="603"/>
      <c r="S25" s="604"/>
      <c r="U25" s="599"/>
      <c r="V25" s="600"/>
      <c r="W25" s="599"/>
      <c r="X25" s="600"/>
    </row>
    <row r="26" spans="1:24" ht="15.75" thickBot="1">
      <c r="A26" s="186">
        <v>44024</v>
      </c>
      <c r="B26" s="185" t="s">
        <v>161</v>
      </c>
      <c r="D26" s="615">
        <v>58</v>
      </c>
      <c r="E26" s="616"/>
      <c r="F26" s="589">
        <v>37</v>
      </c>
      <c r="G26" s="590"/>
      <c r="H26" s="590"/>
      <c r="I26" s="590"/>
      <c r="J26" s="591"/>
      <c r="K26" s="93"/>
      <c r="L26" s="592">
        <v>104</v>
      </c>
      <c r="M26" s="593"/>
      <c r="N26" s="593"/>
      <c r="O26" s="593"/>
      <c r="P26" s="594"/>
      <c r="R26" s="603"/>
      <c r="S26" s="604"/>
      <c r="U26" s="599"/>
      <c r="V26" s="600"/>
      <c r="W26" s="599"/>
      <c r="X26" s="600"/>
    </row>
    <row r="27" spans="1:24" ht="15.75" thickBot="1">
      <c r="A27" s="186">
        <v>44025</v>
      </c>
      <c r="B27" s="185" t="s">
        <v>160</v>
      </c>
      <c r="D27" s="615">
        <v>62</v>
      </c>
      <c r="E27" s="616"/>
      <c r="F27" s="589">
        <v>61</v>
      </c>
      <c r="G27" s="590"/>
      <c r="H27" s="590"/>
      <c r="I27" s="590"/>
      <c r="J27" s="591"/>
      <c r="K27" s="93"/>
      <c r="L27" s="592">
        <v>86</v>
      </c>
      <c r="M27" s="593"/>
      <c r="N27" s="593"/>
      <c r="O27" s="593"/>
      <c r="P27" s="594"/>
      <c r="R27" s="603"/>
      <c r="S27" s="604"/>
      <c r="U27" s="599"/>
      <c r="V27" s="600"/>
      <c r="W27" s="599"/>
      <c r="X27" s="600"/>
    </row>
    <row r="28" spans="1:24" ht="15.75" thickBot="1">
      <c r="A28" s="186">
        <v>44026</v>
      </c>
      <c r="B28" s="185" t="s">
        <v>159</v>
      </c>
      <c r="D28" s="615">
        <v>57</v>
      </c>
      <c r="E28" s="616"/>
      <c r="F28" s="589">
        <v>50</v>
      </c>
      <c r="G28" s="590"/>
      <c r="H28" s="590"/>
      <c r="I28" s="590"/>
      <c r="J28" s="591"/>
      <c r="K28" s="93"/>
      <c r="L28" s="592">
        <v>83</v>
      </c>
      <c r="M28" s="593"/>
      <c r="N28" s="593"/>
      <c r="O28" s="593"/>
      <c r="P28" s="594"/>
      <c r="R28" s="603"/>
      <c r="S28" s="604"/>
      <c r="U28" s="599"/>
      <c r="V28" s="600"/>
      <c r="W28" s="599"/>
      <c r="X28" s="600"/>
    </row>
    <row r="29" spans="1:24" ht="15.75" thickBot="1">
      <c r="A29" s="186">
        <v>44027</v>
      </c>
      <c r="B29" s="185" t="s">
        <v>158</v>
      </c>
      <c r="D29" s="615">
        <v>49</v>
      </c>
      <c r="E29" s="615"/>
      <c r="F29" s="589">
        <v>43</v>
      </c>
      <c r="G29" s="590"/>
      <c r="H29" s="590"/>
      <c r="I29" s="590"/>
      <c r="J29" s="591"/>
      <c r="K29" s="93"/>
      <c r="L29" s="592">
        <v>86</v>
      </c>
      <c r="M29" s="593"/>
      <c r="N29" s="593"/>
      <c r="O29" s="593"/>
      <c r="P29" s="594"/>
      <c r="R29" s="603"/>
      <c r="S29" s="604"/>
      <c r="U29" s="599"/>
      <c r="V29" s="600"/>
      <c r="W29" s="599"/>
      <c r="X29" s="600"/>
    </row>
    <row r="30" spans="1:24" ht="15.75" thickBot="1">
      <c r="A30" s="186">
        <v>44028</v>
      </c>
      <c r="B30" s="185" t="s">
        <v>157</v>
      </c>
      <c r="D30" s="615">
        <v>52</v>
      </c>
      <c r="E30" s="615"/>
      <c r="F30" s="589">
        <v>45</v>
      </c>
      <c r="G30" s="590"/>
      <c r="H30" s="590"/>
      <c r="I30" s="590"/>
      <c r="J30" s="591"/>
      <c r="K30" s="93"/>
      <c r="L30" s="592">
        <v>98</v>
      </c>
      <c r="M30" s="593"/>
      <c r="N30" s="593"/>
      <c r="O30" s="593"/>
      <c r="P30" s="594"/>
      <c r="R30" s="603"/>
      <c r="S30" s="604"/>
      <c r="U30" s="599"/>
      <c r="V30" s="600"/>
      <c r="W30" s="599"/>
      <c r="X30" s="600"/>
    </row>
    <row r="31" spans="1:24" ht="15.75" thickBot="1">
      <c r="A31" s="186">
        <v>44029</v>
      </c>
      <c r="B31" s="185" t="s">
        <v>156</v>
      </c>
      <c r="D31" s="615">
        <v>64</v>
      </c>
      <c r="E31" s="615"/>
      <c r="F31" s="589">
        <v>58</v>
      </c>
      <c r="G31" s="590"/>
      <c r="H31" s="590"/>
      <c r="I31" s="590"/>
      <c r="J31" s="591"/>
      <c r="K31" s="93"/>
      <c r="L31" s="592">
        <v>87</v>
      </c>
      <c r="M31" s="593"/>
      <c r="N31" s="593"/>
      <c r="O31" s="593"/>
      <c r="P31" s="594"/>
      <c r="R31" s="603"/>
      <c r="S31" s="604"/>
      <c r="U31" s="599"/>
      <c r="V31" s="600"/>
      <c r="W31" s="599"/>
      <c r="X31" s="600"/>
    </row>
    <row r="32" spans="1:24" ht="15.75" thickBot="1">
      <c r="A32" s="186">
        <v>44030</v>
      </c>
      <c r="B32" s="185" t="s">
        <v>155</v>
      </c>
      <c r="D32" s="615">
        <v>56</v>
      </c>
      <c r="E32" s="615"/>
      <c r="F32" s="589">
        <v>31</v>
      </c>
      <c r="G32" s="590"/>
      <c r="H32" s="590"/>
      <c r="I32" s="590"/>
      <c r="J32" s="591"/>
      <c r="K32" s="93"/>
      <c r="L32" s="592">
        <v>111</v>
      </c>
      <c r="M32" s="593"/>
      <c r="N32" s="593"/>
      <c r="O32" s="593"/>
      <c r="P32" s="594"/>
      <c r="R32" s="603"/>
      <c r="S32" s="604"/>
      <c r="U32" s="599"/>
      <c r="V32" s="600"/>
      <c r="W32" s="599"/>
      <c r="X32" s="600"/>
    </row>
    <row r="33" spans="1:24" ht="15.75" thickBot="1">
      <c r="A33" s="186">
        <v>44031</v>
      </c>
      <c r="B33" s="185" t="s">
        <v>161</v>
      </c>
      <c r="D33" s="620">
        <v>65</v>
      </c>
      <c r="E33" s="621"/>
      <c r="F33" s="589">
        <v>44</v>
      </c>
      <c r="G33" s="590"/>
      <c r="H33" s="590"/>
      <c r="I33" s="590"/>
      <c r="J33" s="591"/>
      <c r="K33" s="93"/>
      <c r="L33" s="592">
        <v>122</v>
      </c>
      <c r="M33" s="593"/>
      <c r="N33" s="593"/>
      <c r="O33" s="593"/>
      <c r="P33" s="594"/>
      <c r="R33" s="603"/>
      <c r="S33" s="604"/>
      <c r="U33" s="599"/>
      <c r="V33" s="600"/>
      <c r="W33" s="599"/>
      <c r="X33" s="600"/>
    </row>
    <row r="34" spans="1:24" ht="15.75" thickBot="1">
      <c r="A34" s="186">
        <v>44032</v>
      </c>
      <c r="B34" s="185" t="s">
        <v>160</v>
      </c>
      <c r="D34" s="615">
        <v>64</v>
      </c>
      <c r="E34" s="615"/>
      <c r="F34" s="589">
        <v>44</v>
      </c>
      <c r="G34" s="590"/>
      <c r="H34" s="590"/>
      <c r="I34" s="590"/>
      <c r="J34" s="591"/>
      <c r="K34" s="93"/>
      <c r="L34" s="592">
        <v>123</v>
      </c>
      <c r="M34" s="593"/>
      <c r="N34" s="593"/>
      <c r="O34" s="593"/>
      <c r="P34" s="594"/>
      <c r="R34" s="603"/>
      <c r="S34" s="604"/>
      <c r="U34" s="599"/>
      <c r="V34" s="600"/>
      <c r="W34" s="599"/>
      <c r="X34" s="600"/>
    </row>
    <row r="35" spans="1:24" ht="15.75" thickBot="1">
      <c r="A35" s="186">
        <v>44033</v>
      </c>
      <c r="B35" s="185" t="s">
        <v>159</v>
      </c>
      <c r="D35" s="615">
        <v>70</v>
      </c>
      <c r="E35" s="616"/>
      <c r="F35" s="589">
        <v>49</v>
      </c>
      <c r="G35" s="590"/>
      <c r="H35" s="590"/>
      <c r="I35" s="590"/>
      <c r="J35" s="591"/>
      <c r="K35" s="93"/>
      <c r="L35" s="592">
        <v>132</v>
      </c>
      <c r="M35" s="593"/>
      <c r="N35" s="593"/>
      <c r="O35" s="593"/>
      <c r="P35" s="594"/>
      <c r="R35" s="603"/>
      <c r="S35" s="604"/>
      <c r="U35" s="599"/>
      <c r="V35" s="600"/>
      <c r="W35" s="599"/>
      <c r="X35" s="600"/>
    </row>
    <row r="36" spans="1:24" ht="15.75" thickBot="1">
      <c r="A36" s="186">
        <v>44034</v>
      </c>
      <c r="B36" s="185" t="s">
        <v>158</v>
      </c>
      <c r="D36" s="615">
        <v>64</v>
      </c>
      <c r="E36" s="616"/>
      <c r="F36" s="589">
        <v>57</v>
      </c>
      <c r="G36" s="590"/>
      <c r="H36" s="590"/>
      <c r="I36" s="590"/>
      <c r="J36" s="591"/>
      <c r="K36" s="93"/>
      <c r="L36" s="592">
        <v>94</v>
      </c>
      <c r="M36" s="593"/>
      <c r="N36" s="593"/>
      <c r="O36" s="593"/>
      <c r="P36" s="594"/>
      <c r="R36" s="603"/>
      <c r="S36" s="604"/>
      <c r="U36" s="599"/>
      <c r="V36" s="600"/>
      <c r="W36" s="599"/>
      <c r="X36" s="600"/>
    </row>
    <row r="37" spans="1:24" ht="15.75" thickBot="1">
      <c r="A37" s="186">
        <v>44035</v>
      </c>
      <c r="B37" s="185" t="s">
        <v>157</v>
      </c>
      <c r="D37" s="615">
        <v>62</v>
      </c>
      <c r="E37" s="615"/>
      <c r="F37" s="589">
        <v>57</v>
      </c>
      <c r="G37" s="590"/>
      <c r="H37" s="590"/>
      <c r="I37" s="590"/>
      <c r="J37" s="591"/>
      <c r="K37" s="93"/>
      <c r="L37" s="592">
        <v>98</v>
      </c>
      <c r="M37" s="593"/>
      <c r="N37" s="593"/>
      <c r="O37" s="593"/>
      <c r="P37" s="594"/>
      <c r="R37" s="603"/>
      <c r="S37" s="604"/>
      <c r="U37" s="599"/>
      <c r="V37" s="600"/>
      <c r="W37" s="599"/>
      <c r="X37" s="600"/>
    </row>
    <row r="38" spans="1:24" ht="15.75" thickBot="1">
      <c r="A38" s="186">
        <v>44036</v>
      </c>
      <c r="B38" s="185" t="s">
        <v>156</v>
      </c>
      <c r="D38" s="615">
        <v>61</v>
      </c>
      <c r="E38" s="615"/>
      <c r="F38" s="589">
        <v>55</v>
      </c>
      <c r="G38" s="590"/>
      <c r="H38" s="590"/>
      <c r="I38" s="590"/>
      <c r="J38" s="591"/>
      <c r="K38" s="93"/>
      <c r="L38" s="592">
        <v>104</v>
      </c>
      <c r="M38" s="593"/>
      <c r="N38" s="593"/>
      <c r="O38" s="593"/>
      <c r="P38" s="594"/>
      <c r="R38" s="603"/>
      <c r="S38" s="604"/>
      <c r="U38" s="599"/>
      <c r="V38" s="600"/>
      <c r="W38" s="599"/>
      <c r="X38" s="600"/>
    </row>
    <row r="39" spans="1:24" ht="15.75" thickBot="1">
      <c r="A39" s="186">
        <v>44037</v>
      </c>
      <c r="B39" s="185" t="s">
        <v>155</v>
      </c>
      <c r="D39" s="615">
        <v>53</v>
      </c>
      <c r="E39" s="615"/>
      <c r="F39" s="589">
        <v>32</v>
      </c>
      <c r="G39" s="590"/>
      <c r="H39" s="590"/>
      <c r="I39" s="590"/>
      <c r="J39" s="591"/>
      <c r="K39" s="93"/>
      <c r="L39" s="592">
        <v>101</v>
      </c>
      <c r="M39" s="593"/>
      <c r="N39" s="593"/>
      <c r="O39" s="593"/>
      <c r="P39" s="594"/>
      <c r="R39" s="603"/>
      <c r="S39" s="604"/>
      <c r="U39" s="599"/>
      <c r="V39" s="600"/>
      <c r="W39" s="599"/>
      <c r="X39" s="600"/>
    </row>
    <row r="40" spans="1:24" ht="15.75" thickBot="1">
      <c r="A40" s="186">
        <v>44038</v>
      </c>
      <c r="B40" s="185" t="s">
        <v>161</v>
      </c>
      <c r="D40" s="615">
        <v>59</v>
      </c>
      <c r="E40" s="615"/>
      <c r="F40" s="589">
        <v>48</v>
      </c>
      <c r="G40" s="590"/>
      <c r="H40" s="590"/>
      <c r="I40" s="590"/>
      <c r="J40" s="591"/>
      <c r="K40" s="93"/>
      <c r="L40" s="592">
        <v>106</v>
      </c>
      <c r="M40" s="593"/>
      <c r="N40" s="593"/>
      <c r="O40" s="593"/>
      <c r="P40" s="594"/>
      <c r="R40" s="603"/>
      <c r="S40" s="604"/>
      <c r="U40" s="599"/>
      <c r="V40" s="600"/>
      <c r="W40" s="599"/>
      <c r="X40" s="600"/>
    </row>
    <row r="41" spans="1:24" ht="15.75" thickBot="1">
      <c r="A41" s="186">
        <v>44039</v>
      </c>
      <c r="B41" s="185" t="s">
        <v>160</v>
      </c>
      <c r="D41" s="615">
        <v>53</v>
      </c>
      <c r="E41" s="616"/>
      <c r="F41" s="589">
        <v>40</v>
      </c>
      <c r="G41" s="590"/>
      <c r="H41" s="590"/>
      <c r="I41" s="590"/>
      <c r="J41" s="591"/>
      <c r="K41" s="93"/>
      <c r="L41" s="592">
        <v>107</v>
      </c>
      <c r="M41" s="593"/>
      <c r="N41" s="593"/>
      <c r="O41" s="593"/>
      <c r="P41" s="594"/>
      <c r="R41" s="603"/>
      <c r="S41" s="604"/>
      <c r="U41" s="599"/>
      <c r="V41" s="600"/>
      <c r="W41" s="599"/>
      <c r="X41" s="600"/>
    </row>
    <row r="42" spans="1:24" ht="15.75" thickBot="1">
      <c r="A42" s="186">
        <v>44040</v>
      </c>
      <c r="B42" s="185" t="s">
        <v>159</v>
      </c>
      <c r="D42" s="615">
        <v>53</v>
      </c>
      <c r="E42" s="616"/>
      <c r="F42" s="589">
        <v>40</v>
      </c>
      <c r="G42" s="590"/>
      <c r="H42" s="590"/>
      <c r="I42" s="590"/>
      <c r="J42" s="591"/>
      <c r="K42" s="93"/>
      <c r="L42" s="592">
        <v>81</v>
      </c>
      <c r="M42" s="593"/>
      <c r="N42" s="593"/>
      <c r="O42" s="593"/>
      <c r="P42" s="594"/>
      <c r="R42" s="603"/>
      <c r="S42" s="604"/>
      <c r="U42" s="599"/>
      <c r="V42" s="600"/>
      <c r="W42" s="599"/>
      <c r="X42" s="600"/>
    </row>
    <row r="43" spans="1:24" ht="15.75" thickBot="1">
      <c r="A43" s="186">
        <v>44041</v>
      </c>
      <c r="B43" s="185" t="s">
        <v>158</v>
      </c>
      <c r="D43" s="615">
        <v>50</v>
      </c>
      <c r="E43" s="616"/>
      <c r="F43" s="589">
        <v>44</v>
      </c>
      <c r="G43" s="590"/>
      <c r="H43" s="590"/>
      <c r="I43" s="590"/>
      <c r="J43" s="591"/>
      <c r="K43" s="93"/>
      <c r="L43" s="592">
        <v>70</v>
      </c>
      <c r="M43" s="593"/>
      <c r="N43" s="593"/>
      <c r="O43" s="593"/>
      <c r="P43" s="594"/>
      <c r="R43" s="603"/>
      <c r="S43" s="604"/>
      <c r="U43" s="599"/>
      <c r="V43" s="600"/>
      <c r="W43" s="599"/>
      <c r="X43" s="600"/>
    </row>
    <row r="44" spans="1:24" ht="15.75" thickBot="1">
      <c r="A44" s="186">
        <v>44042</v>
      </c>
      <c r="B44" s="185" t="s">
        <v>157</v>
      </c>
      <c r="D44" s="615">
        <v>56</v>
      </c>
      <c r="E44" s="615"/>
      <c r="F44" s="589">
        <v>39</v>
      </c>
      <c r="G44" s="590"/>
      <c r="H44" s="590"/>
      <c r="I44" s="590"/>
      <c r="J44" s="591"/>
      <c r="K44" s="93"/>
      <c r="L44" s="592">
        <v>70</v>
      </c>
      <c r="M44" s="593"/>
      <c r="N44" s="593"/>
      <c r="O44" s="593"/>
      <c r="P44" s="594"/>
      <c r="R44" s="603"/>
      <c r="S44" s="604"/>
      <c r="U44" s="599"/>
      <c r="V44" s="600"/>
      <c r="W44" s="599"/>
      <c r="X44" s="600"/>
    </row>
    <row r="45" spans="1:24" ht="15.75" thickBot="1">
      <c r="A45" s="186">
        <v>44043</v>
      </c>
      <c r="B45" s="185" t="s">
        <v>156</v>
      </c>
      <c r="D45" s="615">
        <v>65</v>
      </c>
      <c r="E45" s="616"/>
      <c r="F45" s="589">
        <v>53</v>
      </c>
      <c r="G45" s="590"/>
      <c r="H45" s="590"/>
      <c r="I45" s="590"/>
      <c r="J45" s="591"/>
      <c r="K45" s="93"/>
      <c r="L45" s="617">
        <v>73</v>
      </c>
      <c r="M45" s="618"/>
      <c r="N45" s="618"/>
      <c r="O45" s="618"/>
      <c r="P45" s="619"/>
      <c r="R45" s="603"/>
      <c r="S45" s="604"/>
      <c r="U45" s="601"/>
      <c r="V45" s="602"/>
      <c r="W45" s="601"/>
      <c r="X45" s="602"/>
    </row>
    <row r="46" spans="1:24" ht="6.95" customHeight="1">
      <c r="A46" s="98"/>
      <c r="B46" s="97"/>
      <c r="D46" s="96"/>
      <c r="F46" s="95"/>
      <c r="G46" s="95"/>
      <c r="H46" s="93"/>
      <c r="I46" s="95"/>
      <c r="J46" s="95"/>
      <c r="K46" s="93"/>
      <c r="L46" s="95"/>
      <c r="M46" s="95"/>
      <c r="N46" s="93"/>
      <c r="O46" s="95"/>
      <c r="P46" s="95"/>
      <c r="R46" s="95"/>
      <c r="S46" s="95"/>
      <c r="U46" s="94"/>
      <c r="V46" s="94"/>
      <c r="W46" s="94"/>
      <c r="X46" s="94"/>
    </row>
    <row r="47" spans="1:24">
      <c r="F47" s="605">
        <f>SUM(F15:F45)</f>
        <v>1736</v>
      </c>
      <c r="G47" s="606"/>
      <c r="H47" s="606"/>
      <c r="I47" s="606"/>
      <c r="J47" s="607"/>
      <c r="K47" s="93"/>
      <c r="L47" s="608">
        <f>SUM(L15:L46)</f>
        <v>3014</v>
      </c>
      <c r="M47" s="609"/>
      <c r="N47" s="609"/>
      <c r="O47" s="609"/>
      <c r="P47" s="610"/>
      <c r="R47" s="611">
        <f>SUM(D48)*5.98</f>
        <v>11732.76</v>
      </c>
      <c r="S47" s="612"/>
    </row>
    <row r="48" spans="1:24">
      <c r="A48" s="613" t="s">
        <v>154</v>
      </c>
      <c r="B48" s="613"/>
      <c r="D48" s="614">
        <f>SUM(D15:D45)</f>
        <v>1962</v>
      </c>
    </row>
    <row r="49" spans="1:9">
      <c r="A49" s="613"/>
      <c r="B49" s="613"/>
      <c r="D49" s="614"/>
    </row>
    <row r="50" spans="1:9">
      <c r="I50" s="91">
        <f>+D48*5.98</f>
        <v>11732.76</v>
      </c>
    </row>
  </sheetData>
  <sheetProtection selectLockedCells="1" selectUnlockedCells="1"/>
  <mergeCells count="147">
    <mergeCell ref="D44:E44"/>
    <mergeCell ref="D45:E45"/>
    <mergeCell ref="D38:E38"/>
    <mergeCell ref="D39:E39"/>
    <mergeCell ref="D40:E40"/>
    <mergeCell ref="D41:E41"/>
    <mergeCell ref="D42:E42"/>
    <mergeCell ref="D43:E43"/>
    <mergeCell ref="D32:E32"/>
    <mergeCell ref="D33:E33"/>
    <mergeCell ref="D34:E34"/>
    <mergeCell ref="D35:E35"/>
    <mergeCell ref="D36:E36"/>
    <mergeCell ref="D37:E37"/>
    <mergeCell ref="D26:E26"/>
    <mergeCell ref="D27:E27"/>
    <mergeCell ref="D28:E28"/>
    <mergeCell ref="D29:E29"/>
    <mergeCell ref="D30:E30"/>
    <mergeCell ref="D31:E31"/>
    <mergeCell ref="D20:E20"/>
    <mergeCell ref="D21:E21"/>
    <mergeCell ref="D22:E22"/>
    <mergeCell ref="D23:E23"/>
    <mergeCell ref="D24:E24"/>
    <mergeCell ref="D25:E25"/>
    <mergeCell ref="F47:J47"/>
    <mergeCell ref="L47:P47"/>
    <mergeCell ref="R47:S47"/>
    <mergeCell ref="A48:B49"/>
    <mergeCell ref="D48:D49"/>
    <mergeCell ref="D15:E15"/>
    <mergeCell ref="D16:E16"/>
    <mergeCell ref="D17:E17"/>
    <mergeCell ref="D18:E18"/>
    <mergeCell ref="D19:E19"/>
    <mergeCell ref="F44:J44"/>
    <mergeCell ref="L44:P44"/>
    <mergeCell ref="R44:S44"/>
    <mergeCell ref="F45:J45"/>
    <mergeCell ref="L45:P45"/>
    <mergeCell ref="R45:S45"/>
    <mergeCell ref="F42:J42"/>
    <mergeCell ref="L42:P42"/>
    <mergeCell ref="R42:S42"/>
    <mergeCell ref="F43:J43"/>
    <mergeCell ref="L43:P43"/>
    <mergeCell ref="R43:S43"/>
    <mergeCell ref="F40:J40"/>
    <mergeCell ref="L40:P40"/>
    <mergeCell ref="R40:S40"/>
    <mergeCell ref="F41:J41"/>
    <mergeCell ref="L41:P41"/>
    <mergeCell ref="R41:S41"/>
    <mergeCell ref="F38:J38"/>
    <mergeCell ref="L38:P38"/>
    <mergeCell ref="R38:S38"/>
    <mergeCell ref="F39:J39"/>
    <mergeCell ref="L39:P39"/>
    <mergeCell ref="R39:S39"/>
    <mergeCell ref="F36:J36"/>
    <mergeCell ref="L36:P36"/>
    <mergeCell ref="R36:S36"/>
    <mergeCell ref="F37:J37"/>
    <mergeCell ref="L37:P37"/>
    <mergeCell ref="R37:S37"/>
    <mergeCell ref="F34:J34"/>
    <mergeCell ref="L34:P34"/>
    <mergeCell ref="R34:S34"/>
    <mergeCell ref="F35:J35"/>
    <mergeCell ref="L35:P35"/>
    <mergeCell ref="R35:S35"/>
    <mergeCell ref="F32:J32"/>
    <mergeCell ref="L32:P32"/>
    <mergeCell ref="R32:S32"/>
    <mergeCell ref="F33:J33"/>
    <mergeCell ref="L33:P33"/>
    <mergeCell ref="R33:S33"/>
    <mergeCell ref="F30:J30"/>
    <mergeCell ref="L30:P30"/>
    <mergeCell ref="R30:S30"/>
    <mergeCell ref="F31:J31"/>
    <mergeCell ref="L31:P31"/>
    <mergeCell ref="R31:S31"/>
    <mergeCell ref="F28:J28"/>
    <mergeCell ref="L28:P28"/>
    <mergeCell ref="R28:S28"/>
    <mergeCell ref="F29:J29"/>
    <mergeCell ref="L29:P29"/>
    <mergeCell ref="R29:S29"/>
    <mergeCell ref="F26:J26"/>
    <mergeCell ref="L26:P26"/>
    <mergeCell ref="R26:S26"/>
    <mergeCell ref="F27:J27"/>
    <mergeCell ref="L27:P27"/>
    <mergeCell ref="R27:S27"/>
    <mergeCell ref="F25:J25"/>
    <mergeCell ref="L25:P25"/>
    <mergeCell ref="R25:S25"/>
    <mergeCell ref="F22:J22"/>
    <mergeCell ref="L22:P22"/>
    <mergeCell ref="R22:S22"/>
    <mergeCell ref="F23:J23"/>
    <mergeCell ref="L23:P23"/>
    <mergeCell ref="R23:S23"/>
    <mergeCell ref="F18:J18"/>
    <mergeCell ref="L18:P18"/>
    <mergeCell ref="R18:S18"/>
    <mergeCell ref="F19:J19"/>
    <mergeCell ref="L19:P19"/>
    <mergeCell ref="R19:S19"/>
    <mergeCell ref="F24:J24"/>
    <mergeCell ref="L24:P24"/>
    <mergeCell ref="R24:S24"/>
    <mergeCell ref="D12:D13"/>
    <mergeCell ref="F12:J13"/>
    <mergeCell ref="L12:P13"/>
    <mergeCell ref="R12:S13"/>
    <mergeCell ref="U12:X12"/>
    <mergeCell ref="U13:V13"/>
    <mergeCell ref="W13:X13"/>
    <mergeCell ref="F15:J15"/>
    <mergeCell ref="L15:P15"/>
    <mergeCell ref="R15:S15"/>
    <mergeCell ref="U15:V45"/>
    <mergeCell ref="W15:X45"/>
    <mergeCell ref="F16:J16"/>
    <mergeCell ref="L16:P16"/>
    <mergeCell ref="R16:S16"/>
    <mergeCell ref="F17:J17"/>
    <mergeCell ref="L17:P17"/>
    <mergeCell ref="F20:J20"/>
    <mergeCell ref="L20:P20"/>
    <mergeCell ref="R20:S20"/>
    <mergeCell ref="F21:J21"/>
    <mergeCell ref="L21:P21"/>
    <mergeCell ref="R21:S21"/>
    <mergeCell ref="R17:S17"/>
    <mergeCell ref="A1:X5"/>
    <mergeCell ref="A6:X6"/>
    <mergeCell ref="A7:H7"/>
    <mergeCell ref="I7:X7"/>
    <mergeCell ref="A8:H8"/>
    <mergeCell ref="I8:X8"/>
    <mergeCell ref="A10:H10"/>
    <mergeCell ref="I10:P10"/>
    <mergeCell ref="Q10:X10"/>
  </mergeCells>
  <printOptions horizontalCentered="1"/>
  <pageMargins left="0.31496062992125984" right="0.31496062992125984" top="0.35433070866141736" bottom="0.35433070866141736"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FF0000"/>
    <pageSetUpPr fitToPage="1"/>
  </sheetPr>
  <dimension ref="A1:N43"/>
  <sheetViews>
    <sheetView view="pageBreakPreview" zoomScaleNormal="100" zoomScaleSheetLayoutView="100" workbookViewId="0">
      <selection activeCell="B15" sqref="B15"/>
    </sheetView>
  </sheetViews>
  <sheetFormatPr baseColWidth="10" defaultColWidth="10.7109375" defaultRowHeight="15"/>
  <cols>
    <col min="1" max="1" width="32" customWidth="1"/>
    <col min="3" max="3" width="14" bestFit="1" customWidth="1"/>
    <col min="5" max="5" width="14.5703125" customWidth="1"/>
    <col min="6" max="6" width="13.42578125" bestFit="1" customWidth="1"/>
    <col min="8" max="9" width="16.5703125" customWidth="1"/>
  </cols>
  <sheetData>
    <row r="1" spans="1:14" ht="23.25" customHeight="1">
      <c r="A1" s="631" t="s">
        <v>235</v>
      </c>
      <c r="B1" s="632"/>
      <c r="C1" s="632"/>
      <c r="D1" s="632"/>
      <c r="E1" s="632"/>
      <c r="F1" s="632"/>
      <c r="G1" s="632"/>
      <c r="H1" s="632"/>
      <c r="I1" s="632"/>
      <c r="J1" s="632"/>
      <c r="K1" s="632"/>
      <c r="L1" s="632"/>
      <c r="M1" s="632"/>
      <c r="N1" s="632"/>
    </row>
    <row r="2" spans="1:14" ht="18">
      <c r="A2" s="633">
        <v>44197</v>
      </c>
      <c r="B2" s="633"/>
      <c r="C2" s="633"/>
      <c r="D2" s="633"/>
      <c r="E2" s="633"/>
      <c r="F2" s="633"/>
      <c r="G2" s="633"/>
      <c r="H2" s="633"/>
      <c r="I2" s="633"/>
      <c r="J2" s="633"/>
      <c r="K2" s="633"/>
      <c r="L2" s="633"/>
      <c r="M2" s="633"/>
      <c r="N2" s="633"/>
    </row>
    <row r="3" spans="1:14">
      <c r="A3" s="66" t="s">
        <v>42</v>
      </c>
      <c r="B3" s="625" t="s">
        <v>43</v>
      </c>
      <c r="C3" s="626"/>
      <c r="D3" s="627"/>
      <c r="E3" s="67"/>
      <c r="F3" s="67"/>
      <c r="G3" s="67"/>
      <c r="H3" s="68"/>
      <c r="I3" s="68"/>
      <c r="J3" s="68"/>
      <c r="K3" s="68"/>
      <c r="L3" s="67"/>
      <c r="M3" s="67"/>
      <c r="N3" s="67"/>
    </row>
    <row r="4" spans="1:14">
      <c r="A4" s="69" t="s">
        <v>44</v>
      </c>
      <c r="B4" s="628" t="s">
        <v>45</v>
      </c>
      <c r="C4" s="629"/>
      <c r="D4" s="630"/>
      <c r="E4" s="67"/>
      <c r="F4" s="67"/>
      <c r="G4" s="67"/>
      <c r="H4" s="68"/>
      <c r="I4" s="68"/>
      <c r="J4" s="68"/>
      <c r="K4" s="68"/>
      <c r="L4" s="67"/>
      <c r="M4" s="67"/>
      <c r="N4" s="67"/>
    </row>
    <row r="5" spans="1:14">
      <c r="A5" s="67"/>
      <c r="B5" s="67"/>
      <c r="C5" s="67"/>
      <c r="D5" s="67"/>
      <c r="E5" s="67"/>
      <c r="F5" s="67"/>
      <c r="G5" s="67"/>
      <c r="H5" s="67"/>
      <c r="I5" s="67"/>
      <c r="J5" s="67"/>
      <c r="K5" s="67"/>
      <c r="L5" s="67"/>
      <c r="M5" s="67"/>
      <c r="N5" s="67"/>
    </row>
    <row r="6" spans="1:14">
      <c r="A6" s="30" t="s">
        <v>46</v>
      </c>
      <c r="B6" s="31"/>
      <c r="C6" s="31"/>
      <c r="D6" s="32" t="s">
        <v>52</v>
      </c>
      <c r="E6" s="33"/>
      <c r="F6" s="33"/>
      <c r="G6" s="33"/>
      <c r="H6" s="33"/>
      <c r="I6" s="635" t="s">
        <v>51</v>
      </c>
      <c r="J6" s="635"/>
      <c r="K6" s="33"/>
      <c r="L6" s="33"/>
      <c r="M6" s="34"/>
      <c r="N6" s="34" t="s">
        <v>47</v>
      </c>
    </row>
    <row r="7" spans="1:14" ht="18">
      <c r="A7" s="70"/>
      <c r="B7" s="71"/>
      <c r="C7" s="72" t="s">
        <v>63</v>
      </c>
      <c r="D7" s="634"/>
      <c r="E7" s="634"/>
      <c r="F7" s="634"/>
      <c r="G7" s="79" t="s">
        <v>64</v>
      </c>
      <c r="H7" s="80"/>
      <c r="I7" s="74"/>
      <c r="J7" s="636"/>
      <c r="K7" s="636"/>
      <c r="L7" s="74"/>
      <c r="M7" s="77"/>
      <c r="N7" s="77"/>
    </row>
    <row r="8" spans="1:14">
      <c r="A8" s="75"/>
      <c r="B8" s="76"/>
      <c r="C8" s="76"/>
      <c r="D8" s="76"/>
      <c r="E8" s="76"/>
      <c r="F8" s="76"/>
      <c r="G8" s="76"/>
      <c r="H8" s="76"/>
      <c r="I8" s="76"/>
      <c r="J8" s="76"/>
      <c r="K8" s="76"/>
      <c r="L8" s="76"/>
      <c r="M8" s="293" t="s">
        <v>50</v>
      </c>
      <c r="N8" s="294"/>
    </row>
    <row r="9" spans="1:14" ht="23.25" customHeight="1">
      <c r="A9" s="3"/>
      <c r="B9" s="3"/>
      <c r="C9" s="3"/>
      <c r="D9" s="3"/>
      <c r="E9" s="3"/>
      <c r="F9" s="3"/>
      <c r="G9" s="3"/>
      <c r="H9" s="10"/>
      <c r="I9" s="43"/>
      <c r="J9" s="3"/>
      <c r="K9" s="3"/>
      <c r="L9" s="3"/>
      <c r="M9" s="3"/>
      <c r="N9" s="3"/>
    </row>
    <row r="10" spans="1:14" ht="30.75" thickBot="1">
      <c r="A10" s="21" t="s">
        <v>0</v>
      </c>
      <c r="B10" s="14" t="s">
        <v>26</v>
      </c>
      <c r="C10" s="17" t="s">
        <v>27</v>
      </c>
      <c r="D10" s="6" t="s">
        <v>28</v>
      </c>
      <c r="E10" s="7" t="s">
        <v>29</v>
      </c>
      <c r="F10" s="1"/>
      <c r="G10" s="1"/>
      <c r="H10" s="1"/>
      <c r="I10" s="1"/>
      <c r="J10" s="1"/>
      <c r="K10" s="1"/>
      <c r="L10" s="1"/>
      <c r="M10" s="1"/>
      <c r="N10" s="1"/>
    </row>
    <row r="11" spans="1:14" ht="15.75" thickBot="1">
      <c r="A11" s="62" t="s">
        <v>12</v>
      </c>
      <c r="B11" s="64">
        <v>1962</v>
      </c>
      <c r="C11" s="44">
        <v>0</v>
      </c>
      <c r="D11" s="64">
        <f>B11-C11</f>
        <v>1962</v>
      </c>
      <c r="E11" s="65"/>
      <c r="F11" s="1"/>
      <c r="G11" s="18"/>
      <c r="H11" s="1"/>
      <c r="I11" s="1"/>
      <c r="J11" s="1"/>
      <c r="K11" s="1"/>
      <c r="L11" s="1"/>
      <c r="M11" s="1"/>
      <c r="N11" s="1"/>
    </row>
    <row r="12" spans="1:14" ht="15.75" hidden="1" thickBot="1">
      <c r="A12" s="62" t="s">
        <v>13</v>
      </c>
      <c r="B12" s="81">
        <v>5.98</v>
      </c>
      <c r="C12" s="81">
        <v>5.98</v>
      </c>
      <c r="D12" s="81">
        <v>5.98</v>
      </c>
      <c r="E12" s="65"/>
      <c r="F12" s="1"/>
      <c r="G12" s="3"/>
      <c r="H12" s="1"/>
      <c r="I12" s="1"/>
      <c r="J12" s="1"/>
      <c r="K12" s="1"/>
      <c r="L12" s="1"/>
      <c r="M12" s="1"/>
      <c r="N12" s="1"/>
    </row>
    <row r="13" spans="1:14" ht="15.75" thickBot="1">
      <c r="A13" s="62" t="s">
        <v>19</v>
      </c>
      <c r="B13" s="64">
        <f>B11*B12</f>
        <v>11732.76</v>
      </c>
      <c r="C13" s="64">
        <f>C11*C12</f>
        <v>0</v>
      </c>
      <c r="D13" s="64">
        <f>B13-C13</f>
        <v>11732.76</v>
      </c>
      <c r="E13" s="65"/>
      <c r="F13" s="1"/>
      <c r="G13" s="1"/>
      <c r="H13" s="1"/>
      <c r="I13" s="1"/>
      <c r="J13" s="1"/>
      <c r="K13" s="1"/>
      <c r="L13" s="1"/>
      <c r="M13" s="1"/>
      <c r="N13" s="1"/>
    </row>
    <row r="14" spans="1:14" ht="15.75" thickBot="1">
      <c r="A14" s="62" t="s">
        <v>14</v>
      </c>
      <c r="B14" s="64">
        <f>B11*20/60</f>
        <v>654</v>
      </c>
      <c r="C14" s="64">
        <f>C11*20/60</f>
        <v>0</v>
      </c>
      <c r="D14" s="10"/>
      <c r="E14" s="10"/>
      <c r="F14" s="1"/>
      <c r="G14" s="1"/>
      <c r="H14" s="1"/>
      <c r="I14" s="1"/>
      <c r="J14" s="1"/>
      <c r="K14" s="1"/>
      <c r="L14" s="1"/>
      <c r="M14" s="1"/>
      <c r="N14" s="1"/>
    </row>
    <row r="15" spans="1:14" ht="15.75" thickBot="1">
      <c r="A15" s="62" t="s">
        <v>15</v>
      </c>
      <c r="B15" s="64">
        <v>0</v>
      </c>
      <c r="C15" s="64">
        <v>0</v>
      </c>
      <c r="D15" s="10"/>
      <c r="E15" s="9"/>
      <c r="F15" s="9"/>
      <c r="G15" s="1"/>
      <c r="H15" s="1"/>
      <c r="I15" s="1"/>
      <c r="J15" s="1"/>
      <c r="K15" s="1"/>
      <c r="L15" s="1"/>
      <c r="M15" s="1"/>
      <c r="N15" s="1"/>
    </row>
    <row r="16" spans="1:14" ht="15.75" thickBot="1">
      <c r="A16" s="63" t="s">
        <v>18</v>
      </c>
      <c r="B16" s="64">
        <f>B14-B15</f>
        <v>654</v>
      </c>
      <c r="C16" s="64">
        <f>C14-C15</f>
        <v>0</v>
      </c>
      <c r="D16" s="10"/>
      <c r="E16" s="10"/>
      <c r="F16" s="10"/>
      <c r="G16" s="8"/>
      <c r="H16" s="8"/>
      <c r="I16" s="8"/>
      <c r="J16" s="1"/>
      <c r="K16" s="1"/>
      <c r="L16" s="1"/>
      <c r="M16" s="1"/>
      <c r="N16" s="1"/>
    </row>
    <row r="17" spans="1:14" ht="15.75" hidden="1" thickBot="1">
      <c r="A17" s="62" t="s">
        <v>17</v>
      </c>
      <c r="B17" s="64">
        <v>0.31</v>
      </c>
      <c r="C17" s="65">
        <v>0.31</v>
      </c>
      <c r="D17" s="10"/>
      <c r="E17" s="11"/>
      <c r="F17" s="10"/>
      <c r="G17" s="12"/>
      <c r="H17" s="12"/>
      <c r="J17" s="1"/>
      <c r="K17" s="1"/>
      <c r="L17" s="1"/>
      <c r="M17" s="1"/>
      <c r="N17" s="1"/>
    </row>
    <row r="18" spans="1:14" ht="15.75" thickBot="1">
      <c r="A18" s="62" t="s">
        <v>16</v>
      </c>
      <c r="B18" s="64">
        <f>B16*60*B17</f>
        <v>12164.4</v>
      </c>
      <c r="C18" s="64">
        <f>C16*60*C17</f>
        <v>0</v>
      </c>
      <c r="D18" s="10"/>
      <c r="E18" s="10"/>
      <c r="F18" s="10"/>
      <c r="G18" s="3"/>
      <c r="H18" s="3"/>
      <c r="I18" s="3"/>
      <c r="J18" s="1"/>
      <c r="K18" s="1"/>
      <c r="L18" s="1"/>
      <c r="M18" s="1"/>
      <c r="N18" s="1"/>
    </row>
    <row r="19" spans="1:14">
      <c r="A19" s="1"/>
      <c r="B19" s="1"/>
      <c r="C19" s="1"/>
      <c r="D19" s="1"/>
      <c r="E19" s="1"/>
      <c r="F19" s="1"/>
      <c r="G19" s="1"/>
      <c r="H19" s="1"/>
      <c r="I19" s="1"/>
      <c r="J19" s="1"/>
      <c r="K19" s="1"/>
      <c r="L19" s="1"/>
      <c r="M19" s="1"/>
      <c r="N19" s="1"/>
    </row>
    <row r="20" spans="1:14" ht="39" thickBot="1">
      <c r="A20" s="20" t="s">
        <v>24</v>
      </c>
      <c r="B20" s="15" t="s">
        <v>22</v>
      </c>
      <c r="C20" s="15" t="s">
        <v>23</v>
      </c>
      <c r="D20" s="16" t="s">
        <v>25</v>
      </c>
      <c r="E20" s="13"/>
      <c r="F20" s="1"/>
      <c r="G20" s="1"/>
      <c r="H20" s="1"/>
      <c r="I20" s="1"/>
      <c r="J20" s="1"/>
      <c r="K20" s="1"/>
      <c r="L20" s="1"/>
      <c r="M20" s="1"/>
      <c r="N20" s="1"/>
    </row>
    <row r="21" spans="1:14" ht="15.75" thickBot="1">
      <c r="A21" s="61" t="s">
        <v>20</v>
      </c>
      <c r="B21" s="53"/>
      <c r="C21" s="55"/>
      <c r="D21" s="82">
        <f>B21*C21</f>
        <v>0</v>
      </c>
      <c r="E21" s="1"/>
      <c r="F21" s="1"/>
      <c r="G21" s="1"/>
      <c r="H21" s="1"/>
      <c r="I21" s="1"/>
      <c r="J21" s="1"/>
      <c r="K21" s="1"/>
      <c r="L21" s="1"/>
      <c r="M21" s="1"/>
      <c r="N21" s="1"/>
    </row>
    <row r="22" spans="1:14" ht="15.75" thickBot="1">
      <c r="A22" s="61" t="s">
        <v>21</v>
      </c>
      <c r="B22" s="53"/>
      <c r="C22" s="55"/>
      <c r="D22" s="82">
        <f>B22*C22</f>
        <v>0</v>
      </c>
      <c r="E22" s="1"/>
      <c r="F22" s="1"/>
      <c r="G22" s="1"/>
      <c r="H22" s="1"/>
      <c r="I22" s="1"/>
      <c r="J22" s="1"/>
      <c r="K22" s="1"/>
      <c r="L22" s="1"/>
      <c r="M22" s="1"/>
      <c r="N22" s="1"/>
    </row>
    <row r="23" spans="1:14">
      <c r="A23" s="1"/>
      <c r="C23" s="1"/>
      <c r="D23" s="1"/>
      <c r="E23" s="1"/>
      <c r="F23" s="1"/>
      <c r="G23" s="1"/>
      <c r="H23" s="1"/>
      <c r="I23" s="1"/>
      <c r="J23" s="1"/>
      <c r="K23" s="1"/>
      <c r="L23" s="1"/>
      <c r="M23" s="1"/>
      <c r="N23" s="1"/>
    </row>
    <row r="24" spans="1:14" ht="39" thickBot="1">
      <c r="A24" s="22" t="s">
        <v>2</v>
      </c>
      <c r="B24" s="14" t="s">
        <v>30</v>
      </c>
      <c r="C24" s="14" t="s">
        <v>31</v>
      </c>
      <c r="D24" s="14" t="s">
        <v>32</v>
      </c>
      <c r="E24" s="14" t="s">
        <v>23</v>
      </c>
      <c r="F24" s="14" t="s">
        <v>25</v>
      </c>
      <c r="G24" s="19" t="s">
        <v>33</v>
      </c>
      <c r="I24" s="1"/>
      <c r="J24" s="1"/>
      <c r="K24" s="1"/>
      <c r="L24" s="1"/>
      <c r="M24" s="1"/>
      <c r="N24" s="1"/>
    </row>
    <row r="25" spans="1:14" ht="15.75" thickBot="1">
      <c r="A25" s="51"/>
      <c r="B25" s="53">
        <f t="shared" ref="B25:B30" si="0">SUM(B19:B24)</f>
        <v>0</v>
      </c>
      <c r="C25" s="59"/>
      <c r="D25" s="53">
        <v>0</v>
      </c>
      <c r="E25" s="54">
        <v>7</v>
      </c>
      <c r="F25" s="53">
        <f t="shared" ref="F25:F30" si="1">D25*E25</f>
        <v>0</v>
      </c>
      <c r="G25" s="54"/>
      <c r="H25" s="1"/>
      <c r="I25" s="1"/>
      <c r="J25" s="1"/>
      <c r="K25" s="1"/>
      <c r="L25" s="1"/>
      <c r="M25" s="1"/>
      <c r="N25" s="1"/>
    </row>
    <row r="26" spans="1:14" ht="15" customHeight="1" thickBot="1">
      <c r="A26" s="57"/>
      <c r="B26" s="53">
        <f t="shared" si="0"/>
        <v>0</v>
      </c>
      <c r="C26" s="56"/>
      <c r="D26" s="53">
        <v>0</v>
      </c>
      <c r="E26" s="54">
        <v>7</v>
      </c>
      <c r="F26" s="53">
        <f t="shared" si="1"/>
        <v>0</v>
      </c>
      <c r="G26" s="54"/>
      <c r="H26" s="1"/>
      <c r="I26" s="1"/>
      <c r="J26" s="1"/>
      <c r="K26" s="1"/>
      <c r="L26" s="1"/>
      <c r="M26" s="1"/>
      <c r="N26" s="1"/>
    </row>
    <row r="27" spans="1:14" ht="15.75" thickBot="1">
      <c r="A27" s="58"/>
      <c r="B27" s="53">
        <f t="shared" si="0"/>
        <v>0</v>
      </c>
      <c r="C27" s="56"/>
      <c r="D27" s="53">
        <v>0</v>
      </c>
      <c r="E27" s="54">
        <v>7</v>
      </c>
      <c r="F27" s="53">
        <f t="shared" si="1"/>
        <v>0</v>
      </c>
      <c r="G27" s="54"/>
      <c r="H27" s="1"/>
      <c r="I27" s="1"/>
      <c r="J27" s="1"/>
      <c r="K27" s="1"/>
      <c r="L27" s="1"/>
      <c r="M27" s="1"/>
      <c r="N27" s="1"/>
    </row>
    <row r="28" spans="1:14" ht="15.75" thickBot="1">
      <c r="A28" s="57"/>
      <c r="B28" s="53">
        <f t="shared" si="0"/>
        <v>0</v>
      </c>
      <c r="C28" s="59"/>
      <c r="D28" s="53">
        <v>0</v>
      </c>
      <c r="E28" s="54">
        <v>7</v>
      </c>
      <c r="F28" s="53">
        <f t="shared" si="1"/>
        <v>0</v>
      </c>
      <c r="G28" s="54"/>
      <c r="H28" s="1"/>
      <c r="I28" s="1"/>
      <c r="J28" s="1"/>
      <c r="K28" s="1"/>
      <c r="L28" s="1"/>
      <c r="M28" s="1"/>
      <c r="N28" s="1"/>
    </row>
    <row r="29" spans="1:14" ht="15.75" thickBot="1">
      <c r="A29" s="57"/>
      <c r="B29" s="53">
        <f t="shared" si="0"/>
        <v>0</v>
      </c>
      <c r="C29" s="89"/>
      <c r="D29" s="53">
        <v>0</v>
      </c>
      <c r="E29" s="54">
        <v>7</v>
      </c>
      <c r="F29" s="53">
        <f t="shared" si="1"/>
        <v>0</v>
      </c>
      <c r="G29" s="54"/>
      <c r="H29" s="1"/>
      <c r="I29" s="1"/>
      <c r="J29" s="1"/>
      <c r="K29" s="1"/>
      <c r="L29" s="1"/>
      <c r="M29" s="1"/>
      <c r="N29" s="1"/>
    </row>
    <row r="30" spans="1:14" ht="15.75" thickBot="1">
      <c r="A30" s="51"/>
      <c r="B30" s="53">
        <f t="shared" si="0"/>
        <v>0</v>
      </c>
      <c r="C30" s="59"/>
      <c r="D30" s="53">
        <v>0</v>
      </c>
      <c r="E30" s="54">
        <v>7</v>
      </c>
      <c r="F30" s="53">
        <f t="shared" si="1"/>
        <v>0</v>
      </c>
      <c r="G30" s="54"/>
      <c r="H30" s="1"/>
      <c r="I30" s="1"/>
      <c r="J30" s="1"/>
      <c r="K30" s="1"/>
      <c r="L30" s="1"/>
      <c r="M30" s="1"/>
      <c r="N30" s="1"/>
    </row>
    <row r="31" spans="1:14" ht="15.75" thickBot="1">
      <c r="A31" s="60" t="s">
        <v>34</v>
      </c>
      <c r="B31" s="23">
        <f>SUM(B25:B30)</f>
        <v>0</v>
      </c>
      <c r="C31" s="23"/>
      <c r="D31" s="23">
        <f>SUM(D25:D30)</f>
        <v>0</v>
      </c>
      <c r="E31" s="23"/>
      <c r="F31" s="23">
        <f>SUM(F25:F30)</f>
        <v>0</v>
      </c>
      <c r="G31" s="23"/>
      <c r="H31" s="1"/>
      <c r="I31" s="1"/>
      <c r="J31" s="1"/>
      <c r="K31" s="1"/>
      <c r="L31" s="1"/>
      <c r="M31" s="1"/>
      <c r="N31" s="1"/>
    </row>
    <row r="32" spans="1:14">
      <c r="A32" s="49"/>
      <c r="B32" s="1"/>
      <c r="C32" s="1"/>
      <c r="D32" s="1"/>
      <c r="E32" s="1"/>
      <c r="F32" s="1"/>
      <c r="G32" s="1"/>
      <c r="H32" s="181"/>
      <c r="I32" s="88"/>
      <c r="J32" s="88"/>
      <c r="K32" s="88"/>
      <c r="L32" s="88"/>
      <c r="M32" s="88"/>
      <c r="N32" s="88"/>
    </row>
    <row r="33" spans="1:14" ht="39" thickBot="1">
      <c r="A33" s="22" t="s">
        <v>35</v>
      </c>
      <c r="B33" s="14" t="s">
        <v>30</v>
      </c>
      <c r="C33" s="14" t="s">
        <v>31</v>
      </c>
      <c r="D33" s="14" t="s">
        <v>32</v>
      </c>
      <c r="E33" s="14" t="s">
        <v>23</v>
      </c>
      <c r="F33" s="14" t="s">
        <v>25</v>
      </c>
      <c r="G33" s="19" t="s">
        <v>33</v>
      </c>
      <c r="H33" s="1"/>
      <c r="I33" s="1"/>
      <c r="J33" s="1"/>
      <c r="K33" s="1"/>
      <c r="L33" s="1"/>
      <c r="M33" s="1"/>
      <c r="N33" s="1"/>
    </row>
    <row r="34" spans="1:14" ht="15.75" thickBot="1">
      <c r="A34" s="52" t="s">
        <v>236</v>
      </c>
      <c r="B34" s="53">
        <f t="shared" ref="B34:B37" si="2">SUM(B28:B33)</f>
        <v>0</v>
      </c>
      <c r="C34" s="54"/>
      <c r="D34" s="53">
        <f t="shared" ref="D34:D37" si="3">SUM(D28:D33)</f>
        <v>0</v>
      </c>
      <c r="E34" s="54">
        <v>7</v>
      </c>
      <c r="F34" s="53">
        <f>D34*E34</f>
        <v>0</v>
      </c>
      <c r="G34" s="54"/>
      <c r="H34" s="1"/>
      <c r="I34" s="1"/>
      <c r="J34" s="1"/>
      <c r="K34" s="1"/>
      <c r="L34" s="1"/>
      <c r="M34" s="1"/>
      <c r="N34" s="1"/>
    </row>
    <row r="35" spans="1:14" ht="15.75" thickBot="1">
      <c r="A35" s="51" t="s">
        <v>237</v>
      </c>
      <c r="B35" s="53">
        <f t="shared" si="2"/>
        <v>0</v>
      </c>
      <c r="C35" s="89"/>
      <c r="D35" s="53">
        <f t="shared" si="3"/>
        <v>0</v>
      </c>
      <c r="E35" s="54">
        <v>7</v>
      </c>
      <c r="F35" s="53">
        <f>D35*E35</f>
        <v>0</v>
      </c>
      <c r="G35" s="54"/>
      <c r="H35" s="1"/>
      <c r="I35" s="1"/>
      <c r="J35" s="1"/>
      <c r="K35" s="1"/>
      <c r="L35" s="1"/>
      <c r="M35" s="1"/>
      <c r="N35" s="1"/>
    </row>
    <row r="36" spans="1:14" ht="15.75" thickBot="1">
      <c r="A36" s="51" t="s">
        <v>238</v>
      </c>
      <c r="B36" s="53">
        <f t="shared" si="2"/>
        <v>0</v>
      </c>
      <c r="C36" s="54"/>
      <c r="D36" s="53">
        <f t="shared" si="3"/>
        <v>0</v>
      </c>
      <c r="E36" s="54">
        <v>7</v>
      </c>
      <c r="F36" s="53">
        <f>D36*E36</f>
        <v>0</v>
      </c>
      <c r="G36" s="54"/>
      <c r="H36" s="1"/>
      <c r="I36" s="1"/>
      <c r="J36" s="1"/>
      <c r="K36" s="1"/>
      <c r="L36" s="1"/>
      <c r="M36" s="1"/>
      <c r="N36" s="1"/>
    </row>
    <row r="37" spans="1:14" ht="15.75" thickBot="1">
      <c r="A37" s="51" t="s">
        <v>123</v>
      </c>
      <c r="B37" s="53">
        <f t="shared" si="2"/>
        <v>0</v>
      </c>
      <c r="C37" s="89"/>
      <c r="D37" s="53">
        <f t="shared" si="3"/>
        <v>0</v>
      </c>
      <c r="E37" s="54">
        <v>7</v>
      </c>
      <c r="F37" s="53">
        <f>D37*E37</f>
        <v>0</v>
      </c>
      <c r="G37" s="54"/>
      <c r="H37" s="1"/>
      <c r="I37" s="1"/>
      <c r="J37" s="1"/>
      <c r="K37" s="1"/>
      <c r="L37" s="1"/>
      <c r="M37" s="1"/>
      <c r="N37" s="1"/>
    </row>
    <row r="38" spans="1:14" ht="15.75" thickBot="1">
      <c r="A38" s="60" t="s">
        <v>34</v>
      </c>
      <c r="B38" s="23">
        <f>SUM(B34:B37)</f>
        <v>0</v>
      </c>
      <c r="C38" s="23"/>
      <c r="D38" s="23">
        <f>SUM(D34:D37)</f>
        <v>0</v>
      </c>
      <c r="E38" s="23"/>
      <c r="F38" s="23">
        <f>SUM(F34:F37)</f>
        <v>0</v>
      </c>
      <c r="G38" s="23"/>
      <c r="H38" s="1"/>
      <c r="I38" s="1"/>
      <c r="J38" s="1"/>
      <c r="K38" s="1"/>
      <c r="L38" s="1"/>
      <c r="M38" s="1"/>
      <c r="N38" s="1"/>
    </row>
    <row r="39" spans="1:14">
      <c r="A39" s="1"/>
      <c r="B39" s="1"/>
      <c r="C39" s="1"/>
      <c r="D39" s="1"/>
      <c r="E39" s="1"/>
      <c r="F39" s="1"/>
      <c r="G39" s="1"/>
      <c r="H39" s="1"/>
      <c r="I39" s="1"/>
      <c r="J39" s="1"/>
      <c r="K39" s="1"/>
      <c r="L39" s="1"/>
      <c r="M39" s="1"/>
      <c r="N39" s="1"/>
    </row>
    <row r="40" spans="1:14" ht="15.75" thickBot="1">
      <c r="A40" s="1"/>
      <c r="B40" s="1"/>
      <c r="C40" s="1"/>
      <c r="D40" s="1"/>
      <c r="E40" s="1"/>
      <c r="F40" s="1"/>
      <c r="G40" s="1"/>
      <c r="H40" s="1"/>
      <c r="I40" s="1"/>
      <c r="J40" s="1"/>
      <c r="K40" s="1"/>
      <c r="L40" s="1"/>
      <c r="M40" s="1"/>
      <c r="N40" s="1"/>
    </row>
    <row r="41" spans="1:14" ht="39" customHeight="1" thickBot="1">
      <c r="A41" s="1"/>
      <c r="B41" s="1"/>
      <c r="C41" s="1"/>
      <c r="D41" s="1"/>
      <c r="E41" s="5" t="s">
        <v>54</v>
      </c>
      <c r="F41" s="622">
        <f>B38+B31+B15</f>
        <v>0</v>
      </c>
      <c r="G41" s="623"/>
      <c r="H41" s="624"/>
      <c r="I41" s="1"/>
      <c r="J41" s="1"/>
      <c r="K41" s="1"/>
      <c r="L41" s="1"/>
      <c r="M41" s="1"/>
      <c r="N41" s="1"/>
    </row>
    <row r="42" spans="1:14">
      <c r="A42" s="1"/>
      <c r="B42" s="1"/>
      <c r="C42" s="1"/>
      <c r="D42" s="1"/>
      <c r="E42" s="1"/>
      <c r="F42" s="1"/>
      <c r="G42" s="1"/>
      <c r="H42" s="1"/>
      <c r="J42" s="1"/>
      <c r="K42" s="1"/>
      <c r="L42" s="1"/>
      <c r="M42" s="1"/>
      <c r="N42" s="1"/>
    </row>
    <row r="43" spans="1:14">
      <c r="A43" s="1"/>
      <c r="B43" s="1"/>
      <c r="C43" s="1"/>
      <c r="D43" s="1"/>
      <c r="E43" s="1"/>
      <c r="F43" s="1"/>
      <c r="G43" s="1"/>
      <c r="H43" s="1"/>
      <c r="I43" s="1"/>
      <c r="J43" s="1"/>
      <c r="K43" s="1"/>
      <c r="L43" s="1"/>
      <c r="M43" s="1"/>
      <c r="N43" s="1"/>
    </row>
  </sheetData>
  <sheetProtection formatCells="0" formatColumns="0" formatRows="0" insertColumns="0" insertRows="0" insertHyperlinks="0" deleteColumns="0" deleteRows="0" sort="0" autoFilter="0" pivotTables="0"/>
  <mergeCells count="9">
    <mergeCell ref="M8:N8"/>
    <mergeCell ref="F41:H41"/>
    <mergeCell ref="B3:D3"/>
    <mergeCell ref="B4:D4"/>
    <mergeCell ref="A1:N1"/>
    <mergeCell ref="A2:N2"/>
    <mergeCell ref="D7:F7"/>
    <mergeCell ref="I6:J6"/>
    <mergeCell ref="J7:K7"/>
  </mergeCells>
  <pageMargins left="0.7" right="0.7" top="0.75" bottom="0.75" header="0.3" footer="0.3"/>
  <pageSetup paperSize="9" scale="66" orientation="landscape" r:id="rId1"/>
  <drawing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P522"/>
  <sheetViews>
    <sheetView showZeros="0" view="pageBreakPreview" topLeftCell="B1" zoomScale="80" zoomScaleNormal="80" zoomScaleSheetLayoutView="80" zoomScalePageLayoutView="70" workbookViewId="0">
      <pane xSplit="6" ySplit="12" topLeftCell="H13" activePane="bottomRight" state="frozen"/>
      <selection pane="topRight" activeCell="H1" sqref="H1"/>
      <selection pane="bottomLeft" activeCell="B13" sqref="B13"/>
      <selection pane="bottomRight" activeCell="N2" sqref="N2:X2"/>
    </sheetView>
  </sheetViews>
  <sheetFormatPr baseColWidth="10" defaultColWidth="11.42578125" defaultRowHeight="12.75"/>
  <cols>
    <col min="1" max="1" width="4.7109375" style="101" hidden="1" customWidth="1"/>
    <col min="2" max="2" width="8.7109375" style="101" customWidth="1"/>
    <col min="3" max="3" width="11.7109375" style="101" customWidth="1"/>
    <col min="4" max="4" width="8.28515625" style="101" customWidth="1"/>
    <col min="5" max="6" width="7.7109375" style="101" customWidth="1"/>
    <col min="7" max="7" width="10.7109375" style="101" customWidth="1"/>
    <col min="8" max="69" width="2.5703125" style="101" customWidth="1"/>
    <col min="70" max="71" width="5.7109375" style="101" customWidth="1"/>
    <col min="72" max="72" width="2.42578125" style="101" customWidth="1"/>
    <col min="73" max="74" width="5.7109375" style="101" customWidth="1"/>
    <col min="75" max="75" width="21.140625" style="101" customWidth="1"/>
    <col min="76" max="76" width="9.85546875" style="102" bestFit="1" customWidth="1"/>
    <col min="77" max="77" width="7.28515625" style="101" customWidth="1"/>
    <col min="78" max="79" width="8.42578125" style="101" customWidth="1"/>
    <col min="80" max="80" width="24.7109375" style="101" customWidth="1"/>
    <col min="81" max="82" width="11.42578125" style="101"/>
    <col min="83" max="87" width="9.7109375" style="101" customWidth="1"/>
    <col min="88" max="88" width="11.42578125" style="101"/>
    <col min="89" max="89" width="17.140625" style="101" bestFit="1" customWidth="1"/>
    <col min="90" max="90" width="15" style="101" bestFit="1" customWidth="1"/>
    <col min="91" max="16384" width="11.42578125" style="101"/>
  </cols>
  <sheetData>
    <row r="1" spans="1:94" s="180" customFormat="1" ht="9.75" customHeight="1">
      <c r="BX1" s="145"/>
      <c r="BY1" s="145"/>
    </row>
    <row r="2" spans="1:94" s="144" customFormat="1" ht="12" customHeight="1">
      <c r="B2" s="176" t="s">
        <v>66</v>
      </c>
      <c r="C2" s="292"/>
      <c r="D2" s="293"/>
      <c r="E2" s="293"/>
      <c r="F2" s="293"/>
      <c r="G2" s="293"/>
      <c r="H2" s="294"/>
      <c r="I2" s="179"/>
      <c r="J2" s="176" t="s">
        <v>67</v>
      </c>
      <c r="K2" s="176"/>
      <c r="L2" s="175"/>
      <c r="M2" s="175"/>
      <c r="N2" s="295" t="s">
        <v>90</v>
      </c>
      <c r="O2" s="296"/>
      <c r="P2" s="296"/>
      <c r="Q2" s="296"/>
      <c r="R2" s="296"/>
      <c r="S2" s="296"/>
      <c r="T2" s="296"/>
      <c r="U2" s="296"/>
      <c r="V2" s="296"/>
      <c r="W2" s="296"/>
      <c r="X2" s="297"/>
      <c r="Y2" s="177"/>
      <c r="Z2" s="176" t="s">
        <v>69</v>
      </c>
      <c r="AA2" s="176"/>
      <c r="AB2" s="175"/>
      <c r="AC2" s="175"/>
      <c r="AD2" s="295">
        <v>2021</v>
      </c>
      <c r="AE2" s="296"/>
      <c r="AF2" s="296"/>
      <c r="AG2" s="296"/>
      <c r="AH2" s="297"/>
      <c r="AI2" s="177"/>
      <c r="AJ2" s="175"/>
      <c r="AK2" s="175"/>
      <c r="AL2" s="178" t="s">
        <v>70</v>
      </c>
      <c r="AM2" s="178"/>
      <c r="AN2" s="175"/>
      <c r="AO2" s="175"/>
      <c r="AP2" s="175"/>
      <c r="AQ2" s="175"/>
      <c r="AR2" s="295">
        <v>3</v>
      </c>
      <c r="AS2" s="296"/>
      <c r="AT2" s="296"/>
      <c r="AU2" s="296"/>
      <c r="AV2" s="296"/>
      <c r="AW2" s="296"/>
      <c r="AX2" s="297"/>
      <c r="AY2" s="177"/>
      <c r="AZ2" s="175"/>
      <c r="BA2" s="175"/>
      <c r="BB2" s="175"/>
      <c r="BC2" s="175"/>
      <c r="BD2" s="175"/>
      <c r="BE2" s="175"/>
      <c r="BF2" s="175"/>
      <c r="BG2" s="175"/>
      <c r="BH2" s="175"/>
      <c r="BI2" s="175"/>
      <c r="BJ2" s="176"/>
      <c r="BK2" s="176"/>
      <c r="BL2" s="175"/>
      <c r="BM2" s="175"/>
      <c r="BN2" s="175"/>
      <c r="BO2" s="175"/>
      <c r="BP2" s="175"/>
      <c r="BQ2" s="175"/>
      <c r="BR2" s="175"/>
      <c r="BS2" s="175"/>
      <c r="BT2" s="175"/>
      <c r="BU2" s="175"/>
      <c r="BV2" s="175"/>
      <c r="BX2" s="145"/>
      <c r="BY2" s="145"/>
      <c r="CB2" s="174" t="s">
        <v>71</v>
      </c>
      <c r="CE2" s="172" t="s">
        <v>72</v>
      </c>
      <c r="CF2" s="172" t="str">
        <f>CONCATENATE("01/",CG4,"/",AD2)</f>
        <v>01/02/2021</v>
      </c>
      <c r="CG2" s="173">
        <f>DATEVALUE(CF2)</f>
        <v>44228</v>
      </c>
      <c r="CH2" s="172">
        <f>WEEKDAY(CG2,2)</f>
        <v>1</v>
      </c>
      <c r="CI2" s="172"/>
      <c r="CJ2" s="172"/>
      <c r="CK2" s="171" t="s">
        <v>73</v>
      </c>
      <c r="CL2" s="171" t="s">
        <v>74</v>
      </c>
      <c r="CN2" s="132" t="s">
        <v>75</v>
      </c>
      <c r="CO2" s="132" t="s">
        <v>76</v>
      </c>
      <c r="CP2" s="132" t="s">
        <v>77</v>
      </c>
    </row>
    <row r="3" spans="1:94" s="103" customFormat="1" ht="8.25" customHeight="1" thickBot="1">
      <c r="B3" s="164"/>
      <c r="C3" s="164"/>
      <c r="D3" s="164"/>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X3" s="145"/>
      <c r="BY3" s="145"/>
      <c r="CB3" s="170" t="s">
        <v>78</v>
      </c>
      <c r="CE3" s="103" t="s">
        <v>79</v>
      </c>
      <c r="CH3" s="103" t="s">
        <v>80</v>
      </c>
      <c r="CK3" s="169" t="s">
        <v>81</v>
      </c>
      <c r="CL3" s="168">
        <f>DATEVALUE(CONCATENATE(CK3,$AD$2))</f>
        <v>44197</v>
      </c>
      <c r="CM3" s="151"/>
      <c r="CN3" s="132">
        <v>151.66999999999999</v>
      </c>
      <c r="CO3" s="132">
        <v>7</v>
      </c>
      <c r="CP3" s="132">
        <v>5</v>
      </c>
    </row>
    <row r="4" spans="1:94" s="103" customFormat="1" ht="12" hidden="1" customHeight="1">
      <c r="B4" s="164"/>
      <c r="C4" s="164"/>
      <c r="D4" s="164"/>
      <c r="E4" s="160"/>
      <c r="F4" s="160"/>
      <c r="G4" s="167" t="s">
        <v>82</v>
      </c>
      <c r="H4" s="166">
        <f>IF(OR(H7=$CL$2,H7=$CL$3,H7=$CL$4,H7=$CL$5,H7=$CL$6,H7=$CL$7,H7=$CL$8,H7=$CL$9,H7=$CL$10,H7=$CL$11,H7=$CL$12,H7=$CL$13),1,0)</f>
        <v>0</v>
      </c>
      <c r="I4" s="165">
        <f>H4</f>
        <v>0</v>
      </c>
      <c r="J4" s="166">
        <f>IF(OR(J7=$CL$2,J7=$CL$3,J7=$CL$4,J7=$CL$5,J7=$CL$6,J7=$CL$7,J7=$CL$8,J7=$CL$9,J7=$CL$10,J7=$CL$11,J7=$CL$12,J7=$CL$13),1,0)</f>
        <v>0</v>
      </c>
      <c r="K4" s="165">
        <f>J4</f>
        <v>0</v>
      </c>
      <c r="L4" s="166">
        <f>IF(OR(L7=$CL$2,L7=$CL$3,L7=$CL$4,L7=$CL$5,L7=$CL$6,L7=$CL$7,L7=$CL$8,L7=$CL$9,L7=$CL$10,L7=$CL$11,L7=$CL$12,L7=$CL$13),1,0)</f>
        <v>0</v>
      </c>
      <c r="M4" s="165">
        <f>L4</f>
        <v>0</v>
      </c>
      <c r="N4" s="166">
        <f>IF(OR(N7=$CL$2,N7=$CL$3,N7=$CL$4,N7=$CL$5,N7=$CL$6,N7=$CL$7,N7=$CL$8,N7=$CL$9,N7=$CL$10,N7=$CL$11,N7=$CL$12,N7=$CL$13),1,0)</f>
        <v>0</v>
      </c>
      <c r="O4" s="165">
        <f>N4</f>
        <v>0</v>
      </c>
      <c r="P4" s="166">
        <f>IF(OR(P7=$CL$2,P7=$CL$3,P7=$CL$4,P7=$CL$5,P7=$CL$6,P7=$CL$7,P7=$CL$8,P7=$CL$9,P7=$CL$10,P7=$CL$11,P7=$CL$12,P7=$CL$13),1,0)</f>
        <v>0</v>
      </c>
      <c r="Q4" s="165">
        <f>P4</f>
        <v>0</v>
      </c>
      <c r="R4" s="166">
        <f>IF(OR(R7=$CL$2,R7=$CL$3,R7=$CL$4,R7=$CL$5,R7=$CL$6,R7=$CL$7,R7=$CL$8,R7=$CL$9,R7=$CL$10,R7=$CL$11,R7=$CL$12,R7=$CL$13),1,0)</f>
        <v>0</v>
      </c>
      <c r="S4" s="165">
        <f>R4</f>
        <v>0</v>
      </c>
      <c r="T4" s="166">
        <f>IF(OR(T7=$CL$2,T7=$CL$3,T7=$CL$4,T7=$CL$5,T7=$CL$6,T7=$CL$7,T7=$CL$8,T7=$CL$9,T7=$CL$10,T7=$CL$11,T7=$CL$12,T7=$CL$13),1,0)</f>
        <v>0</v>
      </c>
      <c r="U4" s="165">
        <f>T4</f>
        <v>0</v>
      </c>
      <c r="V4" s="166">
        <f>IF(OR(V7=$CL$2,V7=$CL$3,V7=$CL$4,V7=$CL$5,V7=$CL$6,V7=$CL$7,V7=$CL$8,V7=$CL$9,V7=$CL$10,V7=$CL$11,V7=$CL$12,V7=$CL$13),1,0)</f>
        <v>0</v>
      </c>
      <c r="W4" s="165">
        <f>V4</f>
        <v>0</v>
      </c>
      <c r="X4" s="166">
        <f>IF(OR(X7=$CL$2,X7=$CL$3,X7=$CL$4,X7=$CL$5,X7=$CL$6,X7=$CL$7,X7=$CL$8,X7=$CL$9,X7=$CL$10,X7=$CL$11,X7=$CL$12,X7=$CL$13),1,0)</f>
        <v>0</v>
      </c>
      <c r="Y4" s="165">
        <f>X4</f>
        <v>0</v>
      </c>
      <c r="Z4" s="166">
        <f>IF(OR(Z7=$CL$2,Z7=$CL$3,Z7=$CL$4,Z7=$CL$5,Z7=$CL$6,Z7=$CL$7,Z7=$CL$8,Z7=$CL$9,Z7=$CL$10,Z7=$CL$11,Z7=$CL$12,Z7=$CL$13),1,0)</f>
        <v>0</v>
      </c>
      <c r="AA4" s="165">
        <f>Z4</f>
        <v>0</v>
      </c>
      <c r="AB4" s="166">
        <f>IF(OR(AB7=$CL$2,AB7=$CL$3,AB7=$CL$4,AB7=$CL$5,AB7=$CL$6,AB7=$CL$7,AB7=$CL$8,AB7=$CL$9,AB7=$CL$10,AB7=$CL$11,AB7=$CL$12,AB7=$CL$13),1,0)</f>
        <v>0</v>
      </c>
      <c r="AC4" s="165">
        <f>AB4</f>
        <v>0</v>
      </c>
      <c r="AD4" s="166">
        <f>IF(OR(AD7=$CL$2,AD7=$CL$3,AD7=$CL$4,AD7=$CL$5,AD7=$CL$6,AD7=$CL$7,AD7=$CL$8,AD7=$CL$9,AD7=$CL$10,AD7=$CL$11,AD7=$CL$12,AD7=$CL$13),1,0)</f>
        <v>0</v>
      </c>
      <c r="AE4" s="165">
        <f>AD4</f>
        <v>0</v>
      </c>
      <c r="AF4" s="166">
        <f>IF(OR(AF7=$CL$2,AF7=$CL$3,AF7=$CL$4,AF7=$CL$5,AF7=$CL$6,AF7=$CL$7,AF7=$CL$8,AF7=$CL$9,AF7=$CL$10,AF7=$CL$11,AF7=$CL$12,AF7=$CL$13),1,0)</f>
        <v>0</v>
      </c>
      <c r="AG4" s="165">
        <f>AF4</f>
        <v>0</v>
      </c>
      <c r="AH4" s="166">
        <f>IF(OR(AH7=$CL$2,AH7=$CL$3,AH7=$CL$4,AH7=$CL$5,AH7=$CL$6,AH7=$CL$7,AH7=$CL$8,AH7=$CL$9,AH7=$CL$10,AH7=$CL$11,AH7=$CL$12,AH7=$CL$13),1,0)</f>
        <v>0</v>
      </c>
      <c r="AI4" s="165">
        <f>AH4</f>
        <v>0</v>
      </c>
      <c r="AJ4" s="166">
        <f>IF(OR(AJ7=$CL$2,AJ7=$CL$3,AJ7=$CL$4,AJ7=$CL$5,AJ7=$CL$6,AJ7=$CL$7,AJ7=$CL$8,AJ7=$CL$9,AJ7=$CL$10,AJ7=$CL$11,AJ7=$CL$12,AJ7=$CL$13),1,0)</f>
        <v>0</v>
      </c>
      <c r="AK4" s="165">
        <f>AJ4</f>
        <v>0</v>
      </c>
      <c r="AL4" s="166">
        <f>IF(OR(AL7=$CL$2,AL7=$CL$3,AL7=$CL$4,AL7=$CL$5,AL7=$CL$6,AL7=$CL$7,AL7=$CL$8,AL7=$CL$9,AL7=$CL$10,AL7=$CL$11,AL7=$CL$12,AL7=$CL$13),1,0)</f>
        <v>0</v>
      </c>
      <c r="AM4" s="165">
        <f>AL4</f>
        <v>0</v>
      </c>
      <c r="AN4" s="166">
        <f>IF(OR(AN7=$CL$2,AN7=$CL$3,AN7=$CL$4,AN7=$CL$5,AN7=$CL$6,AN7=$CL$7,AN7=$CL$8,AN7=$CL$9,AN7=$CL$10,AN7=$CL$11,AN7=$CL$12,AN7=$CL$13),1,0)</f>
        <v>0</v>
      </c>
      <c r="AO4" s="165">
        <f>AN4</f>
        <v>0</v>
      </c>
      <c r="AP4" s="166">
        <f>IF(OR(AP7=$CL$2,AP7=$CL$3,AP7=$CL$4,AP7=$CL$5,AP7=$CL$6,AP7=$CL$7,AP7=$CL$8,AP7=$CL$9,AP7=$CL$10,AP7=$CL$11,AP7=$CL$12,AP7=$CL$13),1,0)</f>
        <v>0</v>
      </c>
      <c r="AQ4" s="165">
        <f>AP4</f>
        <v>0</v>
      </c>
      <c r="AR4" s="166">
        <f>IF(OR(AR7=$CL$2,AR7=$CL$3,AR7=$CL$4,AR7=$CL$5,AR7=$CL$6,AR7=$CL$7,AR7=$CL$8,AR7=$CL$9,AR7=$CL$10,AR7=$CL$11,AR7=$CL$12,AR7=$CL$13),1,0)</f>
        <v>0</v>
      </c>
      <c r="AS4" s="165">
        <f>AR4</f>
        <v>0</v>
      </c>
      <c r="AT4" s="166">
        <f>IF(OR(AT7=$CL$2,AT7=$CL$3,AT7=$CL$4,AT7=$CL$5,AT7=$CL$6,AT7=$CL$7,AT7=$CL$8,AT7=$CL$9,AT7=$CL$10,AT7=$CL$11,AT7=$CL$12,AT7=$CL$13),1,0)</f>
        <v>0</v>
      </c>
      <c r="AU4" s="165">
        <f>AT4</f>
        <v>0</v>
      </c>
      <c r="AV4" s="166">
        <f>IF(OR(AV7=$CL$2,AV7=$CL$3,AV7=$CL$4,AV7=$CL$5,AV7=$CL$6,AV7=$CL$7,AV7=$CL$8,AV7=$CL$9,AV7=$CL$10,AV7=$CL$11,AV7=$CL$12,AV7=$CL$13),1,0)</f>
        <v>0</v>
      </c>
      <c r="AW4" s="165">
        <f>AV4</f>
        <v>0</v>
      </c>
      <c r="AX4" s="166">
        <f>IF(OR(AX7=$CL$2,AX7=$CL$3,AX7=$CL$4,AX7=$CL$5,AX7=$CL$6,AX7=$CL$7,AX7=$CL$8,AX7=$CL$9,AX7=$CL$10,AX7=$CL$11,AX7=$CL$12,AX7=$CL$13),1,0)</f>
        <v>0</v>
      </c>
      <c r="AY4" s="165">
        <f>AX4</f>
        <v>0</v>
      </c>
      <c r="AZ4" s="166">
        <f>IF(OR(AZ7=$CL$2,AZ7=$CL$3,AZ7=$CL$4,AZ7=$CL$5,AZ7=$CL$6,AZ7=$CL$7,AZ7=$CL$8,AZ7=$CL$9,AZ7=$CL$10,AZ7=$CL$11,AZ7=$CL$12,AZ7=$CL$13),1,0)</f>
        <v>0</v>
      </c>
      <c r="BA4" s="165">
        <f>AZ4</f>
        <v>0</v>
      </c>
      <c r="BB4" s="166">
        <f>IF(OR(BB7=$CL$2,BB7=$CL$3,BB7=$CL$4,BB7=$CL$5,BB7=$CL$6,BB7=$CL$7,BB7=$CL$8,BB7=$CL$9,BB7=$CL$10,BB7=$CL$11,BB7=$CL$12,BB7=$CL$13),1,0)</f>
        <v>0</v>
      </c>
      <c r="BC4" s="165">
        <f>BB4</f>
        <v>0</v>
      </c>
      <c r="BD4" s="166">
        <f>IF(OR(BD7=$CL$2,BD7=$CL$3,BD7=$CL$4,BD7=$CL$5,BD7=$CL$6,BD7=$CL$7,BD7=$CL$8,BD7=$CL$9,BD7=$CL$10,BD7=$CL$11,BD7=$CL$12,BD7=$CL$13),1,0)</f>
        <v>0</v>
      </c>
      <c r="BE4" s="165">
        <f>BD4</f>
        <v>0</v>
      </c>
      <c r="BF4" s="166">
        <f>IF(OR(BF7=$CL$2,BF7=$CL$3,BF7=$CL$4,BF7=$CL$5,BF7=$CL$6,BF7=$CL$7,BF7=$CL$8,BF7=$CL$9,BF7=$CL$10,BF7=$CL$11,BF7=$CL$12,BF7=$CL$13),1,0)</f>
        <v>0</v>
      </c>
      <c r="BG4" s="165">
        <f>BF4</f>
        <v>0</v>
      </c>
      <c r="BH4" s="166">
        <f>IF(OR(BH7=$CL$2,BH7=$CL$3,BH7=$CL$4,BH7=$CL$5,BH7=$CL$6,BH7=$CL$7,BH7=$CL$8,BH7=$CL$9,BH7=$CL$10,BH7=$CL$11,BH7=$CL$12,BH7=$CL$13),1,0)</f>
        <v>0</v>
      </c>
      <c r="BI4" s="165">
        <f>BH4</f>
        <v>0</v>
      </c>
      <c r="BJ4" s="166">
        <f>IF(OR(BJ7=$CL$2,BJ7=$CL$3,BJ7=$CL$4,BJ7=$CL$5,BJ7=$CL$6,BJ7=$CL$7,BJ7=$CL$8,BJ7=$CL$9,BJ7=$CL$10,BJ7=$CL$11,BJ7=$CL$12,BJ7=$CL$13),1,0)</f>
        <v>0</v>
      </c>
      <c r="BK4" s="165">
        <f>BJ4</f>
        <v>0</v>
      </c>
      <c r="BL4" s="166">
        <f>IF(OR(BL7=$CL$2,BL7=$CL$3,BL7=$CL$4,BL7=$CL$5,BL7=$CL$6,BL7=$CL$7,BL7=$CL$8,BL7=$CL$9,BL7=$CL$10,BL7=$CL$11,BL7=$CL$12,BL7=$CL$13),1,0)</f>
        <v>0</v>
      </c>
      <c r="BM4" s="165">
        <f>BL4</f>
        <v>0</v>
      </c>
      <c r="BN4" s="166">
        <f>IF(OR(BN7=$CL$2,BN7=$CL$3,BN7=$CL$4,BN7=$CL$5,BN7=$CL$6,BN7=$CL$7,BN7=$CL$8,BN7=$CL$9,BN7=$CL$10,BN7=$CL$11,BN7=$CL$12,BN7=$CL$13),1,0)</f>
        <v>0</v>
      </c>
      <c r="BO4" s="165">
        <f>BN4</f>
        <v>0</v>
      </c>
      <c r="BP4" s="166">
        <f>IF(OR(BP7=$CL$2,BP7=$CL$3,BP7=$CL$4,BP7=$CL$5,BP7=$CL$6,BP7=$CL$7,BP7=$CL$8,BP7=$CL$9,BP7=$CL$10,BP7=$CL$11,BP7=$CL$12,BP7=$CL$13),1,0)</f>
        <v>0</v>
      </c>
      <c r="BQ4" s="165">
        <f>BP4</f>
        <v>0</v>
      </c>
      <c r="BR4" s="160"/>
      <c r="BS4" s="160"/>
      <c r="BT4" s="160"/>
      <c r="BU4" s="160"/>
      <c r="BV4" s="160"/>
      <c r="BX4" s="145"/>
      <c r="BY4" s="145"/>
      <c r="CB4" s="143" t="s">
        <v>83</v>
      </c>
      <c r="CE4" s="132" t="s">
        <v>84</v>
      </c>
      <c r="CF4" s="147" t="s">
        <v>85</v>
      </c>
      <c r="CG4" s="132" t="str">
        <f>VLOOKUP(N2,CE4:CF15,2,FALSE)</f>
        <v>02</v>
      </c>
      <c r="CH4" s="132">
        <v>1</v>
      </c>
      <c r="CI4" s="132" t="s">
        <v>86</v>
      </c>
      <c r="CK4" s="155" t="s">
        <v>87</v>
      </c>
      <c r="CL4" s="154">
        <v>43934</v>
      </c>
      <c r="CM4" s="151"/>
      <c r="CN4" s="132">
        <v>130</v>
      </c>
      <c r="CO4" s="132">
        <v>6</v>
      </c>
      <c r="CP4" s="132">
        <v>5</v>
      </c>
    </row>
    <row r="5" spans="1:94" s="103" customFormat="1" ht="12" hidden="1" customHeight="1" thickBot="1">
      <c r="B5" s="164"/>
      <c r="C5" s="164"/>
      <c r="D5" s="164"/>
      <c r="E5" s="160"/>
      <c r="F5" s="160"/>
      <c r="G5" s="163" t="s">
        <v>88</v>
      </c>
      <c r="H5" s="162">
        <f>IF(H10="D",1,0)</f>
        <v>0</v>
      </c>
      <c r="I5" s="161">
        <f>H5</f>
        <v>0</v>
      </c>
      <c r="J5" s="162">
        <f>IF(J10="D",1,0)</f>
        <v>0</v>
      </c>
      <c r="K5" s="161">
        <f>J5</f>
        <v>0</v>
      </c>
      <c r="L5" s="162">
        <f>IF(L10="D",1,0)</f>
        <v>0</v>
      </c>
      <c r="M5" s="161">
        <f>L5</f>
        <v>0</v>
      </c>
      <c r="N5" s="162">
        <f>IF(N10="D",1,0)</f>
        <v>0</v>
      </c>
      <c r="O5" s="161">
        <f>N5</f>
        <v>0</v>
      </c>
      <c r="P5" s="162">
        <f>IF(P10="D",1,0)</f>
        <v>0</v>
      </c>
      <c r="Q5" s="161">
        <f>P5</f>
        <v>0</v>
      </c>
      <c r="R5" s="162">
        <f>IF(R10="D",1,0)</f>
        <v>0</v>
      </c>
      <c r="S5" s="161">
        <f>R5</f>
        <v>0</v>
      </c>
      <c r="T5" s="162">
        <f>IF(T10="D",1,0)</f>
        <v>1</v>
      </c>
      <c r="U5" s="161">
        <f>T5</f>
        <v>1</v>
      </c>
      <c r="V5" s="162">
        <f>IF(V10="D",1,0)</f>
        <v>0</v>
      </c>
      <c r="W5" s="161">
        <f>V5</f>
        <v>0</v>
      </c>
      <c r="X5" s="162">
        <f>IF(X10="D",1,0)</f>
        <v>0</v>
      </c>
      <c r="Y5" s="161">
        <f>X5</f>
        <v>0</v>
      </c>
      <c r="Z5" s="162">
        <f>IF(Z10="D",1,0)</f>
        <v>0</v>
      </c>
      <c r="AA5" s="161">
        <f>Z5</f>
        <v>0</v>
      </c>
      <c r="AB5" s="162">
        <f>IF(AB10="D",1,0)</f>
        <v>0</v>
      </c>
      <c r="AC5" s="161">
        <f>AB5</f>
        <v>0</v>
      </c>
      <c r="AD5" s="162">
        <f>IF(AD10="D",1,0)</f>
        <v>0</v>
      </c>
      <c r="AE5" s="161">
        <f>AD5</f>
        <v>0</v>
      </c>
      <c r="AF5" s="162">
        <f>IF(AF10="D",1,0)</f>
        <v>0</v>
      </c>
      <c r="AG5" s="161">
        <f>AF5</f>
        <v>0</v>
      </c>
      <c r="AH5" s="162">
        <f>IF(AH10="D",1,0)</f>
        <v>1</v>
      </c>
      <c r="AI5" s="161">
        <f>AH5</f>
        <v>1</v>
      </c>
      <c r="AJ5" s="162">
        <f>IF(AJ10="D",1,0)</f>
        <v>0</v>
      </c>
      <c r="AK5" s="161">
        <f>AJ5</f>
        <v>0</v>
      </c>
      <c r="AL5" s="162">
        <f>IF(AL10="D",1,0)</f>
        <v>0</v>
      </c>
      <c r="AM5" s="161">
        <f>AL5</f>
        <v>0</v>
      </c>
      <c r="AN5" s="162">
        <f>IF(AN10="D",1,0)</f>
        <v>0</v>
      </c>
      <c r="AO5" s="161">
        <f>AN5</f>
        <v>0</v>
      </c>
      <c r="AP5" s="162">
        <f>IF(AP10="D",1,0)</f>
        <v>0</v>
      </c>
      <c r="AQ5" s="161">
        <f>AP5</f>
        <v>0</v>
      </c>
      <c r="AR5" s="162">
        <f>IF(AR10="D",1,0)</f>
        <v>0</v>
      </c>
      <c r="AS5" s="161">
        <f>AR5</f>
        <v>0</v>
      </c>
      <c r="AT5" s="162">
        <f>IF(AT10="D",1,0)</f>
        <v>0</v>
      </c>
      <c r="AU5" s="161">
        <f>AT5</f>
        <v>0</v>
      </c>
      <c r="AV5" s="162">
        <f>IF(AV10="D",1,0)</f>
        <v>1</v>
      </c>
      <c r="AW5" s="161">
        <f>AV5</f>
        <v>1</v>
      </c>
      <c r="AX5" s="162">
        <f>IF(AX10="D",1,0)</f>
        <v>0</v>
      </c>
      <c r="AY5" s="161">
        <f>AX5</f>
        <v>0</v>
      </c>
      <c r="AZ5" s="162">
        <f>IF(AZ10="D",1,0)</f>
        <v>0</v>
      </c>
      <c r="BA5" s="161">
        <f>AZ5</f>
        <v>0</v>
      </c>
      <c r="BB5" s="162">
        <f>IF(BB10="D",1,0)</f>
        <v>0</v>
      </c>
      <c r="BC5" s="161">
        <f>BB5</f>
        <v>0</v>
      </c>
      <c r="BD5" s="162">
        <f>IF(BD10="D",1,0)</f>
        <v>0</v>
      </c>
      <c r="BE5" s="161">
        <f>BD5</f>
        <v>0</v>
      </c>
      <c r="BF5" s="162">
        <f>IF(BF10="D",1,0)</f>
        <v>0</v>
      </c>
      <c r="BG5" s="161">
        <f>BF5</f>
        <v>0</v>
      </c>
      <c r="BH5" s="162">
        <f>IF(BH10="D",1,0)</f>
        <v>0</v>
      </c>
      <c r="BI5" s="161">
        <f>BH5</f>
        <v>0</v>
      </c>
      <c r="BJ5" s="162">
        <f>IF(BJ10="D",1,0)</f>
        <v>1</v>
      </c>
      <c r="BK5" s="161">
        <f>BJ5</f>
        <v>1</v>
      </c>
      <c r="BL5" s="162">
        <f>IF(BL10="D",1,0)</f>
        <v>0</v>
      </c>
      <c r="BM5" s="161">
        <f>BL5</f>
        <v>0</v>
      </c>
      <c r="BN5" s="162">
        <f>IF(BN10="D",1,0)</f>
        <v>0</v>
      </c>
      <c r="BO5" s="161">
        <f>BN5</f>
        <v>0</v>
      </c>
      <c r="BP5" s="162">
        <f>IF(BP10="D",1,0)</f>
        <v>0</v>
      </c>
      <c r="BQ5" s="161">
        <f>BP5</f>
        <v>0</v>
      </c>
      <c r="BR5" s="160"/>
      <c r="BS5" s="160"/>
      <c r="BT5" s="160"/>
      <c r="BU5" s="160"/>
      <c r="BV5" s="160"/>
      <c r="BX5" s="145"/>
      <c r="BY5" s="145"/>
      <c r="CB5" s="143" t="s">
        <v>89</v>
      </c>
      <c r="CE5" s="132" t="s">
        <v>90</v>
      </c>
      <c r="CF5" s="147" t="s">
        <v>91</v>
      </c>
      <c r="CH5" s="132">
        <v>2</v>
      </c>
      <c r="CI5" s="132" t="s">
        <v>92</v>
      </c>
      <c r="CK5" s="142" t="s">
        <v>93</v>
      </c>
      <c r="CL5" s="141">
        <f>DATEVALUE(CONCATENATE(CK5,$AD$2))</f>
        <v>44317</v>
      </c>
      <c r="CM5" s="151"/>
      <c r="CN5" s="132">
        <v>108.33</v>
      </c>
      <c r="CO5" s="132">
        <v>5</v>
      </c>
      <c r="CP5" s="132">
        <v>5</v>
      </c>
    </row>
    <row r="6" spans="1:94" s="103" customFormat="1" ht="12" customHeight="1">
      <c r="B6" s="298" t="s">
        <v>71</v>
      </c>
      <c r="C6" s="276" t="s">
        <v>94</v>
      </c>
      <c r="D6" s="301" t="s">
        <v>95</v>
      </c>
      <c r="E6" s="304" t="s">
        <v>96</v>
      </c>
      <c r="F6" s="307" t="s">
        <v>97</v>
      </c>
      <c r="G6" s="159" t="s">
        <v>98</v>
      </c>
      <c r="H6" s="290">
        <v>1</v>
      </c>
      <c r="I6" s="291"/>
      <c r="J6" s="290">
        <v>2</v>
      </c>
      <c r="K6" s="291"/>
      <c r="L6" s="290">
        <v>3</v>
      </c>
      <c r="M6" s="291"/>
      <c r="N6" s="290">
        <v>4</v>
      </c>
      <c r="O6" s="291"/>
      <c r="P6" s="290">
        <v>5</v>
      </c>
      <c r="Q6" s="291"/>
      <c r="R6" s="290">
        <v>6</v>
      </c>
      <c r="S6" s="291"/>
      <c r="T6" s="290">
        <v>7</v>
      </c>
      <c r="U6" s="291"/>
      <c r="V6" s="290">
        <v>8</v>
      </c>
      <c r="W6" s="291"/>
      <c r="X6" s="290">
        <v>9</v>
      </c>
      <c r="Y6" s="291"/>
      <c r="Z6" s="290">
        <v>10</v>
      </c>
      <c r="AA6" s="291"/>
      <c r="AB6" s="290">
        <v>11</v>
      </c>
      <c r="AC6" s="291"/>
      <c r="AD6" s="290">
        <v>12</v>
      </c>
      <c r="AE6" s="291"/>
      <c r="AF6" s="290">
        <v>13</v>
      </c>
      <c r="AG6" s="291"/>
      <c r="AH6" s="290">
        <v>14</v>
      </c>
      <c r="AI6" s="291"/>
      <c r="AJ6" s="290">
        <v>15</v>
      </c>
      <c r="AK6" s="291"/>
      <c r="AL6" s="290">
        <v>16</v>
      </c>
      <c r="AM6" s="291"/>
      <c r="AN6" s="290">
        <v>17</v>
      </c>
      <c r="AO6" s="291"/>
      <c r="AP6" s="290">
        <v>18</v>
      </c>
      <c r="AQ6" s="291"/>
      <c r="AR6" s="290">
        <v>19</v>
      </c>
      <c r="AS6" s="291"/>
      <c r="AT6" s="290">
        <v>20</v>
      </c>
      <c r="AU6" s="291"/>
      <c r="AV6" s="290">
        <v>21</v>
      </c>
      <c r="AW6" s="291"/>
      <c r="AX6" s="290">
        <v>22</v>
      </c>
      <c r="AY6" s="291"/>
      <c r="AZ6" s="290">
        <v>23</v>
      </c>
      <c r="BA6" s="291"/>
      <c r="BB6" s="290">
        <v>24</v>
      </c>
      <c r="BC6" s="291"/>
      <c r="BD6" s="290">
        <v>25</v>
      </c>
      <c r="BE6" s="291"/>
      <c r="BF6" s="290">
        <v>26</v>
      </c>
      <c r="BG6" s="291"/>
      <c r="BH6" s="290">
        <v>27</v>
      </c>
      <c r="BI6" s="291"/>
      <c r="BJ6" s="290">
        <v>28</v>
      </c>
      <c r="BK6" s="291"/>
      <c r="BL6" s="290">
        <v>29</v>
      </c>
      <c r="BM6" s="291"/>
      <c r="BN6" s="290">
        <v>30</v>
      </c>
      <c r="BO6" s="291"/>
      <c r="BP6" s="290">
        <v>31</v>
      </c>
      <c r="BQ6" s="291"/>
      <c r="BR6" s="324" t="s">
        <v>99</v>
      </c>
      <c r="BS6" s="325"/>
      <c r="BT6" s="310" t="s">
        <v>100</v>
      </c>
      <c r="BU6" s="311"/>
      <c r="BV6" s="312"/>
      <c r="BW6" s="319" t="s">
        <v>101</v>
      </c>
      <c r="BX6" s="145"/>
      <c r="BY6" s="145"/>
      <c r="CB6" s="143"/>
      <c r="CE6" s="132" t="s">
        <v>68</v>
      </c>
      <c r="CF6" s="147" t="s">
        <v>102</v>
      </c>
      <c r="CH6" s="132">
        <v>3</v>
      </c>
      <c r="CI6" s="132" t="s">
        <v>103</v>
      </c>
      <c r="CK6" s="142" t="s">
        <v>104</v>
      </c>
      <c r="CL6" s="141">
        <f>DATEVALUE(CONCATENATE(CK6,$AD$2))</f>
        <v>44324</v>
      </c>
      <c r="CN6" s="149">
        <v>86.67</v>
      </c>
      <c r="CO6" s="149">
        <v>4</v>
      </c>
      <c r="CP6" s="149">
        <v>5</v>
      </c>
    </row>
    <row r="7" spans="1:94" s="103" customFormat="1" ht="12" hidden="1" customHeight="1">
      <c r="B7" s="299"/>
      <c r="C7" s="277"/>
      <c r="D7" s="302"/>
      <c r="E7" s="305"/>
      <c r="F7" s="308"/>
      <c r="G7" s="158" t="s">
        <v>105</v>
      </c>
      <c r="H7" s="322">
        <f>CG2</f>
        <v>44228</v>
      </c>
      <c r="I7" s="323"/>
      <c r="J7" s="322">
        <f>H7+1</f>
        <v>44229</v>
      </c>
      <c r="K7" s="323"/>
      <c r="L7" s="322">
        <f>J7+1</f>
        <v>44230</v>
      </c>
      <c r="M7" s="323"/>
      <c r="N7" s="322">
        <f>L7+1</f>
        <v>44231</v>
      </c>
      <c r="O7" s="323"/>
      <c r="P7" s="322">
        <f>N7+1</f>
        <v>44232</v>
      </c>
      <c r="Q7" s="323"/>
      <c r="R7" s="322">
        <f>P7+1</f>
        <v>44233</v>
      </c>
      <c r="S7" s="323"/>
      <c r="T7" s="322">
        <f>R7+1</f>
        <v>44234</v>
      </c>
      <c r="U7" s="323"/>
      <c r="V7" s="322">
        <f>T7+1</f>
        <v>44235</v>
      </c>
      <c r="W7" s="323"/>
      <c r="X7" s="322">
        <f>V7+1</f>
        <v>44236</v>
      </c>
      <c r="Y7" s="323"/>
      <c r="Z7" s="322">
        <f>X7+1</f>
        <v>44237</v>
      </c>
      <c r="AA7" s="323"/>
      <c r="AB7" s="322">
        <f>Z7+1</f>
        <v>44238</v>
      </c>
      <c r="AC7" s="323"/>
      <c r="AD7" s="322">
        <f>AB7+1</f>
        <v>44239</v>
      </c>
      <c r="AE7" s="323"/>
      <c r="AF7" s="322">
        <f>AD7+1</f>
        <v>44240</v>
      </c>
      <c r="AG7" s="323"/>
      <c r="AH7" s="322">
        <f>AF7+1</f>
        <v>44241</v>
      </c>
      <c r="AI7" s="323"/>
      <c r="AJ7" s="322">
        <f>AH7+1</f>
        <v>44242</v>
      </c>
      <c r="AK7" s="323"/>
      <c r="AL7" s="322">
        <f>AJ7+1</f>
        <v>44243</v>
      </c>
      <c r="AM7" s="323"/>
      <c r="AN7" s="322">
        <f>AL7+1</f>
        <v>44244</v>
      </c>
      <c r="AO7" s="323"/>
      <c r="AP7" s="322">
        <f>AN7+1</f>
        <v>44245</v>
      </c>
      <c r="AQ7" s="323"/>
      <c r="AR7" s="322">
        <f>AP7+1</f>
        <v>44246</v>
      </c>
      <c r="AS7" s="323"/>
      <c r="AT7" s="322">
        <f>AR7+1</f>
        <v>44247</v>
      </c>
      <c r="AU7" s="323"/>
      <c r="AV7" s="322">
        <f>AT7+1</f>
        <v>44248</v>
      </c>
      <c r="AW7" s="323"/>
      <c r="AX7" s="322">
        <f>AV7+1</f>
        <v>44249</v>
      </c>
      <c r="AY7" s="323"/>
      <c r="AZ7" s="322">
        <f>AX7+1</f>
        <v>44250</v>
      </c>
      <c r="BA7" s="323"/>
      <c r="BB7" s="322">
        <f>AZ7+1</f>
        <v>44251</v>
      </c>
      <c r="BC7" s="323"/>
      <c r="BD7" s="322">
        <f>BB7+1</f>
        <v>44252</v>
      </c>
      <c r="BE7" s="323"/>
      <c r="BF7" s="322">
        <f>BD7+1</f>
        <v>44253</v>
      </c>
      <c r="BG7" s="323"/>
      <c r="BH7" s="322">
        <f>BF7+1</f>
        <v>44254</v>
      </c>
      <c r="BI7" s="323"/>
      <c r="BJ7" s="322">
        <f>BH7+1</f>
        <v>44255</v>
      </c>
      <c r="BK7" s="323"/>
      <c r="BL7" s="322">
        <f>BJ7+1</f>
        <v>44256</v>
      </c>
      <c r="BM7" s="323"/>
      <c r="BN7" s="322">
        <f>BL7+1</f>
        <v>44257</v>
      </c>
      <c r="BO7" s="323"/>
      <c r="BP7" s="322">
        <f>BN7+1</f>
        <v>44258</v>
      </c>
      <c r="BQ7" s="323"/>
      <c r="BR7" s="326"/>
      <c r="BS7" s="327"/>
      <c r="BT7" s="313"/>
      <c r="BU7" s="314"/>
      <c r="BV7" s="315"/>
      <c r="BW7" s="320"/>
      <c r="BX7" s="145"/>
      <c r="BY7" s="145"/>
      <c r="CB7" s="143"/>
      <c r="CE7" s="132" t="s">
        <v>106</v>
      </c>
      <c r="CF7" s="147" t="s">
        <v>107</v>
      </c>
      <c r="CH7" s="132">
        <v>4</v>
      </c>
      <c r="CI7" s="132" t="s">
        <v>108</v>
      </c>
      <c r="CK7" s="155" t="s">
        <v>109</v>
      </c>
      <c r="CL7" s="154">
        <v>43972</v>
      </c>
      <c r="CN7" s="149">
        <v>69.33</v>
      </c>
      <c r="CO7" s="149">
        <v>3.2</v>
      </c>
      <c r="CP7" s="149">
        <v>5</v>
      </c>
    </row>
    <row r="8" spans="1:94" s="103" customFormat="1" ht="12" hidden="1" customHeight="1">
      <c r="B8" s="299"/>
      <c r="C8" s="277"/>
      <c r="D8" s="302"/>
      <c r="E8" s="305"/>
      <c r="F8" s="308"/>
      <c r="G8" s="153" t="s">
        <v>79</v>
      </c>
      <c r="H8" s="157">
        <f>MONTH(H7)</f>
        <v>2</v>
      </c>
      <c r="I8" s="156"/>
      <c r="J8" s="279"/>
      <c r="K8" s="280"/>
      <c r="L8" s="279"/>
      <c r="M8" s="280"/>
      <c r="N8" s="279"/>
      <c r="O8" s="280"/>
      <c r="P8" s="279"/>
      <c r="Q8" s="280"/>
      <c r="R8" s="279"/>
      <c r="S8" s="280"/>
      <c r="T8" s="279"/>
      <c r="U8" s="280"/>
      <c r="V8" s="279"/>
      <c r="W8" s="280"/>
      <c r="X8" s="279"/>
      <c r="Y8" s="280"/>
      <c r="Z8" s="279"/>
      <c r="AA8" s="280"/>
      <c r="AB8" s="279"/>
      <c r="AC8" s="280"/>
      <c r="AD8" s="279"/>
      <c r="AE8" s="280"/>
      <c r="AF8" s="279"/>
      <c r="AG8" s="280"/>
      <c r="AH8" s="279"/>
      <c r="AI8" s="280"/>
      <c r="AJ8" s="279"/>
      <c r="AK8" s="280"/>
      <c r="AL8" s="279"/>
      <c r="AM8" s="280"/>
      <c r="AN8" s="279"/>
      <c r="AO8" s="280"/>
      <c r="AP8" s="279"/>
      <c r="AQ8" s="280"/>
      <c r="AR8" s="279"/>
      <c r="AS8" s="280"/>
      <c r="AT8" s="279"/>
      <c r="AU8" s="280"/>
      <c r="AV8" s="279"/>
      <c r="AW8" s="280"/>
      <c r="AX8" s="279"/>
      <c r="AY8" s="280"/>
      <c r="AZ8" s="279"/>
      <c r="BA8" s="280"/>
      <c r="BB8" s="279"/>
      <c r="BC8" s="280"/>
      <c r="BD8" s="279"/>
      <c r="BE8" s="280"/>
      <c r="BF8" s="279"/>
      <c r="BG8" s="280"/>
      <c r="BH8" s="279"/>
      <c r="BI8" s="280"/>
      <c r="BJ8" s="279"/>
      <c r="BK8" s="280"/>
      <c r="BL8" s="279" t="str">
        <f>IF(MONTH(BL7)&lt;&gt;MONTH(H7),"X","")</f>
        <v>X</v>
      </c>
      <c r="BM8" s="280" t="str">
        <f>BL8</f>
        <v>X</v>
      </c>
      <c r="BN8" s="279" t="str">
        <f>IF(MONTH(BN7)&lt;&gt;MONTH(H7),"X","")</f>
        <v>X</v>
      </c>
      <c r="BO8" s="280" t="str">
        <f>BN8</f>
        <v>X</v>
      </c>
      <c r="BP8" s="279" t="str">
        <f>IF(MONTH(BP7)&lt;&gt;MONTH(H7),"X","")</f>
        <v>X</v>
      </c>
      <c r="BQ8" s="280" t="str">
        <f>BP8</f>
        <v>X</v>
      </c>
      <c r="BR8" s="326"/>
      <c r="BS8" s="327"/>
      <c r="BT8" s="313"/>
      <c r="BU8" s="314"/>
      <c r="BV8" s="315"/>
      <c r="BW8" s="320"/>
      <c r="BX8" s="145"/>
      <c r="BY8" s="145"/>
      <c r="CB8" s="143"/>
      <c r="CE8" s="132" t="s">
        <v>110</v>
      </c>
      <c r="CF8" s="147" t="s">
        <v>111</v>
      </c>
      <c r="CH8" s="132">
        <v>5</v>
      </c>
      <c r="CI8" s="132" t="s">
        <v>112</v>
      </c>
      <c r="CK8" s="155" t="s">
        <v>113</v>
      </c>
      <c r="CL8" s="154">
        <v>43983</v>
      </c>
      <c r="CN8" s="149">
        <v>52</v>
      </c>
      <c r="CO8" s="149">
        <v>3</v>
      </c>
      <c r="CP8" s="149">
        <v>5</v>
      </c>
    </row>
    <row r="9" spans="1:94" s="103" customFormat="1" ht="12" hidden="1" customHeight="1">
      <c r="B9" s="299"/>
      <c r="C9" s="277"/>
      <c r="D9" s="302"/>
      <c r="E9" s="305"/>
      <c r="F9" s="308"/>
      <c r="G9" s="153" t="s">
        <v>114</v>
      </c>
      <c r="H9" s="330">
        <v>1</v>
      </c>
      <c r="I9" s="331"/>
      <c r="J9" s="332">
        <f>IF(WEEKDAY(J7,2)=1,H9+1,H9)</f>
        <v>1</v>
      </c>
      <c r="K9" s="331"/>
      <c r="L9" s="332">
        <f>IF(WEEKDAY(L7,2)=1,J9+1,J9)</f>
        <v>1</v>
      </c>
      <c r="M9" s="331"/>
      <c r="N9" s="332">
        <f>IF(WEEKDAY(N7,2)=1,L9+1,L9)</f>
        <v>1</v>
      </c>
      <c r="O9" s="331"/>
      <c r="P9" s="332">
        <f>IF(WEEKDAY(P7,2)=1,N9+1,N9)</f>
        <v>1</v>
      </c>
      <c r="Q9" s="331"/>
      <c r="R9" s="332">
        <f>IF(WEEKDAY(R7,2)=1,P9+1,P9)</f>
        <v>1</v>
      </c>
      <c r="S9" s="331"/>
      <c r="T9" s="332">
        <f>IF(WEEKDAY(T7,2)=1,R9+1,R9)</f>
        <v>1</v>
      </c>
      <c r="U9" s="331"/>
      <c r="V9" s="332">
        <f>IF(WEEKDAY(V7,2)=1,T9+1,T9)</f>
        <v>2</v>
      </c>
      <c r="W9" s="331"/>
      <c r="X9" s="332">
        <f>IF(WEEKDAY(X7,2)=1,V9+1,V9)</f>
        <v>2</v>
      </c>
      <c r="Y9" s="331"/>
      <c r="Z9" s="332">
        <f>IF(WEEKDAY(Z7,2)=1,X9+1,X9)</f>
        <v>2</v>
      </c>
      <c r="AA9" s="331"/>
      <c r="AB9" s="332">
        <f>IF(WEEKDAY(AB7,2)=1,Z9+1,Z9)</f>
        <v>2</v>
      </c>
      <c r="AC9" s="331"/>
      <c r="AD9" s="332">
        <f>IF(WEEKDAY(AD7,2)=1,AB9+1,AB9)</f>
        <v>2</v>
      </c>
      <c r="AE9" s="331"/>
      <c r="AF9" s="332">
        <f>IF(WEEKDAY(AF7,2)=1,AD9+1,AD9)</f>
        <v>2</v>
      </c>
      <c r="AG9" s="331"/>
      <c r="AH9" s="332">
        <f>IF(WEEKDAY(AH7,2)=1,AF9+1,AF9)</f>
        <v>2</v>
      </c>
      <c r="AI9" s="331"/>
      <c r="AJ9" s="332">
        <f>IF(WEEKDAY(AJ7,2)=1,AH9+1,AH9)</f>
        <v>3</v>
      </c>
      <c r="AK9" s="331"/>
      <c r="AL9" s="332">
        <f>IF(WEEKDAY(AL7,2)=1,AJ9+1,AJ9)</f>
        <v>3</v>
      </c>
      <c r="AM9" s="331"/>
      <c r="AN9" s="332">
        <f>IF(WEEKDAY(AN7,2)=1,AL9+1,AL9)</f>
        <v>3</v>
      </c>
      <c r="AO9" s="331"/>
      <c r="AP9" s="332">
        <f>IF(WEEKDAY(AP7,2)=1,AN9+1,AN9)</f>
        <v>3</v>
      </c>
      <c r="AQ9" s="331"/>
      <c r="AR9" s="332">
        <f>IF(WEEKDAY(AR7,2)=1,AP9+1,AP9)</f>
        <v>3</v>
      </c>
      <c r="AS9" s="331"/>
      <c r="AT9" s="332">
        <f>IF(WEEKDAY(AT7,2)=1,AR9+1,AR9)</f>
        <v>3</v>
      </c>
      <c r="AU9" s="331"/>
      <c r="AV9" s="332">
        <f>IF(WEEKDAY(AV7,2)=1,AT9+1,AT9)</f>
        <v>3</v>
      </c>
      <c r="AW9" s="331"/>
      <c r="AX9" s="332">
        <f>IF(WEEKDAY(AX7,2)=1,AV9+1,AV9)</f>
        <v>4</v>
      </c>
      <c r="AY9" s="331"/>
      <c r="AZ9" s="332">
        <f>IF(WEEKDAY(AZ7,2)=1,AX9+1,AX9)</f>
        <v>4</v>
      </c>
      <c r="BA9" s="331"/>
      <c r="BB9" s="332">
        <f>IF(WEEKDAY(BB7,2)=1,AZ9+1,AZ9)</f>
        <v>4</v>
      </c>
      <c r="BC9" s="331"/>
      <c r="BD9" s="332">
        <f>IF(WEEKDAY(BD7,2)=1,BB9+1,BB9)</f>
        <v>4</v>
      </c>
      <c r="BE9" s="331"/>
      <c r="BF9" s="332">
        <f>IF(WEEKDAY(BF7,2)=1,BD9+1,BD9)</f>
        <v>4</v>
      </c>
      <c r="BG9" s="331"/>
      <c r="BH9" s="332">
        <f>IF(WEEKDAY(BH7,2)=1,BF9+1,BF9)</f>
        <v>4</v>
      </c>
      <c r="BI9" s="331"/>
      <c r="BJ9" s="332">
        <f>IF(WEEKDAY(BJ7,2)=1,BH9+1,BH9)</f>
        <v>4</v>
      </c>
      <c r="BK9" s="331"/>
      <c r="BL9" s="332">
        <f>IF(WEEKDAY(BL7,2)=1,BJ9+1,BJ9)</f>
        <v>5</v>
      </c>
      <c r="BM9" s="331"/>
      <c r="BN9" s="332">
        <f>IF(WEEKDAY(BN7,2)=1,BL9+1,BL9)</f>
        <v>5</v>
      </c>
      <c r="BO9" s="331"/>
      <c r="BP9" s="332">
        <f>IF(WEEKDAY(BP7,2)=1,BN9+1,BN9)</f>
        <v>5</v>
      </c>
      <c r="BQ9" s="331"/>
      <c r="BR9" s="326"/>
      <c r="BS9" s="327"/>
      <c r="BT9" s="313"/>
      <c r="BU9" s="314"/>
      <c r="BV9" s="315"/>
      <c r="BW9" s="320"/>
      <c r="BX9" s="145"/>
      <c r="BY9" s="145"/>
      <c r="CB9" s="143"/>
      <c r="CE9" s="132" t="s">
        <v>115</v>
      </c>
      <c r="CF9" s="147" t="s">
        <v>116</v>
      </c>
      <c r="CH9" s="132">
        <v>6</v>
      </c>
      <c r="CI9" s="132" t="s">
        <v>117</v>
      </c>
      <c r="CK9" s="142" t="s">
        <v>118</v>
      </c>
      <c r="CL9" s="141">
        <f>DATEVALUE(CONCATENATE(CK9,$AD$2))</f>
        <v>44391</v>
      </c>
      <c r="CN9" s="149">
        <v>60.67</v>
      </c>
      <c r="CO9" s="149">
        <v>7</v>
      </c>
      <c r="CP9" s="149">
        <v>2</v>
      </c>
    </row>
    <row r="10" spans="1:94" s="103" customFormat="1" ht="12" customHeight="1" thickBot="1">
      <c r="B10" s="300"/>
      <c r="C10" s="278" t="s">
        <v>119</v>
      </c>
      <c r="D10" s="303"/>
      <c r="E10" s="306"/>
      <c r="F10" s="309"/>
      <c r="G10" s="152" t="s">
        <v>120</v>
      </c>
      <c r="H10" s="333" t="str">
        <f>VLOOKUP(WEEKDAY($CG$2,2),$CH$4:$CI$14,2,FALSE)</f>
        <v>L</v>
      </c>
      <c r="I10" s="303"/>
      <c r="J10" s="333" t="str">
        <f>VLOOKUP(WEEKDAY($CG$2+J6-1,2),$CH$4:$CI$14,2,FALSE)</f>
        <v>M</v>
      </c>
      <c r="K10" s="303"/>
      <c r="L10" s="333" t="str">
        <f>VLOOKUP(WEEKDAY($CG$2+L6-1,2),$CH$4:$CI$14,2,FALSE)</f>
        <v>Me</v>
      </c>
      <c r="M10" s="303"/>
      <c r="N10" s="333" t="str">
        <f>VLOOKUP(WEEKDAY($CG$2+N6-1,2),$CH$4:$CI$14,2,FALSE)</f>
        <v>J</v>
      </c>
      <c r="O10" s="303"/>
      <c r="P10" s="333" t="str">
        <f>VLOOKUP(WEEKDAY($CG$2+P6-1,2),$CH$4:$CI$14,2,FALSE)</f>
        <v>V</v>
      </c>
      <c r="Q10" s="303"/>
      <c r="R10" s="333" t="str">
        <f>VLOOKUP(WEEKDAY($CG$2+R6-1,2),$CH$4:$CI$14,2,FALSE)</f>
        <v>S</v>
      </c>
      <c r="S10" s="303"/>
      <c r="T10" s="333" t="str">
        <f>VLOOKUP(WEEKDAY($CG$2+T6-1,2),$CH$4:$CI$14,2,FALSE)</f>
        <v>D</v>
      </c>
      <c r="U10" s="303"/>
      <c r="V10" s="333" t="str">
        <f>VLOOKUP(WEEKDAY($CG$2+V6-1,2),$CH$4:$CI$14,2,FALSE)</f>
        <v>L</v>
      </c>
      <c r="W10" s="303"/>
      <c r="X10" s="333" t="str">
        <f>VLOOKUP(WEEKDAY($CG$2+X6-1,2),$CH$4:$CI$14,2,FALSE)</f>
        <v>M</v>
      </c>
      <c r="Y10" s="303"/>
      <c r="Z10" s="333" t="str">
        <f>VLOOKUP(WEEKDAY($CG$2+Z6-1,2),$CH$4:$CI$14,2,FALSE)</f>
        <v>Me</v>
      </c>
      <c r="AA10" s="303"/>
      <c r="AB10" s="333" t="str">
        <f>VLOOKUP(WEEKDAY($CG$2+AB6-1,2),$CH$4:$CI$14,2,FALSE)</f>
        <v>J</v>
      </c>
      <c r="AC10" s="303"/>
      <c r="AD10" s="333" t="str">
        <f>VLOOKUP(WEEKDAY($CG$2+AD6-1,2),$CH$4:$CI$14,2,FALSE)</f>
        <v>V</v>
      </c>
      <c r="AE10" s="303"/>
      <c r="AF10" s="333" t="str">
        <f>VLOOKUP(WEEKDAY($CG$2+AF6-1,2),$CH$4:$CI$14,2,FALSE)</f>
        <v>S</v>
      </c>
      <c r="AG10" s="303"/>
      <c r="AH10" s="333" t="str">
        <f>VLOOKUP(WEEKDAY($CG$2+AH6-1,2),$CH$4:$CI$14,2,FALSE)</f>
        <v>D</v>
      </c>
      <c r="AI10" s="303"/>
      <c r="AJ10" s="333" t="str">
        <f>VLOOKUP(WEEKDAY($CG$2+AJ6-1,2),$CH$4:$CI$14,2,FALSE)</f>
        <v>L</v>
      </c>
      <c r="AK10" s="303"/>
      <c r="AL10" s="333" t="str">
        <f>VLOOKUP(WEEKDAY($CG$2+AL6-1,2),$CH$4:$CI$14,2,FALSE)</f>
        <v>M</v>
      </c>
      <c r="AM10" s="303"/>
      <c r="AN10" s="333" t="str">
        <f>VLOOKUP(WEEKDAY($CG$2+AN6-1,2),$CH$4:$CI$14,2,FALSE)</f>
        <v>Me</v>
      </c>
      <c r="AO10" s="303"/>
      <c r="AP10" s="333" t="str">
        <f>VLOOKUP(WEEKDAY($CG$2+AP6-1,2),$CH$4:$CI$14,2,FALSE)</f>
        <v>J</v>
      </c>
      <c r="AQ10" s="303"/>
      <c r="AR10" s="333" t="str">
        <f>VLOOKUP(WEEKDAY($CG$2+AR6-1,2),$CH$4:$CI$14,2,FALSE)</f>
        <v>V</v>
      </c>
      <c r="AS10" s="303"/>
      <c r="AT10" s="333" t="str">
        <f>VLOOKUP(WEEKDAY($CG$2+AT6-1,2),$CH$4:$CI$14,2,FALSE)</f>
        <v>S</v>
      </c>
      <c r="AU10" s="303"/>
      <c r="AV10" s="333" t="str">
        <f>VLOOKUP(WEEKDAY($CG$2+AV6-1,2),$CH$4:$CI$14,2,FALSE)</f>
        <v>D</v>
      </c>
      <c r="AW10" s="303"/>
      <c r="AX10" s="333" t="str">
        <f>VLOOKUP(WEEKDAY($CG$2+AX6-1,2),$CH$4:$CI$14,2,FALSE)</f>
        <v>L</v>
      </c>
      <c r="AY10" s="303"/>
      <c r="AZ10" s="333" t="str">
        <f>VLOOKUP(WEEKDAY($CG$2+AZ6-1,2),$CH$4:$CI$14,2,FALSE)</f>
        <v>M</v>
      </c>
      <c r="BA10" s="303"/>
      <c r="BB10" s="333" t="str">
        <f>VLOOKUP(WEEKDAY($CG$2+BB6-1,2),$CH$4:$CI$14,2,FALSE)</f>
        <v>Me</v>
      </c>
      <c r="BC10" s="303"/>
      <c r="BD10" s="333" t="str">
        <f>VLOOKUP(WEEKDAY($CG$2+BD6-1,2),$CH$4:$CI$14,2,FALSE)</f>
        <v>J</v>
      </c>
      <c r="BE10" s="303"/>
      <c r="BF10" s="333" t="str">
        <f>VLOOKUP(WEEKDAY($CG$2+BF6-1,2),$CH$4:$CI$14,2,FALSE)</f>
        <v>V</v>
      </c>
      <c r="BG10" s="303"/>
      <c r="BH10" s="333" t="str">
        <f>VLOOKUP(WEEKDAY($CG$2+BH6-1,2),$CH$4:$CI$14,2,FALSE)</f>
        <v>S</v>
      </c>
      <c r="BI10" s="303"/>
      <c r="BJ10" s="333" t="str">
        <f>VLOOKUP(WEEKDAY($CG$2+BJ6-1,2),$CH$4:$CI$14,2,FALSE)</f>
        <v>D</v>
      </c>
      <c r="BK10" s="303"/>
      <c r="BL10" s="333" t="str">
        <f>VLOOKUP(WEEKDAY($CG$2+BL6-1,2),$CH$4:$CI$14,2,FALSE)</f>
        <v>L</v>
      </c>
      <c r="BM10" s="303"/>
      <c r="BN10" s="333" t="str">
        <f>VLOOKUP(WEEKDAY($CG$2+BN6-1,2),$CH$4:$CI$14,2,FALSE)</f>
        <v>M</v>
      </c>
      <c r="BO10" s="303"/>
      <c r="BP10" s="333" t="str">
        <f>VLOOKUP(WEEKDAY($CG$2+BP6-1,2),$CH$4:$CI$14,2,FALSE)</f>
        <v>Me</v>
      </c>
      <c r="BQ10" s="303"/>
      <c r="BR10" s="328"/>
      <c r="BS10" s="329"/>
      <c r="BT10" s="316"/>
      <c r="BU10" s="317"/>
      <c r="BV10" s="318"/>
      <c r="BW10" s="321"/>
      <c r="BX10" s="145"/>
      <c r="BY10" s="145"/>
      <c r="CB10" s="143"/>
      <c r="CE10" s="132" t="s">
        <v>121</v>
      </c>
      <c r="CF10" s="147" t="s">
        <v>122</v>
      </c>
      <c r="CH10" s="132">
        <v>7</v>
      </c>
      <c r="CI10" s="132" t="s">
        <v>123</v>
      </c>
      <c r="CK10" s="142" t="s">
        <v>124</v>
      </c>
      <c r="CL10" s="141">
        <f>DATEVALUE(CONCATENATE(CK10,$AD$2))</f>
        <v>44423</v>
      </c>
      <c r="CM10" s="151"/>
      <c r="CN10" s="150">
        <v>24</v>
      </c>
      <c r="CO10" s="149"/>
      <c r="CP10" s="149"/>
    </row>
    <row r="11" spans="1:94" ht="13.5" customHeight="1">
      <c r="B11" s="336" t="s">
        <v>15</v>
      </c>
      <c r="C11" s="337"/>
      <c r="D11" s="337"/>
      <c r="E11" s="337"/>
      <c r="F11" s="337"/>
      <c r="G11" s="337"/>
      <c r="H11" s="334">
        <f>SUM(H16,H23,H30,H37,H44,H58,H65,H72,H79,H86,H93,H100,H107,H114,H121,H128,H135,H142,H149,H156,H163,H170,H177,H184,H191,H198,H205,H212,H219,H226,H233,H240,H247,H254,H261,H268,H275,H282,H289,H296,H303,H310,H317,H324,H331,H338,H345,H352,H359,H366)</f>
        <v>44</v>
      </c>
      <c r="I11" s="335"/>
      <c r="J11" s="334">
        <f>SUM(J16,J23,J30,J37,J44,J58,J65,J72,J79,J86,J93,J100,J107,J114,J121,J128,J135,J142,J149,J156,J163,J170,J177,J184,J191,J198,J205,J212,J219,J226,J233,J240,J247,J254,J261,J268,J275,J282,J289,J296,J303,J310,J317,J324,J331,J338,J345,J352,J359,J366)</f>
        <v>44</v>
      </c>
      <c r="K11" s="335"/>
      <c r="L11" s="334">
        <f>SUM(L16,L23,L30,L37,L44,L58,L65,L72,L79,L86,L93,L100,L107,L114,L121,L128,L135,L142,L149,L156,L163,L170,L177,L184,L191,L198,L205,L212,L219,L226,L233,L240,L247,L254,L261,L268,L275,L282,L289,L296,L303,L310,L317,L324,L331,L338,L345,L352,L359,L366)</f>
        <v>34.333333333333336</v>
      </c>
      <c r="M11" s="335"/>
      <c r="N11" s="334">
        <f>SUM(N16,N23,N30,N37,N44,N58,N65,N72,N79,N86,N93,N100,N107,N114,N121,N128,N135,N142,N149,N156,N163,N170,N177,N184,N191,N198,N205,N212,N219,N226,N233,N240,N247,N254,N261,N268,N275,N282,N289,N296,N303,N310,N317,N324,N331,N338,N345,N352,N359,N366)</f>
        <v>42.333333333333336</v>
      </c>
      <c r="O11" s="335"/>
      <c r="P11" s="334">
        <f>SUM(P16,P23,P30,P37,P44,P58,P65,P72,P79,P86,P93,P100,P107,P114,P121,P128,P135,P142,P149,P156,P163,P170,P177,P184,P191,P198,P205,P212,P219,P226,P233,P240,P247,P254,P261,P268,P275,P282,P289,P296,P303,P310,P317,P324,P331,P338,P345,P352,P359,P366)</f>
        <v>46.333333333333336</v>
      </c>
      <c r="Q11" s="335"/>
      <c r="R11" s="334">
        <f>SUM(R16,R23,R30,R37,R44,R58,R65,R72,R79,R86,R93,R100,R107,R114,R121,R128,R135,R142,R149,R156,R163,R170,R177,R184,R191,R198,R205,R212,R219,R226,R233,R240,R247,R254,R261,R268,R275,R282,R289,R296,R303,R310,R317,R324,R331,R338,R345,R352,R359,R366)</f>
        <v>39</v>
      </c>
      <c r="S11" s="335"/>
      <c r="T11" s="334">
        <f>SUM(T16,T23,T30,T37,T44,T58,T65,T72,T79,T86,T93,T100,T107,T114,T121,T128,T135,T142,T149,T156,T163,T170,T177,T184,T191,T198,T205,T212,T219,T226,T233,T240,T247,T254,T261,T268,T275,T282,T289,T296,T303,T310,T317,T324,T331,T338,T345,T352,T359,T366)</f>
        <v>37.5</v>
      </c>
      <c r="U11" s="335"/>
      <c r="V11" s="334">
        <f>SUM(V16,V23,V30,V37,V44,V58,V65,V72,V79,V86,V93,V100,V107,V114,V121,V128,V135,V142,V149,V156,V163,V170,V177,V184,V191,V198,V205,V212,V219,V226,V233,V240,V247,V254,V261,V268,V275,V282,V289,V296,V303,V310,V317,V324,V331,V338,V345,V352,V359,V366)</f>
        <v>38</v>
      </c>
      <c r="W11" s="335"/>
      <c r="X11" s="334">
        <f>SUM(X16,X23,X30,X37,X44,X58,X65,X72,X79,X86,X93,X100,X107,X114,X121,X128,X135,X142,X149,X156,X163,X170,X177,X184,X191,X198,X205,X212,X219,X226,X233,X240,X247,X254,X261,X268,X275,X282,X289,X296,X303,X310,X317,X324,X331,X338,X345,X352,X359,X366)</f>
        <v>41</v>
      </c>
      <c r="Y11" s="335"/>
      <c r="Z11" s="334">
        <f>SUM(Z16,Z23,Z30,Z37,Z44,Z58,Z65,Z72,Z79,Z86,Z93,Z100,Z107,Z114,Z121,Z128,Z135,Z142,Z149,Z156,Z163,Z170,Z177,Z184,Z191,Z198,Z205,Z212,Z219,Z226,Z233,Z240,Z247,Z254,Z261,Z268,Z275,Z282,Z289,Z296,Z303,Z310,Z317,Z324,Z331,Z338,Z345,Z352,Z359,Z366)</f>
        <v>37.5</v>
      </c>
      <c r="AA11" s="335"/>
      <c r="AB11" s="334">
        <f>SUM(AB16,AB23,AB30,AB37,AB44,AB58,AB65,AB72,AB79,AB86,AB93,AB100,AB107,AB114,AB121,AB128,AB135,AB142,AB149,AB156,AB163,AB170,AB177,AB184,AB191,AB198,AB205,AB212,AB219,AB226,AB233,AB240,AB247,AB254,AB261,AB268,AB275,AB282,AB289,AB296,AB303,AB310,AB317,AB324,AB331,AB338,AB345,AB352,AB359,AB366)</f>
        <v>27</v>
      </c>
      <c r="AC11" s="335"/>
      <c r="AD11" s="334">
        <f>SUM(AD16,AD23,AD30,AD37,AD44,AD58,AD65,AD72,AD79,AD86,AD93,AD100,AD107,AD114,AD121,AD128,AD135,AD142,AD149,AD156,AD163,AD170,AD177,AD184,AD191,AD198,AD205,AD212,AD219,AD226,AD233,AD240,AD247,AD254,AD261,AD268,AD275,AD282,AD289,AD296,AD303,AD310,AD317,AD324,AD331,AD338,AD345,AD352,AD359,AD366)</f>
        <v>38</v>
      </c>
      <c r="AE11" s="335"/>
      <c r="AF11" s="334">
        <f>SUM(AF16,AF23,AF30,AF37,AF44,AF58,AF65,AF72,AF79,AF86,AF93,AF100,AF107,AF114,AF121,AF128,AF135,AF142,AF149,AF156,AF163,AF170,AF177,AF184,AF191,AF198,AF205,AF212,AF219,AF226,AF233,AF240,AF247,AF254,AF261,AF268,AF275,AF282,AF289,AF296,AF303,AF310,AF317,AF324,AF331,AF338,AF345,AF352,AF359,AF366)</f>
        <v>32.666666666666671</v>
      </c>
      <c r="AG11" s="335"/>
      <c r="AH11" s="334">
        <f>SUM(AH16,AH23,AH30,AH37,AH44,AH58,AH65,AH72,AH79,AH86,AH93,AH100,AH107,AH114,AH121,AH128,AH135,AH142,AH149,AH156,AH163,AH170,AH177,AH184,AH191,AH198,AH205,AH212,AH219,AH226,AH233,AH240,AH247,AH254,AH261,AH268,AH275,AH282,AH289,AH296,AH303,AH310,AH317,AH324,AH331,AH338,AH345,AH352,AH359,AH366)</f>
        <v>30</v>
      </c>
      <c r="AI11" s="335"/>
      <c r="AJ11" s="334">
        <f>SUM(AJ16,AJ23,AJ30,AJ37,AJ44,AJ58,AJ65,AJ72,AJ79,AJ86,AJ93,AJ100,AJ107,AJ114,AJ121,AJ128,AJ135,AJ142,AJ149,AJ156,AJ163,AJ170,AJ177,AJ184,AJ191,AJ198,AJ205,AJ212,AJ219,AJ226,AJ233,AJ240,AJ247,AJ254,AJ261,AJ268,AJ275,AJ282,AJ289,AJ296,AJ303,AJ310,AJ317,AJ324,AJ331,AJ338,AJ345,AJ352,AJ359,AJ366)</f>
        <v>36.25</v>
      </c>
      <c r="AK11" s="335"/>
      <c r="AL11" s="334">
        <f>SUM(AL16,AL23,AL30,AL37,AL44,AL58,AL65,AL72,AL79,AL86,AL93,AL100,AL107,AL114,AL121,AL128,AL135,AL142,AL149,AL156,AL163,AL170,AL177,AL184,AL191,AL198,AL205,AL212,AL219,AL226,AL233,AL240,AL247,AL254,AL261,AL268,AL275,AL282,AL289,AL296,AL303,AL310,AL317,AL324,AL331,AL338,AL345,AL352,AL359,AL366)</f>
        <v>38</v>
      </c>
      <c r="AM11" s="335"/>
      <c r="AN11" s="334">
        <f>SUM(AN16,AN23,AN30,AN37,AN44,AN58,AN65,AN72,AN79,AN86,AN93,AN100,AN107,AN114,AN121,AN128,AN135,AN142,AN149,AN156,AN163,AN170,AN177,AN184,AN191,AN198,AN205,AN212,AN219,AN226,AN233,AN240,AN247,AN254,AN261,AN268,AN275,AN282,AN289,AN296,AN303,AN310,AN317,AN324,AN331,AN338,AN345,AN352,AN359,AN366)</f>
        <v>33</v>
      </c>
      <c r="AO11" s="335"/>
      <c r="AP11" s="334">
        <f>SUM(AP16,AP23,AP30,AP37,AP44,AP58,AP65,AP72,AP79,AP86,AP93,AP100,AP107,AP114,AP121,AP128,AP135,AP142,AP149,AP156,AP163,AP170,AP177,AP184,AP191,AP198,AP205,AP212,AP219,AP226,AP233,AP240,AP247,AP254,AP261,AP268,AP275,AP282,AP289,AP296,AP303,AP310,AP317,AP324,AP331,AP338,AP345,AP352,AP359,AP366)</f>
        <v>33</v>
      </c>
      <c r="AQ11" s="335"/>
      <c r="AR11" s="334">
        <f>SUM(AR16,AR23,AR30,AR37,AR44,AR58,AR65,AR72,AR79,AR86,AR93,AR100,AR107,AR114,AR121,AR128,AR135,AR142,AR149,AR156,AR163,AR170,AR177,AR184,AR191,AR198,AR205,AR212,AR219,AR226,AR233,AR240,AR247,AR254,AR261,AR268,AR275,AR282,AR289,AR296,AR303,AR310,AR317,AR324,AR331,AR338,AR345,AR352,AR359,AR366)</f>
        <v>30.333333333333339</v>
      </c>
      <c r="AS11" s="335"/>
      <c r="AT11" s="334">
        <f>SUM(AT16,AT23,AT30,AT37,AT44,AT58,AT65,AT72,AT79,AT86,AT93,AT100,AT107,AT114,AT121,AT128,AT135,AT142,AT149,AT156,AT163,AT170,AT177,AT184,AT191,AT198,AT205,AT212,AT219,AT226,AT233,AT240,AT247,AT254,AT261,AT268,AT275,AT282,AT289,AT296,AT303,AT310,AT317,AT324,AT331,AT338,AT345,AT352,AT359,AT366)</f>
        <v>29.000000000000004</v>
      </c>
      <c r="AU11" s="335"/>
      <c r="AV11" s="334">
        <f>SUM(AV16,AV23,AV30,AV37,AV44,AV58,AV65,AV72,AV79,AV86,AV93,AV100,AV107,AV114,AV121,AV128,AV135,AV142,AV149,AV156,AV163,AV170,AV177,AV184,AV191,AV198,AV205,AV212,AV219,AV226,AV233,AV240,AV247,AV254,AV261,AV268,AV275,AV282,AV289,AV296,AV303,AV310,AV317,AV324,AV331,AV338,AV345,AV352,AV359,AV366)</f>
        <v>34</v>
      </c>
      <c r="AW11" s="335"/>
      <c r="AX11" s="334">
        <f>SUM(AX16,AX23,AX30,AX37,AX44,AX58,AX65,AX72,AX79,AX86,AX93,AX100,AX107,AX114,AX121,AX128,AX135,AX142,AX149,AX156,AX163,AX170,AX177,AX184,AX191,AX198,AX205,AX212,AX219,AX226,AX233,AX240,AX247,AX254,AX261,AX268,AX275,AX282,AX289,AX296,AX303,AX310,AX317,AX324,AX331,AX338,AX345,AX352,AX359,AX366)</f>
        <v>32</v>
      </c>
      <c r="AY11" s="335"/>
      <c r="AZ11" s="334">
        <f>SUM(AZ16,AZ23,AZ30,AZ37,AZ44,AZ58,AZ65,AZ72,AZ79,AZ86,AZ93,AZ100,AZ107,AZ114,AZ121,AZ128,AZ135,AZ142,AZ149,AZ156,AZ163,AZ170,AZ177,AZ184,AZ191,AZ198,AZ205,AZ212,AZ219,AZ226,AZ233,AZ240,AZ247,AZ254,AZ261,AZ268,AZ275,AZ282,AZ289,AZ296,AZ303,AZ310,AZ317,AZ324,AZ331,AZ338,AZ345,AZ352,AZ359,AZ366)</f>
        <v>41</v>
      </c>
      <c r="BA11" s="335"/>
      <c r="BB11" s="334">
        <f>SUM(BB16,BB23,BB30,BB37,BB44,BB58,BB65,BB72,BB79,BB86,BB93,BB100,BB107,BB114,BB121,BB128,BB135,BB142,BB149,BB156,BB163,BB170,BB177,BB184,BB191,BB198,BB205,BB212,BB219,BB226,BB233,BB240,BB247,BB254,BB261,BB268,BB275,BB282,BB289,BB296,BB303,BB310,BB317,BB324,BB331,BB338,BB345,BB352,BB359,BB366)</f>
        <v>22</v>
      </c>
      <c r="BC11" s="335"/>
      <c r="BD11" s="334">
        <f>SUM(BD16,BD23,BD30,BD37,BD44,BD58,BD65,BD72,BD79,BD86,BD93,BD100,BD107,BD114,BD121,BD128,BD135,BD142,BD149,BD156,BD163,BD170,BD177,BD184,BD191,BD198,BD205,BD212,BD219,BD226,BD233,BD240,BD247,BD254,BD261,BD268,BD275,BD282,BD289,BD296,BD303,BD310,BD317,BD324,BD331,BD338,BD345,BD352,BD359,BD366)</f>
        <v>42.5</v>
      </c>
      <c r="BE11" s="335"/>
      <c r="BF11" s="334">
        <f>SUM(BF16,BF23,BF30,BF37,BF44,BF58,BF65,BF72,BF79,BF86,BF93,BF100,BF107,BF114,BF121,BF128,BF135,BF142,BF149,BF156,BF163,BF170,BF177,BF184,BF191,BF198,BF205,BF212,BF219,BF226,BF233,BF240,BF247,BF254,BF261,BF268,BF275,BF282,BF289,BF296,BF303,BF310,BF317,BF324,BF331,BF338,BF345,BF352,BF359,BF366)</f>
        <v>39</v>
      </c>
      <c r="BG11" s="335"/>
      <c r="BH11" s="334">
        <f>SUM(BH16,BH23,BH30,BH37,BH44,BH58,BH65,BH72,BH79,BH86,BH93,BH100,BH107,BH114,BH121,BH128,BH135,BH142,BH149,BH156,BH163,BH170,BH177,BH184,BH191,BH198,BH205,BH212,BH219,BH226,BH233,BH240,BH247,BH254,BH261,BH268,BH275,BH282,BH289,BH296,BH303,BH310,BH317,BH324,BH331,BH338,BH345,BH352,BH359,BH366)</f>
        <v>29</v>
      </c>
      <c r="BI11" s="335"/>
      <c r="BJ11" s="334">
        <f>SUM(BJ16,BJ23,BJ30,BJ37,BJ44,BJ58,BJ65,BJ72,BJ79,BJ86,BJ93,BJ100,BJ107,BJ114,BJ121,BJ128,BJ135,BJ142,BJ149,BJ156,BJ163,BJ170,BJ177,BJ184,BJ191,BJ198,BJ205,BJ212,BJ219,BJ226,BJ233,BJ240,BJ247,BJ254,BJ261,BJ268,BJ275,BJ282,BJ289,BJ296,BJ303,BJ310,BJ317,BJ324,BJ331,BJ338,BJ345,BJ352,BJ359,BJ366)</f>
        <v>30.933333333333334</v>
      </c>
      <c r="BK11" s="335"/>
      <c r="BL11" s="334">
        <f>SUM(BL16,BL23,BL30,BL37,BL44,BL58,BL65,BL72,BL79,BL86,BL93,BL100,BL107,BL114,BL121,BL128,BL135,BL142,BL149,BL156,BL163,BL170,BL177,BL184,BL191,BL198,BL205,BL212,BL219,BL226,BL233,BL240,BL247,BL254,BL261,BL268,BL275,BL282,BL289,BL296,BL303,BL310,BL317,BL324,BL331,BL338,BL345,BL352,BL359,BL366)</f>
        <v>41</v>
      </c>
      <c r="BM11" s="335"/>
      <c r="BN11" s="334">
        <f>SUM(BN16,BN23,BN30,BN37,BN44,BN58,BN65,BN72,BN79,BN86,BN93,BN100,BN107,BN114,BN121,BN128,BN135,BN142,BN149,BN156,BN163,BN170,BN177,BN184,BN191,BN198,BN205,BN212,BN219,BN226,BN233,BN240,BN247,BN254,BN261,BN268,BN275,BN282,BN289,BN296,BN303,BN310,BN317,BN324,BN331,BN338,BN345,BN352,BN359,BN366)</f>
        <v>34</v>
      </c>
      <c r="BO11" s="335"/>
      <c r="BP11" s="334">
        <f>SUM(BP16,BP23,BP30,BP37,BP44,BP58,BP65,BP72,BP79,BP86,BP93,BP100,BP107,BP114,BP121,BP128,BP135,BP142,BP149,BP156,BP163,BP170,BP177,BP184,BP191,BP198,BP205,BP212,BP219,BP226,BP233,BP240,BP247,BP254,BP261,BP268,BP275,BP282,BP289,BP296,BP303,BP310,BP317,BP324,BP331,BP338,BP345,BP352,BP359,BP366)</f>
        <v>29</v>
      </c>
      <c r="BQ11" s="335"/>
      <c r="BR11" s="345">
        <f>SUM(H11:BQ11)</f>
        <v>1105.6833333333334</v>
      </c>
      <c r="BS11" s="346"/>
      <c r="BT11" s="340">
        <f>SUM(E13:E369)</f>
        <v>3353.9599999999987</v>
      </c>
      <c r="BU11" s="341"/>
      <c r="BV11" s="342"/>
      <c r="BW11" s="148">
        <f>SUM(BW14,BW21,BW28,BW35,BW42,BW56,BW63,BW70,BW77,BW84,BW91,BW98,BW105,BW112,BW119,BW126,BW133,BW140,BW147,BW154,BW161,BW168,BW175,BW182,BW189,BW196,BW203,BW210,BW217,BW224,BW231,BW238,BW245,BW252,BW259,BW266,BW273,BW280,BW287,BW294,BW301,BW308,BW315,BW322,BW329,BW336,BW343,BW350)</f>
        <v>422.05333333333334</v>
      </c>
      <c r="BX11" s="145"/>
      <c r="BY11" s="145"/>
      <c r="CB11" s="143"/>
      <c r="CE11" s="132" t="s">
        <v>125</v>
      </c>
      <c r="CF11" s="147" t="s">
        <v>126</v>
      </c>
      <c r="CG11" s="103"/>
      <c r="CJ11" s="103"/>
      <c r="CK11" s="142" t="s">
        <v>127</v>
      </c>
      <c r="CL11" s="141">
        <f>DATEVALUE(CONCATENATE(CK11,$AD$2))</f>
        <v>44501</v>
      </c>
    </row>
    <row r="12" spans="1:94" ht="13.5" customHeight="1" thickBot="1">
      <c r="B12" s="343" t="s">
        <v>12</v>
      </c>
      <c r="C12" s="344"/>
      <c r="D12" s="344"/>
      <c r="E12" s="344"/>
      <c r="F12" s="344"/>
      <c r="G12" s="344"/>
      <c r="H12" s="338">
        <f>SUM(H19,H26,H33,H40,H47,H61,H68,H75,H82,H89,H96,H103,H110,H117,H124,H131,H138,H145,H152,H159,H166,H173,H180,H187,H194,H201,H208,H215,H222,H229,H236,H243,H250,H257,H264,H271,H278,H285,H292,H299,H306,H313,H320,H327,H334,H341,H348,H355,H362,H369)</f>
        <v>80</v>
      </c>
      <c r="I12" s="339"/>
      <c r="J12" s="338">
        <f>SUM(J19,J26,J33,J40,J47,J61,J68,J75,J82,J89,J96,J103,J110,J117,J124,J131,J138,J145,J152,J159,J166,J173,J180,J187,J194,J201,J208,J215,J222,J229,J236,J243,J250,J257,J264,J271,J278,J285,J292,J299,J306,J313,J320,J327,J334,J341,J348,J355,J362,J369)</f>
        <v>84</v>
      </c>
      <c r="K12" s="339"/>
      <c r="L12" s="338">
        <f>SUM(L19,L26,L33,L40,L47,L61,L68,L75,L82,L89,L96,L103,L110,L117,L124,L131,L138,L145,L152,L159,L166,L173,L180,L187,L194,L201,L208,L215,L222,L229,L236,L243,L250,L257,L264,L271,L278,L285,L292,L299,L306,L313,L320,L327,L334,L341,L348,L355,L362,L369)</f>
        <v>75</v>
      </c>
      <c r="M12" s="339"/>
      <c r="N12" s="338">
        <f>SUM(N19,N26,N33,N40,N47,N61,N68,N75,N82,N89,N96,N103,N110,N117,N124,N131,N138,N145,N152,N159,N166,N173,N180,N187,N194,N201,N208,N215,N222,N229,N236,N243,N250,N257,N264,N271,N278,N285,N292,N299,N306,N313,N320,N327,N334,N341,N348,N355,N362,N369)</f>
        <v>78</v>
      </c>
      <c r="O12" s="339"/>
      <c r="P12" s="338">
        <f>SUM(P19,P26,P33,P40,P47,P61,P68,P75,P82,P89,P96,P103,P110,P117,P124,P131,P138,P145,P152,P159,P166,P173,P180,P187,P194,P201,P208,P215,P222,P229,P236,P243,P250,P257,P264,P271,P278,P285,P292,P299,P306,P313,P320,P327,P334,P341,P348,P355,P362,P369)</f>
        <v>84</v>
      </c>
      <c r="Q12" s="339"/>
      <c r="R12" s="338">
        <f>SUM(R19,R26,R33,R40,R47,R61,R68,R75,R82,R89,R96,R103,R110,R117,R124,R131,R138,R145,R152,R159,R166,R173,R180,R187,R194,R201,R208,R215,R222,R229,R236,R243,R250,R257,R264,R271,R278,R285,R292,R299,R306,R313,R320,R327,R334,R341,R348,R355,R362,R369)</f>
        <v>83</v>
      </c>
      <c r="S12" s="339"/>
      <c r="T12" s="338">
        <f>SUM(T19,T26,T33,T40,T47,T61,T68,T75,T82,T89,T96,T103,T110,T117,T124,T131,T138,T145,T152,T159,T166,T173,T180,T187,T194,T201,T208,T215,T222,T229,T236,T243,T250,T257,T264,T271,T278,T285,T292,T299,T306,T313,T320,T327,T334,T341,T348,T355,T362,T369)</f>
        <v>84</v>
      </c>
      <c r="U12" s="339"/>
      <c r="V12" s="338">
        <f>SUM(V19,V26,V33,V40,V47,V61,V68,V75,V82,V89,V96,V103,V110,V117,V124,V131,V138,V145,V152,V159,V166,V173,V180,V187,V194,V201,V208,V215,V222,V229,V236,V243,V250,V257,V264,V271,V278,V285,V292,V299,V306,V313,V320,V327,V334,V341,V348,V355,V362,V369)</f>
        <v>77</v>
      </c>
      <c r="W12" s="339"/>
      <c r="X12" s="338">
        <f>SUM(X19,X26,X33,X40,X47,X61,X68,X75,X82,X89,X96,X103,X110,X117,X124,X131,X138,X145,X152,X159,X166,X173,X180,X187,X194,X201,X208,X215,X222,X229,X236,X243,X250,X257,X264,X271,X278,X285,X292,X299,X306,X313,X320,X327,X334,X341,X348,X355,X362,X369)</f>
        <v>73</v>
      </c>
      <c r="Y12" s="339"/>
      <c r="Z12" s="338">
        <f>SUM(Z19,Z26,Z33,Z40,Z47,Z61,Z68,Z75,Z82,Z89,Z96,Z103,Z110,Z117,Z124,Z131,Z138,Z145,Z152,Z159,Z166,Z173,Z180,Z187,Z194,Z201,Z208,Z215,Z222,Z229,Z236,Z243,Z250,Z257,Z264,Z271,Z278,Z285,Z292,Z299,Z306,Z313,Z320,Z327,Z334,Z341,Z348,Z355,Z362,Z369)</f>
        <v>64</v>
      </c>
      <c r="AA12" s="339"/>
      <c r="AB12" s="338">
        <f>SUM(AB19,AB26,AB33,AB40,AB47,AB61,AB68,AB75,AB82,AB89,AB96,AB103,AB110,AB117,AB124,AB131,AB138,AB145,AB152,AB159,AB166,AB173,AB180,AB187,AB194,AB201,AB208,AB215,AB222,AB229,AB236,AB243,AB250,AB257,AB264,AB271,AB278,AB285,AB292,AB299,AB306,AB313,AB320,AB327,AB334,AB341,AB348,AB355,AB362,AB369)</f>
        <v>66</v>
      </c>
      <c r="AC12" s="339"/>
      <c r="AD12" s="338">
        <f>SUM(AD19,AD26,AD33,AD40,AD47,AD61,AD68,AD75,AD82,AD89,AD96,AD103,AD110,AD117,AD124,AD131,AD138,AD145,AD152,AD159,AD166,AD173,AD180,AD187,AD194,AD201,AD208,AD215,AD222,AD229,AD236,AD243,AD250,AD257,AD264,AD271,AD278,AD285,AD292,AD299,AD306,AD313,AD320,AD327,AD334,AD341,AD348,AD355,AD362,AD369)</f>
        <v>61</v>
      </c>
      <c r="AE12" s="339"/>
      <c r="AF12" s="338">
        <f>SUM(AF19,AF26,AF33,AF40,AF47,AF61,AF68,AF75,AF82,AF89,AF96,AF103,AF110,AF117,AF124,AF131,AF138,AF145,AF152,AF159,AF166,AF173,AF180,AF187,AF194,AF201,AF208,AF215,AF222,AF229,AF236,AF243,AF250,AF257,AF264,AF271,AF278,AF285,AF292,AF299,AF306,AF313,AF320,AF327,AF334,AF341,AF348,AF355,AF362,AF369)</f>
        <v>70</v>
      </c>
      <c r="AG12" s="339"/>
      <c r="AH12" s="338">
        <f>SUM(AH19,AH26,AH33,AH40,AH47,AH61,AH68,AH75,AH82,AH89,AH96,AH103,AH110,AH117,AH124,AH131,AH138,AH145,AH152,AH159,AH166,AH173,AH180,AH187,AH194,AH201,AH208,AH215,AH222,AH229,AH236,AH243,AH250,AH257,AH264,AH271,AH278,AH285,AH292,AH299,AH306,AH313,AH320,AH327,AH334,AH341,AH348,AH355,AH362,AH369)</f>
        <v>75</v>
      </c>
      <c r="AI12" s="339"/>
      <c r="AJ12" s="338">
        <f>SUM(AJ19,AJ26,AJ33,AJ40,AJ47,AJ61,AJ68,AJ75,AJ82,AJ89,AJ96,AJ103,AJ110,AJ117,AJ124,AJ131,AJ138,AJ145,AJ152,AJ159,AJ166,AJ173,AJ180,AJ187,AJ194,AJ201,AJ208,AJ215,AJ222,AJ229,AJ236,AJ243,AJ250,AJ257,AJ264,AJ271,AJ278,AJ285,AJ292,AJ299,AJ306,AJ313,AJ320,AJ327,AJ334,AJ341,AJ348,AJ355,AJ362,AJ369)</f>
        <v>81</v>
      </c>
      <c r="AK12" s="339"/>
      <c r="AL12" s="338">
        <f>SUM(AL19,AL26,AL33,AL40,AL47,AL61,AL68,AL75,AL82,AL89,AL96,AL103,AL110,AL117,AL124,AL131,AL138,AL145,AL152,AL159,AL166,AL173,AL180,AL187,AL194,AL201,AL208,AL215,AL222,AL229,AL236,AL243,AL250,AL257,AL264,AL271,AL278,AL285,AL292,AL299,AL306,AL313,AL320,AL327,AL334,AL341,AL348,AL355,AL362,AL369)</f>
        <v>93</v>
      </c>
      <c r="AM12" s="339"/>
      <c r="AN12" s="338">
        <f>SUM(AN19,AN26,AN33,AN40,AN47,AN61,AN68,AN75,AN82,AN89,AN96,AN103,AN110,AN117,AN124,AN131,AN138,AN145,AN152,AN159,AN166,AN173,AN180,AN187,AN194,AN201,AN208,AN215,AN222,AN229,AN236,AN243,AN250,AN257,AN264,AN271,AN278,AN285,AN292,AN299,AN306,AN313,AN320,AN327,AN334,AN341,AN348,AN355,AN362,AN369)</f>
        <v>98</v>
      </c>
      <c r="AO12" s="339"/>
      <c r="AP12" s="338">
        <f>SUM(AP19,AP26,AP33,AP40,AP47,AP61,AP68,AP75,AP82,AP89,AP96,AP103,AP110,AP117,AP124,AP131,AP138,AP145,AP152,AP159,AP166,AP173,AP180,AP187,AP194,AP201,AP208,AP215,AP222,AP229,AP236,AP243,AP250,AP257,AP264,AP271,AP278,AP285,AP292,AP299,AP306,AP313,AP320,AP327,AP334,AP341,AP348,AP355,AP362,AP369)</f>
        <v>74</v>
      </c>
      <c r="AQ12" s="339"/>
      <c r="AR12" s="338">
        <f>SUM(AR19,AR26,AR33,AR40,AR47,AR61,AR68,AR75,AR82,AR89,AR96,AR103,AR110,AR117,AR124,AR131,AR138,AR145,AR152,AR159,AR166,AR173,AR180,AR187,AR194,AR201,AR208,AR215,AR222,AR229,AR236,AR243,AR250,AR257,AR264,AR271,AR278,AR285,AR292,AR299,AR306,AR313,AR320,AR327,AR334,AR341,AR348,AR355,AR362,AR369)</f>
        <v>64</v>
      </c>
      <c r="AS12" s="339"/>
      <c r="AT12" s="338">
        <f>SUM(AT19,AT26,AT33,AT40,AT47,AT61,AT68,AT75,AT82,AT89,AT96,AT103,AT110,AT117,AT124,AT131,AT138,AT145,AT152,AT159,AT166,AT173,AT180,AT187,AT194,AT201,AT208,AT215,AT222,AT229,AT236,AT243,AT250,AT257,AT264,AT271,AT278,AT285,AT292,AT299,AT306,AT313,AT320,AT327,AT334,AT341,AT348,AT355,AT362,AT369)</f>
        <v>68</v>
      </c>
      <c r="AU12" s="339"/>
      <c r="AV12" s="338">
        <f>SUM(AV19,AV26,AV33,AV40,AV47,AV61,AV68,AV75,AV82,AV89,AV96,AV103,AV110,AV117,AV124,AV131,AV138,AV145,AV152,AV159,AV166,AV173,AV180,AV187,AV194,AV201,AV208,AV215,AV222,AV229,AV236,AV243,AV250,AV257,AV264,AV271,AV278,AV285,AV292,AV299,AV306,AV313,AV320,AV327,AV334,AV341,AV348,AV355,AV362,AV369)</f>
        <v>72</v>
      </c>
      <c r="AW12" s="339"/>
      <c r="AX12" s="338">
        <f>SUM(AX19,AX26,AX33,AX40,AX47,AX61,AX68,AX75,AX82,AX89,AX96,AX103,AX110,AX117,AX124,AX131,AX138,AX145,AX152,AX159,AX166,AX173,AX180,AX187,AX194,AX201,AX208,AX215,AX222,AX229,AX236,AX243,AX250,AX257,AX264,AX271,AX278,AX285,AX292,AX299,AX306,AX313,AX320,AX327,AX334,AX341,AX348,AX355,AX362,AX369)</f>
        <v>76</v>
      </c>
      <c r="AY12" s="339"/>
      <c r="AZ12" s="338">
        <f>SUM(AZ19,AZ26,AZ33,AZ40,AZ47,AZ61,AZ68,AZ75,AZ82,AZ89,AZ96,AZ103,AZ110,AZ117,AZ124,AZ131,AZ138,AZ145,AZ152,AZ159,AZ166,AZ173,AZ180,AZ187,AZ194,AZ201,AZ208,AZ215,AZ222,AZ229,AZ236,AZ243,AZ250,AZ257,AZ264,AZ271,AZ278,AZ285,AZ292,AZ299,AZ306,AZ313,AZ320,AZ327,AZ334,AZ341,AZ348,AZ355,AZ362,AZ369)</f>
        <v>79</v>
      </c>
      <c r="BA12" s="339"/>
      <c r="BB12" s="338">
        <f>SUM(BB19,BB26,BB33,BB40,BB47,BB61,BB68,BB75,BB82,BB89,BB96,BB103,BB110,BB117,BB124,BB131,BB138,BB145,BB152,BB159,BB166,BB173,BB180,BB187,BB194,BB201,BB208,BB215,BB222,BB229,BB236,BB243,BB250,BB257,BB264,BB271,BB278,BB285,BB292,BB299,BB306,BB313,BB320,BB327,BB334,BB341,BB348,BB355,BB362,BB369)</f>
        <v>69</v>
      </c>
      <c r="BC12" s="339"/>
      <c r="BD12" s="338">
        <f>SUM(BD19,BD26,BD33,BD40,BD47,BD61,BD68,BD75,BD82,BD89,BD96,BD103,BD110,BD117,BD124,BD131,BD138,BD145,BD152,BD159,BD166,BD173,BD180,BD187,BD194,BD201,BD208,BD215,BD222,BD229,BD236,BD243,BD250,BD257,BD264,BD271,BD278,BD285,BD292,BD299,BD306,BD313,BD320,BD327,BD334,BD341,BD348,BD355,BD362,BD369)</f>
        <v>71</v>
      </c>
      <c r="BE12" s="339"/>
      <c r="BF12" s="338">
        <f>SUM(BF19,BF26,BF33,BF40,BF47,BF61,BF68,BF75,BF82,BF89,BF96,BF103,BF110,BF117,BF124,BF131,BF138,BF145,BF152,BF159,BF166,BF173,BF180,BF187,BF194,BF201,BF208,BF215,BF222,BF229,BF236,BF243,BF250,BF257,BF264,BF271,BF278,BF285,BF292,BF299,BF306,BF313,BF320,BF327,BF334,BF341,BF348,BF355,BF362,BF369)</f>
        <v>70</v>
      </c>
      <c r="BG12" s="339"/>
      <c r="BH12" s="338">
        <f>SUM(BH19,BH26,BH33,BH40,BH47,BH61,BH68,BH75,BH82,BH89,BH96,BH103,BH110,BH117,BH124,BH131,BH138,BH145,BH152,BH159,BH166,BH173,BH180,BH187,BH194,BH201,BH208,BH215,BH222,BH229,BH236,BH243,BH250,BH257,BH264,BH271,BH278,BH285,BH292,BH299,BH306,BH313,BH320,BH327,BH334,BH341,BH348,BH355,BH362,BH369)</f>
        <v>60</v>
      </c>
      <c r="BI12" s="339"/>
      <c r="BJ12" s="338">
        <f>SUM(BJ19,BJ26,BJ33,BJ40,BJ47,BJ61,BJ68,BJ75,BJ82,BJ89,BJ96,BJ103,BJ110,BJ117,BJ124,BJ131,BJ138,BJ145,BJ152,BJ159,BJ166,BJ173,BJ180,BJ187,BJ194,BJ201,BJ208,BJ215,BJ222,BJ229,BJ236,BJ243,BJ250,BJ257,BJ264,BJ271,BJ278,BJ285,BJ292,BJ299,BJ306,BJ313,BJ320,BJ327,BJ334,BJ341,BJ348,BJ355,BJ362,BJ369)</f>
        <v>72</v>
      </c>
      <c r="BK12" s="339"/>
      <c r="BL12" s="338">
        <f>SUM(BL19,BL26,BL33,BL40,BL47,BL61,BL68,BL75,BL82,BL89,BL96,BL103,BL110,BL117,BL124,BL131,BL138,BL145,BL152,BL159,BL166,BL173,BL180,BL187,BL194,BL201,BL208,BL215,BL222,BL229,BL236,BL243,BL250,BL257,BL264,BL271,BL278,BL285,BL292,BL299,BL306,BL313,BL320,BL327,BL334,BL341,BL348,BL355,BL362,BL369)</f>
        <v>80</v>
      </c>
      <c r="BM12" s="339"/>
      <c r="BN12" s="338">
        <f>SUM(BN19,BN26,BN33,BN40,BN47,BN61,BN68,BN75,BN82,BN89,BN96,BN103,BN110,BN117,BN124,BN131,BN138,BN145,BN152,BN159,BN166,BN173,BN180,BN187,BN194,BN201,BN208,BN215,BN222,BN229,BN236,BN243,BN250,BN257,BN264,BN271,BN278,BN285,BN292,BN299,BN306,BN313,BN320,BN327,BN334,BN341,BN348,BN355,BN362,BN369)</f>
        <v>83</v>
      </c>
      <c r="BO12" s="339"/>
      <c r="BP12" s="338">
        <f>SUM(BP19,BP26,BP33,BP40,BP47,BP61,BP68,BP75,BP82,BP89,BP96,BP103,BP110,BP117,BP124,BP131,BP138,BP145,BP152,BP159,BP166,BP173,BP180,BP187,BP194,BP201,BP208,BP215,BP222,BP229,BP236,BP243,BP250,BP257,BP264,BP271,BP278,BP285,BP292,BP299,BP306,BP313,BP320,BP327,BP334,BP341,BP348,BP355,BP362,BP369)</f>
        <v>63</v>
      </c>
      <c r="BQ12" s="339"/>
      <c r="BR12" s="371">
        <f>SUM(H12:BQ12)</f>
        <v>2327</v>
      </c>
      <c r="BS12" s="372"/>
      <c r="BT12" s="352"/>
      <c r="BU12" s="353"/>
      <c r="BV12" s="354"/>
      <c r="BW12" s="146">
        <f>SUM(BW18,BW25,BW32,BW39,BW46,BW60,BW67,BW74,BW81,BW88,BW95,BW102,BW109,BW116,BW123,BW130,BW137,BW144,BW151,BW158,BW165,BW172,BW179,BW186,BW193,BW200,BW207,BW214,BW221,BW228,BW235,BW242,BW249,BW256,BW263,BW270,BW277,BW284,BW291,BW298,BW305,BW312,BW319,BW326,BW333,BW340,BW347,BW354)</f>
        <v>309.96666666666675</v>
      </c>
      <c r="BX12" s="145"/>
      <c r="BY12" s="145"/>
      <c r="CB12" s="143"/>
      <c r="CE12" s="140" t="s">
        <v>128</v>
      </c>
      <c r="CF12" s="139" t="s">
        <v>129</v>
      </c>
      <c r="CG12" s="103"/>
      <c r="CH12" s="144"/>
      <c r="CI12" s="144"/>
      <c r="CJ12" s="103"/>
      <c r="CK12" s="142" t="s">
        <v>130</v>
      </c>
      <c r="CL12" s="141">
        <f>DATEVALUE(CONCATENATE(CK12,$AD$2))</f>
        <v>44511</v>
      </c>
    </row>
    <row r="13" spans="1:94" s="103" customFormat="1" ht="12" customHeight="1">
      <c r="A13" s="103" t="str">
        <f>B13</f>
        <v>CHEF D'EQUIPE</v>
      </c>
      <c r="B13" s="642" t="s">
        <v>172</v>
      </c>
      <c r="C13" s="645"/>
      <c r="D13" s="648"/>
      <c r="E13" s="651">
        <v>151.66999999999999</v>
      </c>
      <c r="F13" s="654">
        <f>IFERROR(VLOOKUP(E13,$CN$3:$CP$15,2,FALSE),"")</f>
        <v>7</v>
      </c>
      <c r="G13" s="131" t="s">
        <v>131</v>
      </c>
      <c r="H13" s="226"/>
      <c r="I13" s="226"/>
      <c r="J13" s="226">
        <v>9</v>
      </c>
      <c r="K13" s="226"/>
      <c r="L13" s="226">
        <v>9</v>
      </c>
      <c r="M13" s="226"/>
      <c r="N13" s="226"/>
      <c r="O13" s="226"/>
      <c r="P13" s="226"/>
      <c r="Q13" s="226"/>
      <c r="R13" s="226"/>
      <c r="S13" s="226"/>
      <c r="T13" s="226"/>
      <c r="U13" s="226"/>
      <c r="V13" s="226"/>
      <c r="W13" s="226"/>
      <c r="X13" s="226"/>
      <c r="Y13" s="226"/>
      <c r="Z13" s="226"/>
      <c r="AA13" s="226"/>
      <c r="AB13" s="226"/>
      <c r="AC13" s="22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367" t="s">
        <v>176</v>
      </c>
      <c r="BS13" s="368"/>
      <c r="BT13" s="120" t="s">
        <v>117</v>
      </c>
      <c r="BU13" s="120" t="s">
        <v>133</v>
      </c>
      <c r="BV13" s="120" t="s">
        <v>134</v>
      </c>
      <c r="BW13" s="227" t="s">
        <v>135</v>
      </c>
      <c r="BX13" s="119" t="s">
        <v>136</v>
      </c>
      <c r="BY13" s="118" t="s">
        <v>132</v>
      </c>
      <c r="CB13" s="143"/>
      <c r="CC13" s="101"/>
      <c r="CD13" s="101"/>
      <c r="CE13" s="140" t="s">
        <v>137</v>
      </c>
      <c r="CF13" s="139" t="s">
        <v>138</v>
      </c>
      <c r="CH13" s="101"/>
      <c r="CI13" s="101"/>
      <c r="CK13" s="142" t="s">
        <v>139</v>
      </c>
      <c r="CL13" s="141">
        <f>DATEVALUE(CONCATENATE(CK13,$AD$2))</f>
        <v>44555</v>
      </c>
    </row>
    <row r="14" spans="1:94" s="103" customFormat="1" ht="12" customHeight="1">
      <c r="B14" s="643"/>
      <c r="C14" s="646"/>
      <c r="D14" s="649"/>
      <c r="E14" s="652"/>
      <c r="F14" s="655"/>
      <c r="G14" s="129" t="s">
        <v>140</v>
      </c>
      <c r="H14" s="228"/>
      <c r="I14" s="228"/>
      <c r="J14" s="228">
        <v>17</v>
      </c>
      <c r="K14" s="228"/>
      <c r="L14" s="228">
        <v>17</v>
      </c>
      <c r="M14" s="228"/>
      <c r="N14" s="228"/>
      <c r="O14" s="228"/>
      <c r="P14" s="228"/>
      <c r="Q14" s="228"/>
      <c r="R14" s="228"/>
      <c r="S14" s="228"/>
      <c r="T14" s="228"/>
      <c r="U14" s="228"/>
      <c r="V14" s="228"/>
      <c r="W14" s="228"/>
      <c r="X14" s="228"/>
      <c r="Y14" s="228"/>
      <c r="Z14" s="228"/>
      <c r="AA14" s="228"/>
      <c r="AB14" s="228"/>
      <c r="AC14" s="228"/>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369">
        <f>SUM(H16:BQ16)</f>
        <v>14</v>
      </c>
      <c r="BS14" s="370"/>
      <c r="BT14" s="112">
        <v>1</v>
      </c>
      <c r="BU14" s="282">
        <f>SUMIFS(H16:BQ16,$H$9:$BQ$9,BT14)</f>
        <v>14</v>
      </c>
      <c r="BV14" s="282">
        <f>SUMIFS(H17:BQ17,$H$9:$BQ$9,BT14)+SUMIFS(H19:BQ19,$H$9:$BQ$9,BT14)/$AR$2</f>
        <v>14</v>
      </c>
      <c r="BW14" s="637">
        <f>IFERROR((BR14-E13+((COUNTA(H18:BQ18)-COUNTIF(H18:BQ18,"R")-COUNT(H18:BQ18))*F13)),"")</f>
        <v>51.330000000000013</v>
      </c>
      <c r="BX14" s="116"/>
      <c r="BY14" s="110"/>
      <c r="BZ14" s="137">
        <f>BR19+(COUNTA(H18:BQ18)-COUNTIF(H18:BQ18,"R"))*G12-F12</f>
        <v>14</v>
      </c>
      <c r="CB14" s="101"/>
      <c r="CC14" s="101"/>
      <c r="CD14" s="101"/>
      <c r="CE14" s="140" t="s">
        <v>141</v>
      </c>
      <c r="CF14" s="139" t="s">
        <v>142</v>
      </c>
      <c r="CH14" s="101"/>
      <c r="CI14" s="101"/>
    </row>
    <row r="15" spans="1:94" s="103" customFormat="1" ht="12" customHeight="1">
      <c r="B15" s="643"/>
      <c r="C15" s="646"/>
      <c r="D15" s="649"/>
      <c r="E15" s="652"/>
      <c r="F15" s="655"/>
      <c r="G15" s="129" t="s">
        <v>143</v>
      </c>
      <c r="H15" s="640"/>
      <c r="I15" s="641"/>
      <c r="J15" s="640">
        <v>60</v>
      </c>
      <c r="K15" s="641"/>
      <c r="L15" s="640">
        <v>60</v>
      </c>
      <c r="M15" s="641"/>
      <c r="N15" s="640"/>
      <c r="O15" s="641"/>
      <c r="P15" s="640"/>
      <c r="Q15" s="641"/>
      <c r="R15" s="640"/>
      <c r="S15" s="641"/>
      <c r="T15" s="640"/>
      <c r="U15" s="641"/>
      <c r="V15" s="640"/>
      <c r="W15" s="641"/>
      <c r="X15" s="640"/>
      <c r="Y15" s="641"/>
      <c r="Z15" s="640"/>
      <c r="AA15" s="641"/>
      <c r="AB15" s="640"/>
      <c r="AC15" s="641"/>
      <c r="AD15" s="350"/>
      <c r="AE15" s="351"/>
      <c r="AF15" s="350"/>
      <c r="AG15" s="351"/>
      <c r="AH15" s="350"/>
      <c r="AI15" s="351"/>
      <c r="AJ15" s="350"/>
      <c r="AK15" s="351"/>
      <c r="AL15" s="350"/>
      <c r="AM15" s="351"/>
      <c r="AN15" s="350"/>
      <c r="AO15" s="351"/>
      <c r="AP15" s="350"/>
      <c r="AQ15" s="351"/>
      <c r="AR15" s="350"/>
      <c r="AS15" s="351"/>
      <c r="AT15" s="350"/>
      <c r="AU15" s="351"/>
      <c r="AV15" s="350"/>
      <c r="AW15" s="351"/>
      <c r="AX15" s="350"/>
      <c r="AY15" s="351"/>
      <c r="AZ15" s="350"/>
      <c r="BA15" s="351"/>
      <c r="BB15" s="350"/>
      <c r="BC15" s="351"/>
      <c r="BD15" s="350"/>
      <c r="BE15" s="351"/>
      <c r="BF15" s="350"/>
      <c r="BG15" s="351"/>
      <c r="BH15" s="350"/>
      <c r="BI15" s="351"/>
      <c r="BJ15" s="350"/>
      <c r="BK15" s="351"/>
      <c r="BL15" s="350"/>
      <c r="BM15" s="351"/>
      <c r="BN15" s="350"/>
      <c r="BO15" s="351"/>
      <c r="BP15" s="350"/>
      <c r="BQ15" s="351"/>
      <c r="BR15" s="369" t="s">
        <v>176</v>
      </c>
      <c r="BS15" s="370"/>
      <c r="BT15" s="112">
        <v>2</v>
      </c>
      <c r="BU15" s="282">
        <f>SUMIFS(H16:BQ16,$H$9:$BQ$9,BT15)</f>
        <v>0</v>
      </c>
      <c r="BV15" s="282">
        <f>SUMIFS(H17:BQ17,$H$9:$BQ$9,BT15)+SUMIFS(H19:BQ19,$H$9:$BQ$9,BT15)/$AR$2</f>
        <v>0</v>
      </c>
      <c r="BW15" s="638"/>
      <c r="BX15" s="116"/>
      <c r="BY15" s="110"/>
      <c r="CE15" s="140" t="s">
        <v>145</v>
      </c>
      <c r="CF15" s="139" t="s">
        <v>146</v>
      </c>
      <c r="CH15" s="101"/>
      <c r="CI15" s="101"/>
    </row>
    <row r="16" spans="1:94" s="103" customFormat="1" ht="12" customHeight="1">
      <c r="B16" s="643"/>
      <c r="C16" s="646"/>
      <c r="D16" s="649"/>
      <c r="E16" s="652"/>
      <c r="F16" s="655"/>
      <c r="G16" s="129" t="s">
        <v>147</v>
      </c>
      <c r="H16" s="369">
        <f>IF(H14&lt;H13,(24*60-(H13*60+I13)+(H14*60+I14)-H15)/60,((H14*60+I14)-(H13*60+I13)-H15)/60)</f>
        <v>0</v>
      </c>
      <c r="I16" s="370"/>
      <c r="J16" s="369">
        <f>IF(J14&lt;J13,(24*60-(J13*60+K13)+(J14*60+K14)-J15)/60,((J14*60+K14)-(J13*60+K13)-J15)/60)</f>
        <v>7</v>
      </c>
      <c r="K16" s="370"/>
      <c r="L16" s="369">
        <f>IF(L14&lt;L13,(24*60-(L13*60+M13)+(L14*60+M14)-L15)/60,((L14*60+M14)-(L13*60+M13)-L15)/60)</f>
        <v>7</v>
      </c>
      <c r="M16" s="370"/>
      <c r="N16" s="369">
        <f>IF(N14&lt;N13,(24*60-(N13*60+O13)+(N14*60+O14)-N15)/60,((N14*60+O14)-(N13*60+O13)-N15)/60)</f>
        <v>0</v>
      </c>
      <c r="O16" s="370"/>
      <c r="P16" s="369">
        <f>IF(P14&lt;P13,(24*60-(P13*60+Q13)+(P14*60+Q14)-P15)/60,((P14*60+Q14)-(P13*60+Q13)-P15)/60)</f>
        <v>0</v>
      </c>
      <c r="Q16" s="370"/>
      <c r="R16" s="369">
        <f t="shared" ref="R16" si="0">IF(R14&lt;R13,(24*60-(R13*60+S13)+(R14*60+S14)-R15)/60,((R14*60+S14)-(R13*60+S13)-R15)/60)</f>
        <v>0</v>
      </c>
      <c r="S16" s="370"/>
      <c r="T16" s="369">
        <f t="shared" ref="T16" si="1">IF(T14&lt;T13,(24*60-(T13*60+U13)+(T14*60+U14)-T15)/60,((T14*60+U14)-(T13*60+U13)-T15)/60)</f>
        <v>0</v>
      </c>
      <c r="U16" s="370"/>
      <c r="V16" s="369">
        <f t="shared" ref="V16" si="2">IF(V14&lt;V13,(24*60-(V13*60+W13)+(V14*60+W14)-V15)/60,((V14*60+W14)-(V13*60+W13)-V15)/60)</f>
        <v>0</v>
      </c>
      <c r="W16" s="370"/>
      <c r="X16" s="369">
        <f t="shared" ref="X16" si="3">IF(X14&lt;X13,(24*60-(X13*60+Y13)+(X14*60+Y14)-X15)/60,((X14*60+Y14)-(X13*60+Y13)-X15)/60)</f>
        <v>0</v>
      </c>
      <c r="Y16" s="370"/>
      <c r="Z16" s="369">
        <f t="shared" ref="Z16" si="4">IF(Z14&lt;Z13,(24*60-(Z13*60+AA13)+(Z14*60+AA14)-Z15)/60,((Z14*60+AA14)-(Z13*60+AA13)-Z15)/60)</f>
        <v>0</v>
      </c>
      <c r="AA16" s="370"/>
      <c r="AB16" s="369">
        <f t="shared" ref="AB16" si="5">IF(AB14&lt;AB13,(24*60-(AB13*60+AC13)+(AB14*60+AC14)-AB15)/60,((AB14*60+AC14)-(AB13*60+AC13)-AB15)/60)</f>
        <v>0</v>
      </c>
      <c r="AC16" s="370"/>
      <c r="AD16" s="369">
        <f t="shared" ref="AD16" si="6">IF(AD14&lt;AD13,(24*60-(AD13*60+AE13)+(AD14*60+AE14)-AD15)/60,((AD14*60+AE14)-(AD13*60+AE13)-AD15)/60)</f>
        <v>0</v>
      </c>
      <c r="AE16" s="370"/>
      <c r="AF16" s="369">
        <f t="shared" ref="AF16" si="7">IF(AF14&lt;AF13,(24*60-(AF13*60+AG13)+(AF14*60+AG14)-AF15)/60,((AF14*60+AG14)-(AF13*60+AG13)-AF15)/60)</f>
        <v>0</v>
      </c>
      <c r="AG16" s="370"/>
      <c r="AH16" s="369">
        <f t="shared" ref="AH16" si="8">IF(AH14&lt;AH13,(24*60-(AH13*60+AI13)+(AH14*60+AI14)-AH15)/60,((AH14*60+AI14)-(AH13*60+AI13)-AH15)/60)</f>
        <v>0</v>
      </c>
      <c r="AI16" s="370"/>
      <c r="AJ16" s="369">
        <f t="shared" ref="AJ16" si="9">IF(AJ14&lt;AJ13,(24*60-(AJ13*60+AK13)+(AJ14*60+AK14)-AJ15)/60,((AJ14*60+AK14)-(AJ13*60+AK13)-AJ15)/60)</f>
        <v>0</v>
      </c>
      <c r="AK16" s="370"/>
      <c r="AL16" s="369">
        <f t="shared" ref="AL16" si="10">IF(AL14&lt;AL13,(24*60-(AL13*60+AM13)+(AL14*60+AM14)-AL15)/60,((AL14*60+AM14)-(AL13*60+AM13)-AL15)/60)</f>
        <v>0</v>
      </c>
      <c r="AM16" s="370"/>
      <c r="AN16" s="369">
        <f t="shared" ref="AN16" si="11">IF(AN14&lt;AN13,(24*60-(AN13*60+AO13)+(AN14*60+AO14)-AN15)/60,((AN14*60+AO14)-(AN13*60+AO13)-AN15)/60)</f>
        <v>0</v>
      </c>
      <c r="AO16" s="370"/>
      <c r="AP16" s="369">
        <f t="shared" ref="AP16" si="12">IF(AP14&lt;AP13,(24*60-(AP13*60+AQ13)+(AP14*60+AQ14)-AP15)/60,((AP14*60+AQ14)-(AP13*60+AQ13)-AP15)/60)</f>
        <v>0</v>
      </c>
      <c r="AQ16" s="370"/>
      <c r="AR16" s="369">
        <f t="shared" ref="AR16" si="13">IF(AR14&lt;AR13,(24*60-(AR13*60+AS13)+(AR14*60+AS14)-AR15)/60,((AR14*60+AS14)-(AR13*60+AS13)-AR15)/60)</f>
        <v>0</v>
      </c>
      <c r="AS16" s="370"/>
      <c r="AT16" s="369">
        <f t="shared" ref="AT16" si="14">IF(AT14&lt;AT13,(24*60-(AT13*60+AU13)+(AT14*60+AU14)-AT15)/60,((AT14*60+AU14)-(AT13*60+AU13)-AT15)/60)</f>
        <v>0</v>
      </c>
      <c r="AU16" s="370"/>
      <c r="AV16" s="369">
        <f t="shared" ref="AV16" si="15">IF(AV14&lt;AV13,(24*60-(AV13*60+AW13)+(AV14*60+AW14)-AV15)/60,((AV14*60+AW14)-(AV13*60+AW13)-AV15)/60)</f>
        <v>0</v>
      </c>
      <c r="AW16" s="370"/>
      <c r="AX16" s="369">
        <f t="shared" ref="AX16" si="16">IF(AX14&lt;AX13,(24*60-(AX13*60+AY13)+(AX14*60+AY14)-AX15)/60,((AX14*60+AY14)-(AX13*60+AY13)-AX15)/60)</f>
        <v>0</v>
      </c>
      <c r="AY16" s="370"/>
      <c r="AZ16" s="369">
        <f t="shared" ref="AZ16" si="17">IF(AZ14&lt;AZ13,(24*60-(AZ13*60+BA13)+(AZ14*60+BA14)-AZ15)/60,((AZ14*60+BA14)-(AZ13*60+BA13)-AZ15)/60)</f>
        <v>0</v>
      </c>
      <c r="BA16" s="370"/>
      <c r="BB16" s="369">
        <f t="shared" ref="BB16" si="18">IF(BB14&lt;BB13,(24*60-(BB13*60+BC13)+(BB14*60+BC14)-BB15)/60,((BB14*60+BC14)-(BB13*60+BC13)-BB15)/60)</f>
        <v>0</v>
      </c>
      <c r="BC16" s="370"/>
      <c r="BD16" s="369">
        <f t="shared" ref="BD16" si="19">IF(BD14&lt;BD13,(24*60-(BD13*60+BE13)+(BD14*60+BE14)-BD15)/60,((BD14*60+BE14)-(BD13*60+BE13)-BD15)/60)</f>
        <v>0</v>
      </c>
      <c r="BE16" s="370"/>
      <c r="BF16" s="369">
        <f t="shared" ref="BF16" si="20">IF(BF14&lt;BF13,(24*60-(BF13*60+BG13)+(BF14*60+BG14)-BF15)/60,((BF14*60+BG14)-(BF13*60+BG13)-BF15)/60)</f>
        <v>0</v>
      </c>
      <c r="BG16" s="370"/>
      <c r="BH16" s="369">
        <f t="shared" ref="BH16" si="21">IF(BH14&lt;BH13,(24*60-(BH13*60+BI13)+(BH14*60+BI14)-BH15)/60,((BH14*60+BI14)-(BH13*60+BI13)-BH15)/60)</f>
        <v>0</v>
      </c>
      <c r="BI16" s="370"/>
      <c r="BJ16" s="369">
        <f t="shared" ref="BJ16" si="22">IF(BJ14&lt;BJ13,(24*60-(BJ13*60+BK13)+(BJ14*60+BK14)-BJ15)/60,((BJ14*60+BK14)-(BJ13*60+BK13)-BJ15)/60)</f>
        <v>0</v>
      </c>
      <c r="BK16" s="370"/>
      <c r="BL16" s="369">
        <f t="shared" ref="BL16" si="23">IF(BL14&lt;BL13,(24*60-(BL13*60+BM13)+(BL14*60+BM14)-BL15)/60,((BL14*60+BM14)-(BL13*60+BM13)-BL15)/60)</f>
        <v>0</v>
      </c>
      <c r="BM16" s="370"/>
      <c r="BN16" s="369">
        <f t="shared" ref="BN16" si="24">IF(BN14&lt;BN13,(24*60-(BN13*60+BO13)+(BN14*60+BO14)-BN15)/60,((BN14*60+BO14)-(BN13*60+BO13)-BN15)/60)</f>
        <v>0</v>
      </c>
      <c r="BO16" s="370"/>
      <c r="BP16" s="369">
        <f t="shared" ref="BP16" si="25">IF(BP14&lt;BP13,(24*60-(BP13*60+BQ13)+(BP14*60+BQ14)-BP15)/60,((BP14*60+BQ14)-(BP13*60+BQ13)-BP15)/60)</f>
        <v>0</v>
      </c>
      <c r="BQ16" s="370"/>
      <c r="BR16" s="167" t="s">
        <v>151</v>
      </c>
      <c r="BS16" s="282">
        <f>SUMIF($H$5:$BQ$5,1,H16:BQ16)-SUMIFS(H16:BQ16,$H$4:$BQ$4,1,$H$5:$BQ$5,1)</f>
        <v>0</v>
      </c>
      <c r="BT16" s="112">
        <v>3</v>
      </c>
      <c r="BU16" s="282">
        <f>SUMIFS(H16:BQ16,$H$9:$BQ$9,BT16)</f>
        <v>0</v>
      </c>
      <c r="BV16" s="282">
        <f>SUMIFS(H17:BQ17,$H$9:$BQ$9,BT16)+SUMIFS(H19:BQ19,$H$9:$BQ$9,BT16)/$AR$2</f>
        <v>0</v>
      </c>
      <c r="BW16" s="639"/>
      <c r="BX16" s="116"/>
      <c r="BY16" s="110"/>
      <c r="CH16" s="101"/>
      <c r="CI16" s="101"/>
    </row>
    <row r="17" spans="1:90" s="103" customFormat="1" ht="12" customHeight="1">
      <c r="B17" s="643"/>
      <c r="C17" s="646"/>
      <c r="D17" s="649"/>
      <c r="E17" s="652"/>
      <c r="F17" s="655"/>
      <c r="G17" s="129" t="s">
        <v>148</v>
      </c>
      <c r="H17" s="369">
        <f>ABS((H19/$AR$2)-H16)</f>
        <v>0</v>
      </c>
      <c r="I17" s="370"/>
      <c r="J17" s="369">
        <f t="shared" ref="J17" si="26">ABS((J19/$AR$2)-J16)</f>
        <v>7</v>
      </c>
      <c r="K17" s="370"/>
      <c r="L17" s="369">
        <f t="shared" ref="L17" si="27">ABS((L19/$AR$2)-L16)</f>
        <v>7</v>
      </c>
      <c r="M17" s="370"/>
      <c r="N17" s="369">
        <f t="shared" ref="N17" si="28">ABS((N19/$AR$2)-N16)</f>
        <v>0</v>
      </c>
      <c r="O17" s="370"/>
      <c r="P17" s="369">
        <f t="shared" ref="P17" si="29">ABS((P19/$AR$2)-P16)</f>
        <v>0</v>
      </c>
      <c r="Q17" s="370"/>
      <c r="R17" s="369">
        <f t="shared" ref="R17" si="30">ABS((R19/$AR$2)-R16)</f>
        <v>0</v>
      </c>
      <c r="S17" s="370"/>
      <c r="T17" s="369">
        <f t="shared" ref="T17" si="31">ABS((T19/$AR$2)-T16)</f>
        <v>0</v>
      </c>
      <c r="U17" s="370"/>
      <c r="V17" s="369">
        <f t="shared" ref="V17" si="32">ABS((V19/$AR$2)-V16)</f>
        <v>0</v>
      </c>
      <c r="W17" s="370"/>
      <c r="X17" s="369">
        <f t="shared" ref="X17" si="33">ABS((X19/$AR$2)-X16)</f>
        <v>0</v>
      </c>
      <c r="Y17" s="370"/>
      <c r="Z17" s="369">
        <f t="shared" ref="Z17" si="34">ABS((Z19/$AR$2)-Z16)</f>
        <v>0</v>
      </c>
      <c r="AA17" s="370"/>
      <c r="AB17" s="369">
        <f t="shared" ref="AB17" si="35">ABS((AB19/$AR$2)-AB16)</f>
        <v>0</v>
      </c>
      <c r="AC17" s="370"/>
      <c r="AD17" s="369">
        <f t="shared" ref="AD17" si="36">ABS((AD19/$AR$2)-AD16)</f>
        <v>0</v>
      </c>
      <c r="AE17" s="370"/>
      <c r="AF17" s="369">
        <f t="shared" ref="AF17" si="37">ABS((AF19/$AR$2)-AF16)</f>
        <v>0</v>
      </c>
      <c r="AG17" s="370"/>
      <c r="AH17" s="369">
        <f t="shared" ref="AH17" si="38">ABS((AH19/$AR$2)-AH16)</f>
        <v>0</v>
      </c>
      <c r="AI17" s="370"/>
      <c r="AJ17" s="369">
        <f t="shared" ref="AJ17" si="39">ABS((AJ19/$AR$2)-AJ16)</f>
        <v>0</v>
      </c>
      <c r="AK17" s="370"/>
      <c r="AL17" s="369">
        <f t="shared" ref="AL17" si="40">ABS((AL19/$AR$2)-AL16)</f>
        <v>0</v>
      </c>
      <c r="AM17" s="370"/>
      <c r="AN17" s="369">
        <f t="shared" ref="AN17" si="41">ABS((AN19/$AR$2)-AN16)</f>
        <v>0</v>
      </c>
      <c r="AO17" s="370"/>
      <c r="AP17" s="369">
        <f t="shared" ref="AP17" si="42">ABS((AP19/$AR$2)-AP16)</f>
        <v>0</v>
      </c>
      <c r="AQ17" s="370"/>
      <c r="AR17" s="369">
        <f t="shared" ref="AR17" si="43">ABS((AR19/$AR$2)-AR16)</f>
        <v>0</v>
      </c>
      <c r="AS17" s="370"/>
      <c r="AT17" s="369">
        <f t="shared" ref="AT17" si="44">ABS((AT19/$AR$2)-AT16)</f>
        <v>0</v>
      </c>
      <c r="AU17" s="370"/>
      <c r="AV17" s="369">
        <f t="shared" ref="AV17" si="45">ABS((AV19/$AR$2)-AV16)</f>
        <v>0</v>
      </c>
      <c r="AW17" s="370"/>
      <c r="AX17" s="369">
        <f t="shared" ref="AX17" si="46">ABS((AX19/$AR$2)-AX16)</f>
        <v>0</v>
      </c>
      <c r="AY17" s="370"/>
      <c r="AZ17" s="369">
        <f t="shared" ref="AZ17" si="47">ABS((AZ19/$AR$2)-AZ16)</f>
        <v>0</v>
      </c>
      <c r="BA17" s="370"/>
      <c r="BB17" s="369">
        <f t="shared" ref="BB17" si="48">ABS((BB19/$AR$2)-BB16)</f>
        <v>0</v>
      </c>
      <c r="BC17" s="370"/>
      <c r="BD17" s="369">
        <f t="shared" ref="BD17" si="49">ABS((BD19/$AR$2)-BD16)</f>
        <v>0</v>
      </c>
      <c r="BE17" s="370"/>
      <c r="BF17" s="369">
        <f t="shared" ref="BF17" si="50">ABS((BF19/$AR$2)-BF16)</f>
        <v>0</v>
      </c>
      <c r="BG17" s="370"/>
      <c r="BH17" s="369">
        <f t="shared" ref="BH17" si="51">ABS((BH19/$AR$2)-BH16)</f>
        <v>0</v>
      </c>
      <c r="BI17" s="370"/>
      <c r="BJ17" s="369">
        <f t="shared" ref="BJ17" si="52">ABS((BJ19/$AR$2)-BJ16)</f>
        <v>0</v>
      </c>
      <c r="BK17" s="370"/>
      <c r="BL17" s="369">
        <f t="shared" ref="BL17" si="53">ABS((BL19/$AR$2)-BL16)</f>
        <v>0</v>
      </c>
      <c r="BM17" s="370"/>
      <c r="BN17" s="369">
        <f t="shared" ref="BN17" si="54">ABS((BN19/$AR$2)-BN16)</f>
        <v>0</v>
      </c>
      <c r="BO17" s="370"/>
      <c r="BP17" s="369">
        <f t="shared" ref="BP17" si="55">ABS((BP19/$AR$2)-BP16)</f>
        <v>0</v>
      </c>
      <c r="BQ17" s="370"/>
      <c r="BR17" s="229" t="s">
        <v>82</v>
      </c>
      <c r="BS17" s="282">
        <f>SUMIF($H$4:$BP$4,1,H16:BQ16)</f>
        <v>0</v>
      </c>
      <c r="BT17" s="112">
        <v>4</v>
      </c>
      <c r="BU17" s="282">
        <f>SUMIFS(H16:BQ16,$H$9:$BQ$9,BT17)</f>
        <v>0</v>
      </c>
      <c r="BV17" s="282">
        <f>SUMIFS(H17:BQ17,$H$9:$BQ$9,BT17)+SUMIFS(H19:BQ19,$H$9:$BQ$9,BT17)/$AR$2</f>
        <v>0</v>
      </c>
      <c r="BW17" s="230" t="s">
        <v>149</v>
      </c>
      <c r="BX17" s="111"/>
      <c r="BY17" s="110"/>
      <c r="CG17" s="101"/>
      <c r="CH17" s="101"/>
      <c r="CI17" s="101"/>
      <c r="CJ17" s="101"/>
      <c r="CK17" s="101"/>
      <c r="CL17" s="101"/>
    </row>
    <row r="18" spans="1:90" s="103" customFormat="1" ht="12" customHeight="1">
      <c r="B18" s="643"/>
      <c r="C18" s="646"/>
      <c r="D18" s="649"/>
      <c r="E18" s="652"/>
      <c r="F18" s="655"/>
      <c r="G18" s="129" t="s">
        <v>150</v>
      </c>
      <c r="H18" s="657" t="s">
        <v>194</v>
      </c>
      <c r="I18" s="658"/>
      <c r="J18" s="404"/>
      <c r="K18" s="405"/>
      <c r="L18" s="375"/>
      <c r="M18" s="376"/>
      <c r="N18" s="657" t="s">
        <v>194</v>
      </c>
      <c r="O18" s="658"/>
      <c r="P18" s="659" t="s">
        <v>197</v>
      </c>
      <c r="Q18" s="660"/>
      <c r="R18" s="659" t="s">
        <v>197</v>
      </c>
      <c r="S18" s="660"/>
      <c r="T18" s="659" t="s">
        <v>197</v>
      </c>
      <c r="U18" s="660"/>
      <c r="V18" s="659" t="s">
        <v>197</v>
      </c>
      <c r="W18" s="660"/>
      <c r="X18" s="659" t="s">
        <v>197</v>
      </c>
      <c r="Y18" s="660"/>
      <c r="Z18" s="659" t="s">
        <v>197</v>
      </c>
      <c r="AA18" s="660"/>
      <c r="AB18" s="659" t="s">
        <v>197</v>
      </c>
      <c r="AC18" s="660"/>
      <c r="AD18" s="659" t="s">
        <v>197</v>
      </c>
      <c r="AE18" s="660"/>
      <c r="AF18" s="659" t="s">
        <v>197</v>
      </c>
      <c r="AG18" s="660"/>
      <c r="AH18" s="659" t="s">
        <v>197</v>
      </c>
      <c r="AI18" s="660"/>
      <c r="AJ18" s="659" t="s">
        <v>197</v>
      </c>
      <c r="AK18" s="660"/>
      <c r="AL18" s="659" t="s">
        <v>197</v>
      </c>
      <c r="AM18" s="660"/>
      <c r="AN18" s="659" t="s">
        <v>197</v>
      </c>
      <c r="AO18" s="660"/>
      <c r="AP18" s="659" t="s">
        <v>197</v>
      </c>
      <c r="AQ18" s="660"/>
      <c r="AR18" s="659" t="s">
        <v>197</v>
      </c>
      <c r="AS18" s="660"/>
      <c r="AT18" s="659" t="s">
        <v>197</v>
      </c>
      <c r="AU18" s="660"/>
      <c r="AV18" s="659" t="s">
        <v>197</v>
      </c>
      <c r="AW18" s="660"/>
      <c r="AX18" s="659" t="s">
        <v>197</v>
      </c>
      <c r="AY18" s="660"/>
      <c r="AZ18" s="659" t="s">
        <v>197</v>
      </c>
      <c r="BA18" s="660"/>
      <c r="BB18" s="659" t="s">
        <v>197</v>
      </c>
      <c r="BC18" s="660"/>
      <c r="BD18" s="659" t="s">
        <v>197</v>
      </c>
      <c r="BE18" s="660"/>
      <c r="BF18" s="659" t="s">
        <v>197</v>
      </c>
      <c r="BG18" s="660"/>
      <c r="BH18" s="659" t="s">
        <v>197</v>
      </c>
      <c r="BI18" s="660"/>
      <c r="BJ18" s="659" t="s">
        <v>197</v>
      </c>
      <c r="BK18" s="660"/>
      <c r="BL18" s="659" t="s">
        <v>197</v>
      </c>
      <c r="BM18" s="660"/>
      <c r="BN18" s="659" t="s">
        <v>197</v>
      </c>
      <c r="BO18" s="660"/>
      <c r="BP18" s="659" t="s">
        <v>197</v>
      </c>
      <c r="BQ18" s="660"/>
      <c r="BR18" s="380" t="s">
        <v>144</v>
      </c>
      <c r="BS18" s="380"/>
      <c r="BT18" s="112">
        <v>5</v>
      </c>
      <c r="BU18" s="282">
        <f>SUMIFS(H16:BQ16,$H$9:$BQ$9,BT18)</f>
        <v>0</v>
      </c>
      <c r="BV18" s="282">
        <f>SUMIFS(H17:BQ17,$H$9:$BQ$9,BT18)+SUMIFS(H19:BQ19,$H$9:$BQ$9,BT18)/$AR$2</f>
        <v>0</v>
      </c>
      <c r="BW18" s="637">
        <f>BR19-SUMIFS(H16:BQ16,H18:BQ18,"&lt;&gt;"&amp;0)</f>
        <v>0</v>
      </c>
      <c r="BX18" s="111"/>
      <c r="BY18" s="110"/>
    </row>
    <row r="19" spans="1:90" s="103" customFormat="1" ht="12" customHeight="1" thickBot="1">
      <c r="A19" s="103" t="str">
        <f>B13</f>
        <v>CHEF D'EQUIPE</v>
      </c>
      <c r="B19" s="644"/>
      <c r="C19" s="647"/>
      <c r="D19" s="650"/>
      <c r="E19" s="653"/>
      <c r="F19" s="656"/>
      <c r="G19" s="128" t="s">
        <v>152</v>
      </c>
      <c r="H19" s="378"/>
      <c r="I19" s="379"/>
      <c r="J19" s="378"/>
      <c r="K19" s="379"/>
      <c r="L19" s="381"/>
      <c r="M19" s="382"/>
      <c r="N19" s="378"/>
      <c r="O19" s="379"/>
      <c r="P19" s="378"/>
      <c r="Q19" s="379"/>
      <c r="R19" s="378"/>
      <c r="S19" s="379"/>
      <c r="T19" s="378"/>
      <c r="U19" s="379"/>
      <c r="V19" s="378"/>
      <c r="W19" s="379"/>
      <c r="X19" s="378"/>
      <c r="Y19" s="379"/>
      <c r="Z19" s="378"/>
      <c r="AA19" s="379"/>
      <c r="AB19" s="378"/>
      <c r="AC19" s="379"/>
      <c r="AD19" s="378"/>
      <c r="AE19" s="379"/>
      <c r="AF19" s="378"/>
      <c r="AG19" s="379"/>
      <c r="AH19" s="378"/>
      <c r="AI19" s="379"/>
      <c r="AJ19" s="378"/>
      <c r="AK19" s="379"/>
      <c r="AL19" s="378"/>
      <c r="AM19" s="379"/>
      <c r="AN19" s="378"/>
      <c r="AO19" s="379"/>
      <c r="AP19" s="378"/>
      <c r="AQ19" s="379"/>
      <c r="AR19" s="378"/>
      <c r="AS19" s="379"/>
      <c r="AT19" s="378"/>
      <c r="AU19" s="379"/>
      <c r="AV19" s="378"/>
      <c r="AW19" s="379"/>
      <c r="AX19" s="378"/>
      <c r="AY19" s="379"/>
      <c r="AZ19" s="378"/>
      <c r="BA19" s="379"/>
      <c r="BB19" s="378"/>
      <c r="BC19" s="379"/>
      <c r="BD19" s="378"/>
      <c r="BE19" s="379"/>
      <c r="BF19" s="378"/>
      <c r="BG19" s="379"/>
      <c r="BH19" s="378"/>
      <c r="BI19" s="379"/>
      <c r="BJ19" s="378"/>
      <c r="BK19" s="379"/>
      <c r="BL19" s="378"/>
      <c r="BM19" s="379"/>
      <c r="BN19" s="378"/>
      <c r="BO19" s="379"/>
      <c r="BP19" s="378"/>
      <c r="BQ19" s="379"/>
      <c r="BR19" s="380">
        <f>SUM(H17:BQ17)+SUM(H19:BP19)/$AR$2</f>
        <v>14</v>
      </c>
      <c r="BS19" s="380"/>
      <c r="BT19" s="107">
        <v>6</v>
      </c>
      <c r="BU19" s="106">
        <f>SUMIFS(H16:BQ16,$H$9:$BQ$9,BT19)</f>
        <v>0</v>
      </c>
      <c r="BV19" s="106">
        <f>SUMIFS(H16:BQ16,$H$9:$BQ$9,BT19)+SUMIFS(H17:BQ17,$H$9:$BQ$9,BT19)</f>
        <v>0</v>
      </c>
      <c r="BW19" s="661"/>
      <c r="BX19" s="105"/>
      <c r="BY19" s="104"/>
    </row>
    <row r="20" spans="1:90" s="103" customFormat="1" ht="12" customHeight="1">
      <c r="A20" s="103" t="str">
        <f>B20</f>
        <v>CHEF D'EQUIPE</v>
      </c>
      <c r="B20" s="662" t="s">
        <v>172</v>
      </c>
      <c r="C20" s="645"/>
      <c r="D20" s="665"/>
      <c r="E20" s="668">
        <v>151.66999999999999</v>
      </c>
      <c r="F20" s="671">
        <f>IFERROR(VLOOKUP(E20,$CN$3:$CP$15,2,FALSE),"")</f>
        <v>7</v>
      </c>
      <c r="G20" s="231" t="s">
        <v>131</v>
      </c>
      <c r="H20" s="121">
        <v>9</v>
      </c>
      <c r="I20" s="121"/>
      <c r="J20" s="121"/>
      <c r="K20" s="121"/>
      <c r="L20" s="121"/>
      <c r="M20" s="121"/>
      <c r="N20" s="121"/>
      <c r="O20" s="121"/>
      <c r="P20" s="121">
        <v>9</v>
      </c>
      <c r="Q20" s="121"/>
      <c r="R20" s="121">
        <v>9</v>
      </c>
      <c r="S20" s="121"/>
      <c r="T20" s="121">
        <v>9</v>
      </c>
      <c r="U20" s="121"/>
      <c r="V20" s="121"/>
      <c r="W20" s="121"/>
      <c r="X20" s="121">
        <v>9</v>
      </c>
      <c r="Y20" s="121"/>
      <c r="Z20" s="121">
        <v>9</v>
      </c>
      <c r="AA20" s="121"/>
      <c r="AB20" s="121"/>
      <c r="AC20" s="121"/>
      <c r="AD20" s="121"/>
      <c r="AE20" s="121"/>
      <c r="AF20" s="121"/>
      <c r="AG20" s="121"/>
      <c r="AH20" s="121"/>
      <c r="AI20" s="121"/>
      <c r="AJ20" s="121"/>
      <c r="AK20" s="121"/>
      <c r="AL20" s="121">
        <v>9</v>
      </c>
      <c r="AM20" s="121"/>
      <c r="AN20" s="121">
        <v>9</v>
      </c>
      <c r="AO20" s="121"/>
      <c r="AP20" s="121">
        <v>9</v>
      </c>
      <c r="AQ20" s="121"/>
      <c r="AR20" s="121"/>
      <c r="AS20" s="121"/>
      <c r="AT20" s="121"/>
      <c r="AU20" s="121"/>
      <c r="AV20" s="121"/>
      <c r="AW20" s="121"/>
      <c r="AX20" s="121"/>
      <c r="AY20" s="121"/>
      <c r="AZ20" s="121">
        <v>9</v>
      </c>
      <c r="BA20" s="121"/>
      <c r="BB20" s="121"/>
      <c r="BC20" s="121"/>
      <c r="BD20" s="121">
        <v>9</v>
      </c>
      <c r="BE20" s="121"/>
      <c r="BF20" s="121"/>
      <c r="BG20" s="121"/>
      <c r="BH20" s="121"/>
      <c r="BI20" s="121"/>
      <c r="BJ20" s="121"/>
      <c r="BK20" s="121"/>
      <c r="BL20" s="121"/>
      <c r="BM20" s="121"/>
      <c r="BN20" s="121">
        <v>9</v>
      </c>
      <c r="BO20" s="121"/>
      <c r="BP20" s="121">
        <v>9</v>
      </c>
      <c r="BQ20" s="121"/>
      <c r="BR20" s="367" t="s">
        <v>132</v>
      </c>
      <c r="BS20" s="368"/>
      <c r="BT20" s="120" t="s">
        <v>117</v>
      </c>
      <c r="BU20" s="120" t="s">
        <v>133</v>
      </c>
      <c r="BV20" s="120" t="s">
        <v>134</v>
      </c>
      <c r="BW20" s="227" t="s">
        <v>135</v>
      </c>
      <c r="BX20" s="119"/>
      <c r="BY20" s="118"/>
      <c r="CB20" s="101"/>
      <c r="CC20" s="101"/>
      <c r="CD20" s="101"/>
    </row>
    <row r="21" spans="1:90" s="103" customFormat="1" ht="12" customHeight="1">
      <c r="B21" s="663"/>
      <c r="C21" s="646"/>
      <c r="D21" s="666"/>
      <c r="E21" s="669"/>
      <c r="F21" s="453"/>
      <c r="G21" s="129" t="s">
        <v>140</v>
      </c>
      <c r="H21" s="117">
        <v>17</v>
      </c>
      <c r="I21" s="117"/>
      <c r="J21" s="117"/>
      <c r="K21" s="117"/>
      <c r="L21" s="117"/>
      <c r="M21" s="117"/>
      <c r="N21" s="117"/>
      <c r="O21" s="117"/>
      <c r="P21" s="117">
        <v>17</v>
      </c>
      <c r="Q21" s="117"/>
      <c r="R21" s="117">
        <v>17</v>
      </c>
      <c r="S21" s="117"/>
      <c r="T21" s="117">
        <v>17</v>
      </c>
      <c r="U21" s="117"/>
      <c r="V21" s="117"/>
      <c r="W21" s="117"/>
      <c r="X21" s="117">
        <v>17</v>
      </c>
      <c r="Y21" s="117"/>
      <c r="Z21" s="117">
        <v>17</v>
      </c>
      <c r="AA21" s="117"/>
      <c r="AB21" s="117"/>
      <c r="AC21" s="117"/>
      <c r="AD21" s="117"/>
      <c r="AE21" s="117"/>
      <c r="AF21" s="117"/>
      <c r="AG21" s="117"/>
      <c r="AH21" s="117"/>
      <c r="AI21" s="117"/>
      <c r="AJ21" s="117"/>
      <c r="AK21" s="117"/>
      <c r="AL21" s="117">
        <v>17</v>
      </c>
      <c r="AM21" s="117"/>
      <c r="AN21" s="117">
        <v>17</v>
      </c>
      <c r="AO21" s="117"/>
      <c r="AP21" s="117">
        <v>17</v>
      </c>
      <c r="AQ21" s="117"/>
      <c r="AR21" s="117"/>
      <c r="AS21" s="117"/>
      <c r="AT21" s="117"/>
      <c r="AU21" s="117"/>
      <c r="AV21" s="117"/>
      <c r="AW21" s="117"/>
      <c r="AX21" s="117"/>
      <c r="AY21" s="117"/>
      <c r="AZ21" s="117">
        <v>17</v>
      </c>
      <c r="BA21" s="117"/>
      <c r="BB21" s="117"/>
      <c r="BC21" s="117"/>
      <c r="BD21" s="117">
        <v>17</v>
      </c>
      <c r="BE21" s="117"/>
      <c r="BF21" s="117"/>
      <c r="BG21" s="117"/>
      <c r="BH21" s="117"/>
      <c r="BI21" s="117"/>
      <c r="BJ21" s="117"/>
      <c r="BK21" s="117"/>
      <c r="BL21" s="117"/>
      <c r="BM21" s="117"/>
      <c r="BN21" s="117">
        <v>17</v>
      </c>
      <c r="BO21" s="117"/>
      <c r="BP21" s="117">
        <v>17</v>
      </c>
      <c r="BQ21" s="117"/>
      <c r="BR21" s="369">
        <f>SUM(H23:BQ23)</f>
        <v>91</v>
      </c>
      <c r="BS21" s="370"/>
      <c r="BT21" s="112">
        <v>1</v>
      </c>
      <c r="BU21" s="282">
        <f>SUMIFS(H23:BQ23,$H$9:$BQ$9,BT21)</f>
        <v>28</v>
      </c>
      <c r="BV21" s="282">
        <f>SUMIFS(H24:BQ24,$H$9:$BQ$9,BT21)+SUMIFS(H26:BQ26,$H$9:$BQ$9,BT21)/$AR$2</f>
        <v>28</v>
      </c>
      <c r="BW21" s="637">
        <f>IFERROR((BR21-E20+((COUNTA(H25:BQ25)-COUNTIF(H25:BQ25,"R")-COUNT(H25:BQ25))*F20)),"")</f>
        <v>-4.6699999999999875</v>
      </c>
      <c r="BX21" s="116"/>
      <c r="BY21" s="110"/>
    </row>
    <row r="22" spans="1:90" s="103" customFormat="1" ht="12" customHeight="1">
      <c r="B22" s="663"/>
      <c r="C22" s="646"/>
      <c r="D22" s="666"/>
      <c r="E22" s="669"/>
      <c r="F22" s="453"/>
      <c r="G22" s="129" t="s">
        <v>143</v>
      </c>
      <c r="H22" s="350">
        <v>60</v>
      </c>
      <c r="I22" s="351"/>
      <c r="J22" s="350"/>
      <c r="K22" s="351"/>
      <c r="L22" s="350"/>
      <c r="M22" s="351"/>
      <c r="N22" s="350"/>
      <c r="O22" s="351"/>
      <c r="P22" s="350">
        <v>60</v>
      </c>
      <c r="Q22" s="351"/>
      <c r="R22" s="350">
        <v>60</v>
      </c>
      <c r="S22" s="351"/>
      <c r="T22" s="350">
        <v>60</v>
      </c>
      <c r="U22" s="351"/>
      <c r="V22" s="350"/>
      <c r="W22" s="351"/>
      <c r="X22" s="350">
        <v>60</v>
      </c>
      <c r="Y22" s="351"/>
      <c r="Z22" s="350">
        <v>60</v>
      </c>
      <c r="AA22" s="351"/>
      <c r="AB22" s="350"/>
      <c r="AC22" s="351"/>
      <c r="AD22" s="350"/>
      <c r="AE22" s="351"/>
      <c r="AF22" s="350"/>
      <c r="AG22" s="351"/>
      <c r="AH22" s="350"/>
      <c r="AI22" s="351"/>
      <c r="AJ22" s="350"/>
      <c r="AK22" s="351"/>
      <c r="AL22" s="350">
        <v>60</v>
      </c>
      <c r="AM22" s="351"/>
      <c r="AN22" s="350">
        <v>60</v>
      </c>
      <c r="AO22" s="351"/>
      <c r="AP22" s="350">
        <v>60</v>
      </c>
      <c r="AQ22" s="351"/>
      <c r="AR22" s="350"/>
      <c r="AS22" s="351"/>
      <c r="AT22" s="350"/>
      <c r="AU22" s="351"/>
      <c r="AV22" s="350"/>
      <c r="AW22" s="351"/>
      <c r="AX22" s="350"/>
      <c r="AY22" s="351"/>
      <c r="AZ22" s="350">
        <v>60</v>
      </c>
      <c r="BA22" s="351"/>
      <c r="BB22" s="350"/>
      <c r="BC22" s="351"/>
      <c r="BD22" s="350">
        <v>60</v>
      </c>
      <c r="BE22" s="351"/>
      <c r="BF22" s="350"/>
      <c r="BG22" s="351"/>
      <c r="BH22" s="350"/>
      <c r="BI22" s="351"/>
      <c r="BJ22" s="350"/>
      <c r="BK22" s="351"/>
      <c r="BL22" s="350"/>
      <c r="BM22" s="351"/>
      <c r="BN22" s="350">
        <v>60</v>
      </c>
      <c r="BO22" s="351"/>
      <c r="BP22" s="350">
        <v>60</v>
      </c>
      <c r="BQ22" s="351"/>
      <c r="BR22" s="369" t="s">
        <v>144</v>
      </c>
      <c r="BS22" s="370"/>
      <c r="BT22" s="112">
        <v>2</v>
      </c>
      <c r="BU22" s="282">
        <f>SUMIFS(H23:BQ23,$H$9:$BQ$9,BT22)</f>
        <v>14</v>
      </c>
      <c r="BV22" s="282">
        <f>SUMIFS(H24:BQ24,$H$9:$BQ$9,BT22)+SUMIFS(H26:BQ26,$H$9:$BQ$9,BT22)/$AR$2</f>
        <v>14</v>
      </c>
      <c r="BW22" s="638"/>
      <c r="BX22" s="116"/>
      <c r="BY22" s="110"/>
    </row>
    <row r="23" spans="1:90" s="103" customFormat="1" ht="12" customHeight="1">
      <c r="B23" s="663"/>
      <c r="C23" s="646"/>
      <c r="D23" s="666"/>
      <c r="E23" s="669"/>
      <c r="F23" s="453"/>
      <c r="G23" s="129" t="s">
        <v>147</v>
      </c>
      <c r="H23" s="369">
        <f>IF(H21&lt;H20,(24*60-(H20*60+I20)+(H21*60+I21)-H22)/60,((H21*60+I21)-(H20*60+I20)-H22)/60)</f>
        <v>7</v>
      </c>
      <c r="I23" s="370"/>
      <c r="J23" s="369">
        <f>IF(J21&lt;J20,(24*60-(J20*60+K20)+(J21*60+K21)-J22)/60,((J21*60+K21)-(J20*60+K20)-J22)/60)</f>
        <v>0</v>
      </c>
      <c r="K23" s="370"/>
      <c r="L23" s="369">
        <f>IF(L21&lt;L20,(24*60-(L20*60+M20)+(L21*60+M21)-L22)/60,((L21*60+M21)-(L20*60+M20)-L22)/60)</f>
        <v>0</v>
      </c>
      <c r="M23" s="370"/>
      <c r="N23" s="369">
        <f>IF(N21&lt;N20,(24*60-(N20*60+O20)+(N21*60+O21)-N22)/60,((N21*60+O21)-(N20*60+O20)-N22)/60)</f>
        <v>0</v>
      </c>
      <c r="O23" s="370"/>
      <c r="P23" s="369">
        <f>IF(P21&lt;P20,(24*60-(P20*60+Q20)+(P21*60+Q21)-P22)/60,((P21*60+Q21)-(P20*60+Q20)-P22)/60)</f>
        <v>7</v>
      </c>
      <c r="Q23" s="370"/>
      <c r="R23" s="369">
        <f>IF(R21&lt;R20,(24*60-(R20*60+S20)+(R21*60+S21)-R22)/60,((R21*60+S21)-(R20*60+S20)-R22)/60)</f>
        <v>7</v>
      </c>
      <c r="S23" s="370"/>
      <c r="T23" s="369">
        <f>IF(T21&lt;T20,(24*60-(T20*60+U20)+(T21*60+U21)-T22)/60,((T21*60+U21)-(T20*60+U20)-T22)/60)</f>
        <v>7</v>
      </c>
      <c r="U23" s="370"/>
      <c r="V23" s="369">
        <f>IF(V21&lt;V20,(24*60-(V20*60+W20)+(V21*60+W21)-V22)/60,((V21*60+W21)-(V20*60+W20)-V22)/60)</f>
        <v>0</v>
      </c>
      <c r="W23" s="370"/>
      <c r="X23" s="369">
        <f>IF(X21&lt;X20,(24*60-(X20*60+Y20)+(X21*60+Y21)-X22)/60,((X21*60+Y21)-(X20*60+Y20)-X22)/60)</f>
        <v>7</v>
      </c>
      <c r="Y23" s="370"/>
      <c r="Z23" s="369">
        <f>IF(Z21&lt;Z20,(24*60-(Z20*60+AA20)+(Z21*60+AA21)-Z22)/60,((Z21*60+AA21)-(Z20*60+AA20)-Z22)/60)</f>
        <v>7</v>
      </c>
      <c r="AA23" s="370"/>
      <c r="AB23" s="369">
        <f>IF(AB21&lt;AB20,(24*60-(AB20*60+AC20)+(AB21*60+AC21)-AB22)/60,((AB21*60+AC21)-(AB20*60+AC20)-AB22)/60)</f>
        <v>0</v>
      </c>
      <c r="AC23" s="370"/>
      <c r="AD23" s="369">
        <f>IF(AD21&lt;AD20,(24*60-(AD20*60+AE20)+(AD21*60+AE21)-AD22)/60,((AD21*60+AE21)-(AD20*60+AE20)-AD22)/60)</f>
        <v>0</v>
      </c>
      <c r="AE23" s="370"/>
      <c r="AF23" s="369">
        <f>IF(AF21&lt;AF20,(24*60-(AF20*60+AG20)+(AF21*60+AG21)-AF22)/60,((AF21*60+AG21)-(AF20*60+AG20)-AF22)/60)</f>
        <v>0</v>
      </c>
      <c r="AG23" s="370"/>
      <c r="AH23" s="369">
        <f>IF(AH21&lt;AH20,(24*60-(AH20*60+AI20)+(AH21*60+AI21)-AH22)/60,((AH21*60+AI21)-(AH20*60+AI20)-AH22)/60)</f>
        <v>0</v>
      </c>
      <c r="AI23" s="370"/>
      <c r="AJ23" s="369">
        <f>IF(AJ21&lt;AJ20,(24*60-(AJ20*60+AK20)+(AJ21*60+AK21)-AJ22)/60,((AJ21*60+AK21)-(AJ20*60+AK20)-AJ22)/60)</f>
        <v>0</v>
      </c>
      <c r="AK23" s="370"/>
      <c r="AL23" s="369">
        <f>IF(AL21&lt;AL20,(24*60-(AL20*60+AM20)+(AL21*60+AM21)-AL22)/60,((AL21*60+AM21)-(AL20*60+AM20)-AL22)/60)</f>
        <v>7</v>
      </c>
      <c r="AM23" s="370"/>
      <c r="AN23" s="369">
        <f>IF(AN21&lt;AN20,(24*60-(AN20*60+AO20)+(AN21*60+AO21)-AN22)/60,((AN21*60+AO21)-(AN20*60+AO20)-AN22)/60)</f>
        <v>7</v>
      </c>
      <c r="AO23" s="370"/>
      <c r="AP23" s="369">
        <f>IF(AP21&lt;AP20,(24*60-(AP20*60+AQ20)+(AP21*60+AQ21)-AP22)/60,((AP21*60+AQ21)-(AP20*60+AQ20)-AP22)/60)</f>
        <v>7</v>
      </c>
      <c r="AQ23" s="370"/>
      <c r="AR23" s="369">
        <f>IF(AR21&lt;AR20,(24*60-(AR20*60+AS20)+(AR21*60+AS21)-AR22)/60,((AR21*60+AS21)-(AR20*60+AS20)-AR22)/60)</f>
        <v>0</v>
      </c>
      <c r="AS23" s="370"/>
      <c r="AT23" s="369">
        <f>IF(AT21&lt;AT20,(24*60-(AT20*60+AU20)+(AT21*60+AU21)-AT22)/60,((AT21*60+AU21)-(AT20*60+AU20)-AT22)/60)</f>
        <v>0</v>
      </c>
      <c r="AU23" s="370"/>
      <c r="AV23" s="369">
        <f>IF(AV21&lt;AV20,(24*60-(AV20*60+AW20)+(AV21*60+AW21)-AV22)/60,((AV21*60+AW21)-(AV20*60+AW20)-AV22)/60)</f>
        <v>0</v>
      </c>
      <c r="AW23" s="370"/>
      <c r="AX23" s="369">
        <f>IF(AX21&lt;AX20,(24*60-(AX20*60+AY20)+(AX21*60+AY21)-AX22)/60,((AX21*60+AY21)-(AX20*60+AY20)-AX22)/60)</f>
        <v>0</v>
      </c>
      <c r="AY23" s="370"/>
      <c r="AZ23" s="369">
        <f>IF(AZ21&lt;AZ20,(24*60-(AZ20*60+BA20)+(AZ21*60+BA21)-AZ22)/60,((AZ21*60+BA21)-(AZ20*60+BA20)-AZ22)/60)</f>
        <v>7</v>
      </c>
      <c r="BA23" s="370"/>
      <c r="BB23" s="369">
        <f>IF(BB21&lt;BB20,(24*60-(BB20*60+BC20)+(BB21*60+BC21)-BB22)/60,((BB21*60+BC21)-(BB20*60+BC20)-BB22)/60)</f>
        <v>0</v>
      </c>
      <c r="BC23" s="370"/>
      <c r="BD23" s="369">
        <f>IF(BD21&lt;BD20,(24*60-(BD20*60+BE20)+(BD21*60+BE21)-BD22)/60,((BD21*60+BE21)-(BD20*60+BE20)-BD22)/60)</f>
        <v>7</v>
      </c>
      <c r="BE23" s="370"/>
      <c r="BF23" s="369">
        <f>IF(BF21&lt;BF20,(24*60-(BF20*60+BG20)+(BF21*60+BG21)-BF22)/60,((BF21*60+BG21)-(BF20*60+BG20)-BF22)/60)</f>
        <v>0</v>
      </c>
      <c r="BG23" s="370"/>
      <c r="BH23" s="369">
        <f>IF(BH21&lt;BH20,(24*60-(BH20*60+BI20)+(BH21*60+BI21)-BH22)/60,((BH21*60+BI21)-(BH20*60+BI20)-BH22)/60)</f>
        <v>0</v>
      </c>
      <c r="BI23" s="370"/>
      <c r="BJ23" s="369">
        <f>IF(BJ21&lt;BJ20,(24*60-(BJ20*60+BK20)+(BJ21*60+BK21)-BJ22)/60,((BJ21*60+BK21)-(BJ20*60+BK20)-BJ22)/60)</f>
        <v>0</v>
      </c>
      <c r="BK23" s="370"/>
      <c r="BL23" s="369">
        <f>IF(BL21&lt;BL20,(24*60-(BL20*60+BM20)+(BL21*60+BM21)-BL22)/60,((BL21*60+BM21)-(BL20*60+BM20)-BL22)/60)</f>
        <v>0</v>
      </c>
      <c r="BM23" s="370"/>
      <c r="BN23" s="369">
        <f>IF(BN21&lt;BN20,(24*60-(BN20*60+BO20)+(BN21*60+BO21)-BN22)/60,((BN21*60+BO21)-(BN20*60+BO20)-BN22)/60)</f>
        <v>7</v>
      </c>
      <c r="BO23" s="370"/>
      <c r="BP23" s="369">
        <f>IF(BP21&lt;BP20,(24*60-(BP20*60+BQ20)+(BP21*60+BQ21)-BP22)/60,((BP21*60+BQ21)-(BP20*60+BQ20)-BP22)/60)</f>
        <v>7</v>
      </c>
      <c r="BQ23" s="370"/>
      <c r="BR23" s="380">
        <f>SUM(H24:BQ24)+SUM(H26:BP26)/$AR$2</f>
        <v>91</v>
      </c>
      <c r="BS23" s="380"/>
      <c r="BT23" s="112">
        <v>3</v>
      </c>
      <c r="BU23" s="282">
        <f>SUMIFS(H23:BQ23,$H$9:$BQ$9,BT23)</f>
        <v>21</v>
      </c>
      <c r="BV23" s="282">
        <f>SUMIFS(H24:BQ24,$H$9:$BQ$9,BT23)+SUMIFS(H26:BQ26,$H$9:$BQ$9,BT23)/$AR$2</f>
        <v>21</v>
      </c>
      <c r="BW23" s="639"/>
      <c r="BX23" s="116"/>
      <c r="BY23" s="110"/>
    </row>
    <row r="24" spans="1:90" s="103" customFormat="1" ht="12" customHeight="1">
      <c r="B24" s="663"/>
      <c r="C24" s="646"/>
      <c r="D24" s="666"/>
      <c r="E24" s="669"/>
      <c r="F24" s="453"/>
      <c r="G24" s="129" t="s">
        <v>148</v>
      </c>
      <c r="H24" s="369">
        <f>ABS((H26/$AR$2)-H23)</f>
        <v>7</v>
      </c>
      <c r="I24" s="370"/>
      <c r="J24" s="369">
        <f t="shared" ref="J24" si="56">ABS((J26/$AR$2)-J23)</f>
        <v>0</v>
      </c>
      <c r="K24" s="370"/>
      <c r="L24" s="369">
        <f t="shared" ref="L24" si="57">ABS((L26/$AR$2)-L23)</f>
        <v>0</v>
      </c>
      <c r="M24" s="370"/>
      <c r="N24" s="369">
        <f t="shared" ref="N24" si="58">ABS((N26/$AR$2)-N23)</f>
        <v>0</v>
      </c>
      <c r="O24" s="370"/>
      <c r="P24" s="369">
        <f t="shared" ref="P24" si="59">ABS((P26/$AR$2)-P23)</f>
        <v>7</v>
      </c>
      <c r="Q24" s="370"/>
      <c r="R24" s="369">
        <f t="shared" ref="R24" si="60">ABS((R26/$AR$2)-R23)</f>
        <v>7</v>
      </c>
      <c r="S24" s="370"/>
      <c r="T24" s="369">
        <f t="shared" ref="T24" si="61">ABS((T26/$AR$2)-T23)</f>
        <v>7</v>
      </c>
      <c r="U24" s="370"/>
      <c r="V24" s="369">
        <f t="shared" ref="V24" si="62">ABS((V26/$AR$2)-V23)</f>
        <v>0</v>
      </c>
      <c r="W24" s="370"/>
      <c r="X24" s="369">
        <f t="shared" ref="X24" si="63">ABS((X26/$AR$2)-X23)</f>
        <v>7</v>
      </c>
      <c r="Y24" s="370"/>
      <c r="Z24" s="369">
        <f t="shared" ref="Z24" si="64">ABS((Z26/$AR$2)-Z23)</f>
        <v>7</v>
      </c>
      <c r="AA24" s="370"/>
      <c r="AB24" s="369">
        <f t="shared" ref="AB24" si="65">ABS((AB26/$AR$2)-AB23)</f>
        <v>0</v>
      </c>
      <c r="AC24" s="370"/>
      <c r="AD24" s="369">
        <f t="shared" ref="AD24" si="66">ABS((AD26/$AR$2)-AD23)</f>
        <v>0</v>
      </c>
      <c r="AE24" s="370"/>
      <c r="AF24" s="369">
        <f t="shared" ref="AF24" si="67">ABS((AF26/$AR$2)-AF23)</f>
        <v>0</v>
      </c>
      <c r="AG24" s="370"/>
      <c r="AH24" s="369">
        <f t="shared" ref="AH24" si="68">ABS((AH26/$AR$2)-AH23)</f>
        <v>0</v>
      </c>
      <c r="AI24" s="370"/>
      <c r="AJ24" s="369">
        <f t="shared" ref="AJ24" si="69">ABS((AJ26/$AR$2)-AJ23)</f>
        <v>0</v>
      </c>
      <c r="AK24" s="370"/>
      <c r="AL24" s="369">
        <f t="shared" ref="AL24" si="70">ABS((AL26/$AR$2)-AL23)</f>
        <v>7</v>
      </c>
      <c r="AM24" s="370"/>
      <c r="AN24" s="369">
        <f t="shared" ref="AN24" si="71">ABS((AN26/$AR$2)-AN23)</f>
        <v>7</v>
      </c>
      <c r="AO24" s="370"/>
      <c r="AP24" s="369">
        <f t="shared" ref="AP24" si="72">ABS((AP26/$AR$2)-AP23)</f>
        <v>7</v>
      </c>
      <c r="AQ24" s="370"/>
      <c r="AR24" s="369">
        <f t="shared" ref="AR24" si="73">ABS((AR26/$AR$2)-AR23)</f>
        <v>0</v>
      </c>
      <c r="AS24" s="370"/>
      <c r="AT24" s="369">
        <f t="shared" ref="AT24" si="74">ABS((AT26/$AR$2)-AT23)</f>
        <v>0</v>
      </c>
      <c r="AU24" s="370"/>
      <c r="AV24" s="369">
        <f t="shared" ref="AV24" si="75">ABS((AV26/$AR$2)-AV23)</f>
        <v>0</v>
      </c>
      <c r="AW24" s="370"/>
      <c r="AX24" s="369">
        <f t="shared" ref="AX24" si="76">ABS((AX26/$AR$2)-AX23)</f>
        <v>0</v>
      </c>
      <c r="AY24" s="370"/>
      <c r="AZ24" s="369">
        <f t="shared" ref="AZ24" si="77">ABS((AZ26/$AR$2)-AZ23)</f>
        <v>7</v>
      </c>
      <c r="BA24" s="370"/>
      <c r="BB24" s="369">
        <f t="shared" ref="BB24" si="78">ABS((BB26/$AR$2)-BB23)</f>
        <v>0</v>
      </c>
      <c r="BC24" s="370"/>
      <c r="BD24" s="369">
        <f t="shared" ref="BD24" si="79">ABS((BD26/$AR$2)-BD23)</f>
        <v>7</v>
      </c>
      <c r="BE24" s="370"/>
      <c r="BF24" s="369">
        <f t="shared" ref="BF24" si="80">ABS((BF26/$AR$2)-BF23)</f>
        <v>0</v>
      </c>
      <c r="BG24" s="370"/>
      <c r="BH24" s="369">
        <f t="shared" ref="BH24" si="81">ABS((BH26/$AR$2)-BH23)</f>
        <v>0</v>
      </c>
      <c r="BI24" s="370"/>
      <c r="BJ24" s="369">
        <f t="shared" ref="BJ24" si="82">ABS((BJ26/$AR$2)-BJ23)</f>
        <v>0</v>
      </c>
      <c r="BK24" s="370"/>
      <c r="BL24" s="369">
        <f t="shared" ref="BL24" si="83">ABS((BL26/$AR$2)-BL23)</f>
        <v>0</v>
      </c>
      <c r="BM24" s="370"/>
      <c r="BN24" s="369">
        <f t="shared" ref="BN24" si="84">ABS((BN26/$AR$2)-BN23)</f>
        <v>7</v>
      </c>
      <c r="BO24" s="370"/>
      <c r="BP24" s="369">
        <f t="shared" ref="BP24" si="85">ABS((BP26/$AR$2)-BP23)</f>
        <v>7</v>
      </c>
      <c r="BQ24" s="370"/>
      <c r="BR24" s="380" t="s">
        <v>132</v>
      </c>
      <c r="BS24" s="380"/>
      <c r="BT24" s="112">
        <v>4</v>
      </c>
      <c r="BU24" s="282">
        <f>SUMIFS(H23:BQ23,$H$9:$BQ$9,BT24)</f>
        <v>14</v>
      </c>
      <c r="BV24" s="282">
        <f>SUMIFS(H24:BQ24,$H$9:$BQ$9,BT24)+SUMIFS(H26:BQ26,$H$9:$BQ$9,BT24)/$AR$2</f>
        <v>14</v>
      </c>
      <c r="BW24" s="230" t="s">
        <v>149</v>
      </c>
      <c r="BX24" s="111"/>
      <c r="BY24" s="110"/>
    </row>
    <row r="25" spans="1:90" s="103" customFormat="1" ht="12" customHeight="1">
      <c r="B25" s="663"/>
      <c r="C25" s="646"/>
      <c r="D25" s="666"/>
      <c r="E25" s="669"/>
      <c r="F25" s="453"/>
      <c r="G25" s="129" t="s">
        <v>150</v>
      </c>
      <c r="H25" s="404"/>
      <c r="I25" s="405"/>
      <c r="J25" s="657" t="s">
        <v>194</v>
      </c>
      <c r="K25" s="658"/>
      <c r="L25" s="657" t="s">
        <v>194</v>
      </c>
      <c r="M25" s="658"/>
      <c r="N25" s="672" t="s">
        <v>195</v>
      </c>
      <c r="O25" s="673"/>
      <c r="P25" s="674"/>
      <c r="Q25" s="675"/>
      <c r="R25" s="404"/>
      <c r="S25" s="405"/>
      <c r="T25" s="404"/>
      <c r="U25" s="405"/>
      <c r="V25" s="657" t="s">
        <v>194</v>
      </c>
      <c r="W25" s="658"/>
      <c r="X25" s="674"/>
      <c r="Y25" s="675"/>
      <c r="Z25" s="674"/>
      <c r="AA25" s="675"/>
      <c r="AB25" s="657" t="s">
        <v>194</v>
      </c>
      <c r="AC25" s="658"/>
      <c r="AD25" s="657" t="s">
        <v>194</v>
      </c>
      <c r="AE25" s="658"/>
      <c r="AF25" s="657" t="s">
        <v>194</v>
      </c>
      <c r="AG25" s="658"/>
      <c r="AH25" s="672" t="s">
        <v>195</v>
      </c>
      <c r="AI25" s="673"/>
      <c r="AJ25" s="672" t="s">
        <v>195</v>
      </c>
      <c r="AK25" s="673"/>
      <c r="AL25" s="674">
        <v>0</v>
      </c>
      <c r="AM25" s="675"/>
      <c r="AN25" s="674"/>
      <c r="AO25" s="675"/>
      <c r="AP25" s="396"/>
      <c r="AQ25" s="397"/>
      <c r="AR25" s="657" t="s">
        <v>194</v>
      </c>
      <c r="AS25" s="658"/>
      <c r="AT25" s="657" t="s">
        <v>194</v>
      </c>
      <c r="AU25" s="658"/>
      <c r="AV25" s="672" t="s">
        <v>195</v>
      </c>
      <c r="AW25" s="673"/>
      <c r="AX25" s="672" t="s">
        <v>195</v>
      </c>
      <c r="AY25" s="673"/>
      <c r="AZ25" s="674"/>
      <c r="BA25" s="675"/>
      <c r="BB25" s="676" t="s">
        <v>193</v>
      </c>
      <c r="BC25" s="677"/>
      <c r="BD25" s="396"/>
      <c r="BE25" s="397"/>
      <c r="BF25" s="672" t="s">
        <v>195</v>
      </c>
      <c r="BG25" s="673"/>
      <c r="BH25" s="657" t="s">
        <v>194</v>
      </c>
      <c r="BI25" s="658"/>
      <c r="BJ25" s="657" t="s">
        <v>194</v>
      </c>
      <c r="BK25" s="658"/>
      <c r="BL25" s="672" t="s">
        <v>195</v>
      </c>
      <c r="BM25" s="673"/>
      <c r="BN25" s="674"/>
      <c r="BO25" s="675"/>
      <c r="BP25" s="396"/>
      <c r="BQ25" s="397"/>
      <c r="BR25" s="167" t="s">
        <v>151</v>
      </c>
      <c r="BS25" s="282">
        <f>SUMIF($H$5:$BQ$5,1,H23:BQ23)-SUMIFS(H23:BQ23,$H$4:$BQ$4,1,$H$5:$BQ$5,1)</f>
        <v>7</v>
      </c>
      <c r="BT25" s="112">
        <v>5</v>
      </c>
      <c r="BU25" s="282">
        <f>SUMIFS(H23:BQ23,$H$9:$BQ$9,BT25)</f>
        <v>14</v>
      </c>
      <c r="BV25" s="282">
        <f>SUMIFS(H24:BQ24,$H$9:$BQ$9,BT25)+SUMIFS(H26:BQ26,$H$9:$BQ$9,BT25)/$AR$2</f>
        <v>14</v>
      </c>
      <c r="BW25" s="637">
        <f>BR23-SUMIFS(H23:BQ23,H25:BQ25,"&lt;&gt;"&amp;0)</f>
        <v>7</v>
      </c>
      <c r="BX25" s="111"/>
      <c r="BY25" s="110"/>
    </row>
    <row r="26" spans="1:90" s="103" customFormat="1" ht="12" customHeight="1" thickBot="1">
      <c r="A26" s="103" t="str">
        <f>B20</f>
        <v>CHEF D'EQUIPE</v>
      </c>
      <c r="B26" s="664"/>
      <c r="C26" s="647"/>
      <c r="D26" s="667"/>
      <c r="E26" s="670"/>
      <c r="F26" s="454"/>
      <c r="G26" s="128" t="s">
        <v>152</v>
      </c>
      <c r="H26" s="378"/>
      <c r="I26" s="379"/>
      <c r="J26" s="378"/>
      <c r="K26" s="379"/>
      <c r="L26" s="378"/>
      <c r="M26" s="379"/>
      <c r="N26" s="378"/>
      <c r="O26" s="379"/>
      <c r="P26" s="378"/>
      <c r="Q26" s="379"/>
      <c r="R26" s="378"/>
      <c r="S26" s="379"/>
      <c r="T26" s="378"/>
      <c r="U26" s="379"/>
      <c r="V26" s="378"/>
      <c r="W26" s="379"/>
      <c r="X26" s="378"/>
      <c r="Y26" s="379"/>
      <c r="Z26" s="378"/>
      <c r="AA26" s="379"/>
      <c r="AB26" s="378"/>
      <c r="AC26" s="379"/>
      <c r="AD26" s="378"/>
      <c r="AE26" s="379"/>
      <c r="AF26" s="378"/>
      <c r="AG26" s="379"/>
      <c r="AH26" s="378"/>
      <c r="AI26" s="379"/>
      <c r="AJ26" s="378"/>
      <c r="AK26" s="379"/>
      <c r="AL26" s="378"/>
      <c r="AM26" s="379"/>
      <c r="AN26" s="378"/>
      <c r="AO26" s="379"/>
      <c r="AP26" s="378"/>
      <c r="AQ26" s="379"/>
      <c r="AR26" s="378"/>
      <c r="AS26" s="379"/>
      <c r="AT26" s="378"/>
      <c r="AU26" s="379"/>
      <c r="AV26" s="378"/>
      <c r="AW26" s="379"/>
      <c r="AX26" s="378"/>
      <c r="AY26" s="379"/>
      <c r="AZ26" s="378"/>
      <c r="BA26" s="379"/>
      <c r="BB26" s="378"/>
      <c r="BC26" s="379"/>
      <c r="BD26" s="378"/>
      <c r="BE26" s="379"/>
      <c r="BF26" s="378"/>
      <c r="BG26" s="379"/>
      <c r="BH26" s="378"/>
      <c r="BI26" s="379"/>
      <c r="BJ26" s="378"/>
      <c r="BK26" s="379"/>
      <c r="BL26" s="378"/>
      <c r="BM26" s="379"/>
      <c r="BN26" s="378"/>
      <c r="BO26" s="379"/>
      <c r="BP26" s="378"/>
      <c r="BQ26" s="379"/>
      <c r="BR26" s="108" t="s">
        <v>82</v>
      </c>
      <c r="BS26" s="106">
        <f>SUMIF($H$4:$BP$4,1,H23:BQ23)</f>
        <v>0</v>
      </c>
      <c r="BT26" s="107">
        <v>6</v>
      </c>
      <c r="BU26" s="106">
        <f>SUMIFS(H23:BQ23,$H$9:$BQ$9,BT26)</f>
        <v>0</v>
      </c>
      <c r="BV26" s="106">
        <f>SUMIFS(H23:BQ23,$H$9:$BQ$9,BT26)+SUMIFS(H24:BQ24,$H$9:$BQ$9,BT26)</f>
        <v>0</v>
      </c>
      <c r="BW26" s="661"/>
      <c r="BX26" s="105"/>
      <c r="BY26" s="104"/>
    </row>
    <row r="27" spans="1:90" s="103" customFormat="1" ht="12" customHeight="1">
      <c r="A27" s="103" t="str">
        <f>B27</f>
        <v>RESPONSABLE DE SITE</v>
      </c>
      <c r="B27" s="446" t="s">
        <v>173</v>
      </c>
      <c r="C27" s="530"/>
      <c r="D27" s="449"/>
      <c r="E27" s="651">
        <v>151.66999999999999</v>
      </c>
      <c r="F27" s="452">
        <f>IFERROR(VLOOKUP(E27,$CN$3:$CP$15,2,FALSE),"")</f>
        <v>7</v>
      </c>
      <c r="G27" s="122" t="s">
        <v>131</v>
      </c>
      <c r="H27" s="121"/>
      <c r="I27" s="121"/>
      <c r="J27" s="121"/>
      <c r="K27" s="121"/>
      <c r="L27" s="121"/>
      <c r="M27" s="121"/>
      <c r="N27" s="121">
        <v>9</v>
      </c>
      <c r="O27" s="121"/>
      <c r="P27" s="121"/>
      <c r="Q27" s="121"/>
      <c r="R27" s="121"/>
      <c r="S27" s="121"/>
      <c r="T27" s="121"/>
      <c r="U27" s="121"/>
      <c r="V27" s="121">
        <v>9</v>
      </c>
      <c r="W27" s="121"/>
      <c r="X27" s="121"/>
      <c r="Y27" s="121"/>
      <c r="Z27" s="121"/>
      <c r="AA27" s="121"/>
      <c r="AB27" s="121">
        <v>9</v>
      </c>
      <c r="AC27" s="121"/>
      <c r="AD27" s="121">
        <v>9</v>
      </c>
      <c r="AE27" s="121"/>
      <c r="AF27" s="121">
        <v>9</v>
      </c>
      <c r="AG27" s="121"/>
      <c r="AH27" s="121">
        <v>9</v>
      </c>
      <c r="AI27" s="121"/>
      <c r="AJ27" s="121">
        <v>9</v>
      </c>
      <c r="AK27" s="121"/>
      <c r="AL27" s="121"/>
      <c r="AM27" s="121"/>
      <c r="AN27" s="121"/>
      <c r="AO27" s="121"/>
      <c r="AP27" s="121"/>
      <c r="AQ27" s="121"/>
      <c r="AR27" s="121">
        <v>9</v>
      </c>
      <c r="AS27" s="121"/>
      <c r="AT27" s="121">
        <v>9</v>
      </c>
      <c r="AU27" s="121"/>
      <c r="AV27" s="121">
        <v>9</v>
      </c>
      <c r="AW27" s="121"/>
      <c r="AX27" s="121">
        <v>9</v>
      </c>
      <c r="AY27" s="121"/>
      <c r="AZ27" s="121">
        <v>9</v>
      </c>
      <c r="BA27" s="121"/>
      <c r="BB27" s="121"/>
      <c r="BC27" s="121"/>
      <c r="BD27" s="121"/>
      <c r="BE27" s="121"/>
      <c r="BF27" s="121">
        <v>9</v>
      </c>
      <c r="BG27" s="121"/>
      <c r="BH27" s="121">
        <v>9</v>
      </c>
      <c r="BI27" s="121"/>
      <c r="BJ27" s="121">
        <v>9</v>
      </c>
      <c r="BK27" s="121"/>
      <c r="BL27" s="121">
        <v>9</v>
      </c>
      <c r="BM27" s="121"/>
      <c r="BN27" s="121"/>
      <c r="BO27" s="121"/>
      <c r="BP27" s="121"/>
      <c r="BQ27" s="121"/>
      <c r="BR27" s="367" t="s">
        <v>132</v>
      </c>
      <c r="BS27" s="368"/>
      <c r="BT27" s="120" t="s">
        <v>117</v>
      </c>
      <c r="BU27" s="120" t="s">
        <v>133</v>
      </c>
      <c r="BV27" s="120" t="s">
        <v>134</v>
      </c>
      <c r="BW27" s="118" t="s">
        <v>135</v>
      </c>
      <c r="BX27" s="130"/>
      <c r="BY27" s="118"/>
      <c r="CB27" s="101"/>
      <c r="CC27" s="101"/>
      <c r="CD27" s="101"/>
    </row>
    <row r="28" spans="1:90" s="103" customFormat="1" ht="12" customHeight="1">
      <c r="B28" s="447"/>
      <c r="C28" s="531"/>
      <c r="D28" s="450"/>
      <c r="E28" s="652"/>
      <c r="F28" s="453"/>
      <c r="G28" s="114" t="s">
        <v>140</v>
      </c>
      <c r="H28" s="117"/>
      <c r="I28" s="117"/>
      <c r="J28" s="117"/>
      <c r="K28" s="117"/>
      <c r="L28" s="117"/>
      <c r="M28" s="117"/>
      <c r="N28" s="117">
        <v>17</v>
      </c>
      <c r="O28" s="117"/>
      <c r="P28" s="117"/>
      <c r="Q28" s="117"/>
      <c r="R28" s="117"/>
      <c r="S28" s="117"/>
      <c r="T28" s="117"/>
      <c r="U28" s="117"/>
      <c r="V28" s="117">
        <v>17</v>
      </c>
      <c r="W28" s="117"/>
      <c r="X28" s="117"/>
      <c r="Y28" s="117"/>
      <c r="Z28" s="117"/>
      <c r="AA28" s="117"/>
      <c r="AB28" s="117">
        <v>17</v>
      </c>
      <c r="AC28" s="117"/>
      <c r="AD28" s="117">
        <v>17</v>
      </c>
      <c r="AE28" s="117"/>
      <c r="AF28" s="117">
        <v>17</v>
      </c>
      <c r="AG28" s="117"/>
      <c r="AH28" s="117">
        <v>17</v>
      </c>
      <c r="AI28" s="117"/>
      <c r="AJ28" s="117">
        <v>17</v>
      </c>
      <c r="AK28" s="117"/>
      <c r="AL28" s="117"/>
      <c r="AM28" s="117"/>
      <c r="AN28" s="117"/>
      <c r="AO28" s="117"/>
      <c r="AP28" s="117"/>
      <c r="AQ28" s="117"/>
      <c r="AR28" s="117">
        <v>17</v>
      </c>
      <c r="AS28" s="117"/>
      <c r="AT28" s="117">
        <v>17</v>
      </c>
      <c r="AU28" s="117"/>
      <c r="AV28" s="117">
        <v>17</v>
      </c>
      <c r="AW28" s="117"/>
      <c r="AX28" s="117">
        <v>17</v>
      </c>
      <c r="AY28" s="117"/>
      <c r="AZ28" s="117">
        <v>17</v>
      </c>
      <c r="BA28" s="117"/>
      <c r="BB28" s="117"/>
      <c r="BC28" s="117"/>
      <c r="BD28" s="117"/>
      <c r="BE28" s="117"/>
      <c r="BF28" s="117">
        <v>17</v>
      </c>
      <c r="BG28" s="117"/>
      <c r="BH28" s="117">
        <v>17</v>
      </c>
      <c r="BI28" s="117"/>
      <c r="BJ28" s="117">
        <v>17</v>
      </c>
      <c r="BK28" s="117"/>
      <c r="BL28" s="117">
        <v>17</v>
      </c>
      <c r="BM28" s="117"/>
      <c r="BN28" s="117"/>
      <c r="BO28" s="117"/>
      <c r="BP28" s="117"/>
      <c r="BQ28" s="117"/>
      <c r="BR28" s="369">
        <f>SUM(H30:BQ30)</f>
        <v>112</v>
      </c>
      <c r="BS28" s="370"/>
      <c r="BT28" s="112">
        <v>1</v>
      </c>
      <c r="BU28" s="282">
        <f>SUMIFS(H30:BQ30,$H$9:$BQ$9,BT28)</f>
        <v>7</v>
      </c>
      <c r="BV28" s="282">
        <f>SUMIFS(H31:BQ31,$H$9:$BQ$9,BT28)+SUMIFS(H33:BQ33,$H$9:$BQ$9,BT28)/$AR$2</f>
        <v>7</v>
      </c>
      <c r="BW28" s="347">
        <f>IFERROR((BR28-E27+((COUNTA(H32:BQ32)-COUNTIF(H32:BQ32,"R")-COUNT(H32:BQ32))*F27)),"")</f>
        <v>-4.6699999999999875</v>
      </c>
      <c r="BX28" s="116"/>
      <c r="BY28" s="138"/>
    </row>
    <row r="29" spans="1:90" s="103" customFormat="1" ht="12" customHeight="1">
      <c r="B29" s="447"/>
      <c r="C29" s="531"/>
      <c r="D29" s="450"/>
      <c r="E29" s="652"/>
      <c r="F29" s="453"/>
      <c r="G29" s="114" t="s">
        <v>143</v>
      </c>
      <c r="H29" s="350"/>
      <c r="I29" s="351"/>
      <c r="J29" s="350"/>
      <c r="K29" s="351"/>
      <c r="L29" s="350"/>
      <c r="M29" s="351"/>
      <c r="N29" s="350">
        <v>60</v>
      </c>
      <c r="O29" s="351"/>
      <c r="P29" s="350"/>
      <c r="Q29" s="351"/>
      <c r="R29" s="350"/>
      <c r="S29" s="351"/>
      <c r="T29" s="350"/>
      <c r="U29" s="351"/>
      <c r="V29" s="350">
        <v>60</v>
      </c>
      <c r="W29" s="351"/>
      <c r="X29" s="350"/>
      <c r="Y29" s="351"/>
      <c r="Z29" s="350"/>
      <c r="AA29" s="351"/>
      <c r="AB29" s="350">
        <v>60</v>
      </c>
      <c r="AC29" s="351"/>
      <c r="AD29" s="350">
        <v>60</v>
      </c>
      <c r="AE29" s="351"/>
      <c r="AF29" s="350">
        <v>60</v>
      </c>
      <c r="AG29" s="351"/>
      <c r="AH29" s="350">
        <v>60</v>
      </c>
      <c r="AI29" s="351"/>
      <c r="AJ29" s="350">
        <v>60</v>
      </c>
      <c r="AK29" s="351"/>
      <c r="AL29" s="350"/>
      <c r="AM29" s="351"/>
      <c r="AN29" s="350"/>
      <c r="AO29" s="351"/>
      <c r="AP29" s="350"/>
      <c r="AQ29" s="351"/>
      <c r="AR29" s="350">
        <v>60</v>
      </c>
      <c r="AS29" s="351"/>
      <c r="AT29" s="350">
        <v>60</v>
      </c>
      <c r="AU29" s="351"/>
      <c r="AV29" s="350">
        <v>60</v>
      </c>
      <c r="AW29" s="351"/>
      <c r="AX29" s="350">
        <v>60</v>
      </c>
      <c r="AY29" s="351"/>
      <c r="AZ29" s="350">
        <v>60</v>
      </c>
      <c r="BA29" s="351"/>
      <c r="BB29" s="350"/>
      <c r="BC29" s="351"/>
      <c r="BD29" s="350"/>
      <c r="BE29" s="351"/>
      <c r="BF29" s="350">
        <v>60</v>
      </c>
      <c r="BG29" s="351"/>
      <c r="BH29" s="350">
        <v>60</v>
      </c>
      <c r="BI29" s="351"/>
      <c r="BJ29" s="350">
        <v>60</v>
      </c>
      <c r="BK29" s="351"/>
      <c r="BL29" s="350">
        <v>60</v>
      </c>
      <c r="BM29" s="351"/>
      <c r="BN29" s="350"/>
      <c r="BO29" s="351"/>
      <c r="BP29" s="350"/>
      <c r="BQ29" s="351"/>
      <c r="BR29" s="369" t="s">
        <v>144</v>
      </c>
      <c r="BS29" s="370"/>
      <c r="BT29" s="112">
        <v>2</v>
      </c>
      <c r="BU29" s="282">
        <f>SUMIFS(H30:BQ30,$H$9:$BQ$9,BT29)</f>
        <v>35</v>
      </c>
      <c r="BV29" s="282">
        <f>SUMIFS(H31:BQ31,$H$9:$BQ$9,BT29)+SUMIFS(H33:BQ33,$H$9:$BQ$9,BT29)/$AR$2</f>
        <v>35</v>
      </c>
      <c r="BW29" s="348"/>
      <c r="BX29" s="116"/>
      <c r="BY29" s="110"/>
    </row>
    <row r="30" spans="1:90" s="103" customFormat="1" ht="12" customHeight="1">
      <c r="B30" s="447"/>
      <c r="C30" s="531"/>
      <c r="D30" s="450"/>
      <c r="E30" s="652"/>
      <c r="F30" s="453"/>
      <c r="G30" s="114" t="s">
        <v>147</v>
      </c>
      <c r="H30" s="369">
        <f>IF(H28&lt;H27,(24*60-(H27*60+I27)+(H28*60+I28)-H29)/60,((H28*60+I28)-(H27*60+I27)-H29)/60)</f>
        <v>0</v>
      </c>
      <c r="I30" s="370"/>
      <c r="J30" s="369">
        <f t="shared" ref="J30" si="86">IF(J28&lt;J27,(24*60-(J27*60+K27)+(J28*60+K28)-J29)/60,((J28*60+K28)-(J27*60+K27)-J29)/60)</f>
        <v>0</v>
      </c>
      <c r="K30" s="370"/>
      <c r="L30" s="369">
        <f t="shared" ref="L30" si="87">IF(L28&lt;L27,(24*60-(L27*60+M27)+(L28*60+M28)-L29)/60,((L28*60+M28)-(L27*60+M27)-L29)/60)</f>
        <v>0</v>
      </c>
      <c r="M30" s="370"/>
      <c r="N30" s="369">
        <f t="shared" ref="N30" si="88">IF(N28&lt;N27,(24*60-(N27*60+O27)+(N28*60+O28)-N29)/60,((N28*60+O28)-(N27*60+O27)-N29)/60)</f>
        <v>7</v>
      </c>
      <c r="O30" s="370"/>
      <c r="P30" s="369">
        <f t="shared" ref="P30" si="89">IF(P28&lt;P27,(24*60-(P27*60+Q27)+(P28*60+Q28)-P29)/60,((P28*60+Q28)-(P27*60+Q27)-P29)/60)</f>
        <v>0</v>
      </c>
      <c r="Q30" s="370"/>
      <c r="R30" s="369">
        <f t="shared" ref="R30" si="90">IF(R28&lt;R27,(24*60-(R27*60+S27)+(R28*60+S28)-R29)/60,((R28*60+S28)-(R27*60+S27)-R29)/60)</f>
        <v>0</v>
      </c>
      <c r="S30" s="370"/>
      <c r="T30" s="369">
        <f t="shared" ref="T30" si="91">IF(T28&lt;T27,(24*60-(T27*60+U27)+(T28*60+U28)-T29)/60,((T28*60+U28)-(T27*60+U27)-T29)/60)</f>
        <v>0</v>
      </c>
      <c r="U30" s="370"/>
      <c r="V30" s="369">
        <f t="shared" ref="V30" si="92">IF(V28&lt;V27,(24*60-(V27*60+W27)+(V28*60+W28)-V29)/60,((V28*60+W28)-(V27*60+W27)-V29)/60)</f>
        <v>7</v>
      </c>
      <c r="W30" s="370"/>
      <c r="X30" s="369">
        <f t="shared" ref="X30" si="93">IF(X28&lt;X27,(24*60-(X27*60+Y27)+(X28*60+Y28)-X29)/60,((X28*60+Y28)-(X27*60+Y27)-X29)/60)</f>
        <v>0</v>
      </c>
      <c r="Y30" s="370"/>
      <c r="Z30" s="369">
        <f t="shared" ref="Z30" si="94">IF(Z28&lt;Z27,(24*60-(Z27*60+AA27)+(Z28*60+AA28)-Z29)/60,((Z28*60+AA28)-(Z27*60+AA27)-Z29)/60)</f>
        <v>0</v>
      </c>
      <c r="AA30" s="370"/>
      <c r="AB30" s="369">
        <f t="shared" ref="AB30" si="95">IF(AB28&lt;AB27,(24*60-(AB27*60+AC27)+(AB28*60+AC28)-AB29)/60,((AB28*60+AC28)-(AB27*60+AC27)-AB29)/60)</f>
        <v>7</v>
      </c>
      <c r="AC30" s="370"/>
      <c r="AD30" s="369">
        <f t="shared" ref="AD30" si="96">IF(AD28&lt;AD27,(24*60-(AD27*60+AE27)+(AD28*60+AE28)-AD29)/60,((AD28*60+AE28)-(AD27*60+AE27)-AD29)/60)</f>
        <v>7</v>
      </c>
      <c r="AE30" s="370"/>
      <c r="AF30" s="369">
        <f t="shared" ref="AF30" si="97">IF(AF28&lt;AF27,(24*60-(AF27*60+AG27)+(AF28*60+AG28)-AF29)/60,((AF28*60+AG28)-(AF27*60+AG27)-AF29)/60)</f>
        <v>7</v>
      </c>
      <c r="AG30" s="370"/>
      <c r="AH30" s="369">
        <f t="shared" ref="AH30" si="98">IF(AH28&lt;AH27,(24*60-(AH27*60+AI27)+(AH28*60+AI28)-AH29)/60,((AH28*60+AI28)-(AH27*60+AI27)-AH29)/60)</f>
        <v>7</v>
      </c>
      <c r="AI30" s="370"/>
      <c r="AJ30" s="369">
        <f t="shared" ref="AJ30" si="99">IF(AJ28&lt;AJ27,(24*60-(AJ27*60+AK27)+(AJ28*60+AK28)-AJ29)/60,((AJ28*60+AK28)-(AJ27*60+AK27)-AJ29)/60)</f>
        <v>7</v>
      </c>
      <c r="AK30" s="370"/>
      <c r="AL30" s="369">
        <f t="shared" ref="AL30" si="100">IF(AL28&lt;AL27,(24*60-(AL27*60+AM27)+(AL28*60+AM28)-AL29)/60,((AL28*60+AM28)-(AL27*60+AM27)-AL29)/60)</f>
        <v>0</v>
      </c>
      <c r="AM30" s="370"/>
      <c r="AN30" s="369">
        <f t="shared" ref="AN30" si="101">IF(AN28&lt;AN27,(24*60-(AN27*60+AO27)+(AN28*60+AO28)-AN29)/60,((AN28*60+AO28)-(AN27*60+AO27)-AN29)/60)</f>
        <v>0</v>
      </c>
      <c r="AO30" s="370"/>
      <c r="AP30" s="369">
        <f t="shared" ref="AP30" si="102">IF(AP28&lt;AP27,(24*60-(AP27*60+AQ27)+(AP28*60+AQ28)-AP29)/60,((AP28*60+AQ28)-(AP27*60+AQ27)-AP29)/60)</f>
        <v>0</v>
      </c>
      <c r="AQ30" s="370"/>
      <c r="AR30" s="369">
        <f t="shared" ref="AR30" si="103">IF(AR28&lt;AR27,(24*60-(AR27*60+AS27)+(AR28*60+AS28)-AR29)/60,((AR28*60+AS28)-(AR27*60+AS27)-AR29)/60)</f>
        <v>7</v>
      </c>
      <c r="AS30" s="370"/>
      <c r="AT30" s="369">
        <f t="shared" ref="AT30" si="104">IF(AT28&lt;AT27,(24*60-(AT27*60+AU27)+(AT28*60+AU28)-AT29)/60,((AT28*60+AU28)-(AT27*60+AU27)-AT29)/60)</f>
        <v>7</v>
      </c>
      <c r="AU30" s="370"/>
      <c r="AV30" s="369">
        <f t="shared" ref="AV30" si="105">IF(AV28&lt;AV27,(24*60-(AV27*60+AW27)+(AV28*60+AW28)-AV29)/60,((AV28*60+AW28)-(AV27*60+AW27)-AV29)/60)</f>
        <v>7</v>
      </c>
      <c r="AW30" s="370"/>
      <c r="AX30" s="369">
        <f t="shared" ref="AX30" si="106">IF(AX28&lt;AX27,(24*60-(AX27*60+AY27)+(AX28*60+AY28)-AX29)/60,((AX28*60+AY28)-(AX27*60+AY27)-AX29)/60)</f>
        <v>7</v>
      </c>
      <c r="AY30" s="370"/>
      <c r="AZ30" s="369">
        <f t="shared" ref="AZ30" si="107">IF(AZ28&lt;AZ27,(24*60-(AZ27*60+BA27)+(AZ28*60+BA28)-AZ29)/60,((AZ28*60+BA28)-(AZ27*60+BA27)-AZ29)/60)</f>
        <v>7</v>
      </c>
      <c r="BA30" s="370"/>
      <c r="BB30" s="369">
        <f t="shared" ref="BB30" si="108">IF(BB28&lt;BB27,(24*60-(BB27*60+BC27)+(BB28*60+BC28)-BB29)/60,((BB28*60+BC28)-(BB27*60+BC27)-BB29)/60)</f>
        <v>0</v>
      </c>
      <c r="BC30" s="370"/>
      <c r="BD30" s="369">
        <f t="shared" ref="BD30" si="109">IF(BD28&lt;BD27,(24*60-(BD27*60+BE27)+(BD28*60+BE28)-BD29)/60,((BD28*60+BE28)-(BD27*60+BE27)-BD29)/60)</f>
        <v>0</v>
      </c>
      <c r="BE30" s="370"/>
      <c r="BF30" s="369">
        <f t="shared" ref="BF30" si="110">IF(BF28&lt;BF27,(24*60-(BF27*60+BG27)+(BF28*60+BG28)-BF29)/60,((BF28*60+BG28)-(BF27*60+BG27)-BF29)/60)</f>
        <v>7</v>
      </c>
      <c r="BG30" s="370"/>
      <c r="BH30" s="369">
        <f t="shared" ref="BH30" si="111">IF(BH28&lt;BH27,(24*60-(BH27*60+BI27)+(BH28*60+BI28)-BH29)/60,((BH28*60+BI28)-(BH27*60+BI27)-BH29)/60)</f>
        <v>7</v>
      </c>
      <c r="BI30" s="370"/>
      <c r="BJ30" s="369">
        <f t="shared" ref="BJ30" si="112">IF(BJ28&lt;BJ27,(24*60-(BJ27*60+BK27)+(BJ28*60+BK28)-BJ29)/60,((BJ28*60+BK28)-(BJ27*60+BK27)-BJ29)/60)</f>
        <v>7</v>
      </c>
      <c r="BK30" s="370"/>
      <c r="BL30" s="369">
        <f t="shared" ref="BL30" si="113">IF(BL28&lt;BL27,(24*60-(BL27*60+BM27)+(BL28*60+BM28)-BL29)/60,((BL28*60+BM28)-(BL27*60+BM27)-BL29)/60)</f>
        <v>7</v>
      </c>
      <c r="BM30" s="370"/>
      <c r="BN30" s="369">
        <f t="shared" ref="BN30" si="114">IF(BN28&lt;BN27,(24*60-(BN27*60+BO27)+(BN28*60+BO28)-BN29)/60,((BN28*60+BO28)-(BN27*60+BO27)-BN29)/60)</f>
        <v>0</v>
      </c>
      <c r="BO30" s="370"/>
      <c r="BP30" s="369">
        <f t="shared" ref="BP30" si="115">IF(BP28&lt;BP27,(24*60-(BP27*60+BQ27)+(BP28*60+BQ28)-BP29)/60,((BP28*60+BQ28)-(BP27*60+BQ27)-BP29)/60)</f>
        <v>0</v>
      </c>
      <c r="BQ30" s="370"/>
      <c r="BR30" s="380">
        <f>SUM(H31:BQ31)+SUM(H33:BP33)/$AR$2</f>
        <v>112</v>
      </c>
      <c r="BS30" s="380"/>
      <c r="BT30" s="112">
        <v>3</v>
      </c>
      <c r="BU30" s="282">
        <f>SUMIFS(H30:BQ30,$H$9:$BQ$9,BT30)</f>
        <v>28</v>
      </c>
      <c r="BV30" s="282">
        <f>SUMIFS(H31:BQ31,$H$9:$BQ$9,BT30)+SUMIFS(H33:BQ33,$H$9:$BQ$9,BT30)/$AR$2</f>
        <v>28</v>
      </c>
      <c r="BW30" s="349"/>
      <c r="BX30" s="116"/>
      <c r="BY30" s="110"/>
    </row>
    <row r="31" spans="1:90" s="103" customFormat="1" ht="12" customHeight="1">
      <c r="B31" s="447"/>
      <c r="C31" s="531"/>
      <c r="D31" s="450"/>
      <c r="E31" s="652"/>
      <c r="F31" s="453"/>
      <c r="G31" s="114" t="s">
        <v>148</v>
      </c>
      <c r="H31" s="369">
        <f>ABS((H33/$AR$2)-H30)</f>
        <v>0</v>
      </c>
      <c r="I31" s="370"/>
      <c r="J31" s="369">
        <f t="shared" ref="J31" si="116">ABS((J33/$AR$2)-J30)</f>
        <v>0</v>
      </c>
      <c r="K31" s="370"/>
      <c r="L31" s="369">
        <f t="shared" ref="L31" si="117">ABS((L33/$AR$2)-L30)</f>
        <v>0</v>
      </c>
      <c r="M31" s="370"/>
      <c r="N31" s="369">
        <f t="shared" ref="N31" si="118">ABS((N33/$AR$2)-N30)</f>
        <v>7</v>
      </c>
      <c r="O31" s="370"/>
      <c r="P31" s="369">
        <f t="shared" ref="P31" si="119">ABS((P33/$AR$2)-P30)</f>
        <v>0</v>
      </c>
      <c r="Q31" s="370"/>
      <c r="R31" s="369">
        <f t="shared" ref="R31" si="120">ABS((R33/$AR$2)-R30)</f>
        <v>0</v>
      </c>
      <c r="S31" s="370"/>
      <c r="T31" s="369">
        <f t="shared" ref="T31" si="121">ABS((T33/$AR$2)-T30)</f>
        <v>0</v>
      </c>
      <c r="U31" s="370"/>
      <c r="V31" s="369">
        <f t="shared" ref="V31" si="122">ABS((V33/$AR$2)-V30)</f>
        <v>7</v>
      </c>
      <c r="W31" s="370"/>
      <c r="X31" s="369">
        <f t="shared" ref="X31" si="123">ABS((X33/$AR$2)-X30)</f>
        <v>0</v>
      </c>
      <c r="Y31" s="370"/>
      <c r="Z31" s="369">
        <f t="shared" ref="Z31" si="124">ABS((Z33/$AR$2)-Z30)</f>
        <v>0</v>
      </c>
      <c r="AA31" s="370"/>
      <c r="AB31" s="369">
        <f t="shared" ref="AB31" si="125">ABS((AB33/$AR$2)-AB30)</f>
        <v>7</v>
      </c>
      <c r="AC31" s="370"/>
      <c r="AD31" s="369">
        <f t="shared" ref="AD31" si="126">ABS((AD33/$AR$2)-AD30)</f>
        <v>7</v>
      </c>
      <c r="AE31" s="370"/>
      <c r="AF31" s="369">
        <f t="shared" ref="AF31" si="127">ABS((AF33/$AR$2)-AF30)</f>
        <v>7</v>
      </c>
      <c r="AG31" s="370"/>
      <c r="AH31" s="369">
        <f t="shared" ref="AH31" si="128">ABS((AH33/$AR$2)-AH30)</f>
        <v>7</v>
      </c>
      <c r="AI31" s="370"/>
      <c r="AJ31" s="369">
        <f t="shared" ref="AJ31" si="129">ABS((AJ33/$AR$2)-AJ30)</f>
        <v>7</v>
      </c>
      <c r="AK31" s="370"/>
      <c r="AL31" s="369">
        <f t="shared" ref="AL31" si="130">ABS((AL33/$AR$2)-AL30)</f>
        <v>0</v>
      </c>
      <c r="AM31" s="370"/>
      <c r="AN31" s="369">
        <f t="shared" ref="AN31" si="131">ABS((AN33/$AR$2)-AN30)</f>
        <v>0</v>
      </c>
      <c r="AO31" s="370"/>
      <c r="AP31" s="369">
        <f t="shared" ref="AP31" si="132">ABS((AP33/$AR$2)-AP30)</f>
        <v>0</v>
      </c>
      <c r="AQ31" s="370"/>
      <c r="AR31" s="369">
        <f t="shared" ref="AR31" si="133">ABS((AR33/$AR$2)-AR30)</f>
        <v>7</v>
      </c>
      <c r="AS31" s="370"/>
      <c r="AT31" s="369">
        <f t="shared" ref="AT31" si="134">ABS((AT33/$AR$2)-AT30)</f>
        <v>7</v>
      </c>
      <c r="AU31" s="370"/>
      <c r="AV31" s="369">
        <f t="shared" ref="AV31" si="135">ABS((AV33/$AR$2)-AV30)</f>
        <v>7</v>
      </c>
      <c r="AW31" s="370"/>
      <c r="AX31" s="369">
        <f t="shared" ref="AX31" si="136">ABS((AX33/$AR$2)-AX30)</f>
        <v>7</v>
      </c>
      <c r="AY31" s="370"/>
      <c r="AZ31" s="369">
        <f t="shared" ref="AZ31" si="137">ABS((AZ33/$AR$2)-AZ30)</f>
        <v>7</v>
      </c>
      <c r="BA31" s="370"/>
      <c r="BB31" s="369">
        <f t="shared" ref="BB31" si="138">ABS((BB33/$AR$2)-BB30)</f>
        <v>0</v>
      </c>
      <c r="BC31" s="370"/>
      <c r="BD31" s="369">
        <f t="shared" ref="BD31" si="139">ABS((BD33/$AR$2)-BD30)</f>
        <v>0</v>
      </c>
      <c r="BE31" s="370"/>
      <c r="BF31" s="369">
        <f t="shared" ref="BF31" si="140">ABS((BF33/$AR$2)-BF30)</f>
        <v>7</v>
      </c>
      <c r="BG31" s="370"/>
      <c r="BH31" s="369">
        <f t="shared" ref="BH31" si="141">ABS((BH33/$AR$2)-BH30)</f>
        <v>7</v>
      </c>
      <c r="BI31" s="370"/>
      <c r="BJ31" s="369">
        <f t="shared" ref="BJ31" si="142">ABS((BJ33/$AR$2)-BJ30)</f>
        <v>7</v>
      </c>
      <c r="BK31" s="370"/>
      <c r="BL31" s="369">
        <f t="shared" ref="BL31" si="143">ABS((BL33/$AR$2)-BL30)</f>
        <v>7</v>
      </c>
      <c r="BM31" s="370"/>
      <c r="BN31" s="369">
        <f t="shared" ref="BN31" si="144">ABS((BN33/$AR$2)-BN30)</f>
        <v>0</v>
      </c>
      <c r="BO31" s="370"/>
      <c r="BP31" s="369">
        <f t="shared" ref="BP31" si="145">ABS((BP33/$AR$2)-BP30)</f>
        <v>0</v>
      </c>
      <c r="BQ31" s="370"/>
      <c r="BR31" s="380" t="s">
        <v>132</v>
      </c>
      <c r="BS31" s="380"/>
      <c r="BT31" s="112">
        <v>4</v>
      </c>
      <c r="BU31" s="282">
        <f>SUMIFS(H30:BQ30,$H$9:$BQ$9,BT31)</f>
        <v>35</v>
      </c>
      <c r="BV31" s="282">
        <f>SUMIFS(H31:BQ31,$H$9:$BQ$9,BT31)+SUMIFS(H33:BQ33,$H$9:$BQ$9,BT31)/$AR$2</f>
        <v>35</v>
      </c>
      <c r="BW31" s="115" t="s">
        <v>149</v>
      </c>
      <c r="BX31" s="111"/>
      <c r="BY31" s="110"/>
    </row>
    <row r="32" spans="1:90" s="103" customFormat="1" ht="12" customHeight="1">
      <c r="B32" s="447"/>
      <c r="C32" s="531"/>
      <c r="D32" s="450"/>
      <c r="E32" s="652"/>
      <c r="F32" s="453"/>
      <c r="G32" s="114" t="s">
        <v>150</v>
      </c>
      <c r="H32" s="672" t="s">
        <v>195</v>
      </c>
      <c r="I32" s="673"/>
      <c r="J32" s="657" t="s">
        <v>194</v>
      </c>
      <c r="K32" s="658"/>
      <c r="L32" s="657" t="s">
        <v>194</v>
      </c>
      <c r="M32" s="658"/>
      <c r="N32" s="672"/>
      <c r="O32" s="673"/>
      <c r="P32" s="672" t="s">
        <v>195</v>
      </c>
      <c r="Q32" s="673"/>
      <c r="R32" s="672" t="s">
        <v>195</v>
      </c>
      <c r="S32" s="673"/>
      <c r="T32" s="672" t="s">
        <v>195</v>
      </c>
      <c r="U32" s="673"/>
      <c r="V32" s="404"/>
      <c r="W32" s="405"/>
      <c r="X32" s="657" t="s">
        <v>194</v>
      </c>
      <c r="Y32" s="658"/>
      <c r="Z32" s="657" t="s">
        <v>194</v>
      </c>
      <c r="AA32" s="658"/>
      <c r="AB32" s="404"/>
      <c r="AC32" s="405"/>
      <c r="AD32" s="404"/>
      <c r="AE32" s="405"/>
      <c r="AF32" s="404"/>
      <c r="AG32" s="405"/>
      <c r="AH32" s="404"/>
      <c r="AI32" s="405"/>
      <c r="AJ32" s="674"/>
      <c r="AK32" s="675"/>
      <c r="AL32" s="657" t="s">
        <v>194</v>
      </c>
      <c r="AM32" s="658"/>
      <c r="AN32" s="657" t="s">
        <v>194</v>
      </c>
      <c r="AO32" s="658"/>
      <c r="AP32" s="672" t="s">
        <v>195</v>
      </c>
      <c r="AQ32" s="673"/>
      <c r="AR32" s="404"/>
      <c r="AS32" s="405"/>
      <c r="AT32" s="404"/>
      <c r="AU32" s="405"/>
      <c r="AV32" s="404"/>
      <c r="AW32" s="405"/>
      <c r="AX32" s="404"/>
      <c r="AY32" s="405"/>
      <c r="AZ32" s="404"/>
      <c r="BA32" s="405"/>
      <c r="BB32" s="657" t="s">
        <v>194</v>
      </c>
      <c r="BC32" s="658"/>
      <c r="BD32" s="657" t="s">
        <v>194</v>
      </c>
      <c r="BE32" s="658"/>
      <c r="BF32" s="674"/>
      <c r="BG32" s="675"/>
      <c r="BH32" s="404"/>
      <c r="BI32" s="405"/>
      <c r="BJ32" s="404"/>
      <c r="BK32" s="405"/>
      <c r="BL32" s="404"/>
      <c r="BM32" s="405"/>
      <c r="BN32" s="657" t="s">
        <v>194</v>
      </c>
      <c r="BO32" s="658"/>
      <c r="BP32" s="657" t="s">
        <v>194</v>
      </c>
      <c r="BQ32" s="658"/>
      <c r="BR32" s="113" t="s">
        <v>151</v>
      </c>
      <c r="BS32" s="282">
        <f>SUMIF($H$5:$BQ$5,1,H30:BQ30)-SUMIFS(H30:BQ30,$H$4:$BQ$4,1,$H$5:$BQ$5,1)</f>
        <v>21</v>
      </c>
      <c r="BT32" s="112">
        <v>5</v>
      </c>
      <c r="BU32" s="282">
        <f>SUMIFS(H30:BQ30,$H$9:$BQ$9,BT32)</f>
        <v>7</v>
      </c>
      <c r="BV32" s="282">
        <f>SUMIFS(H31:BQ31,$H$9:$BQ$9,BT32)+SUMIFS(H33:BQ33,$H$9:$BQ$9,BT32)/$AR$2</f>
        <v>7</v>
      </c>
      <c r="BW32" s="347">
        <f>BR30-SUMIFS(H30:BQ30,H32:BQ32,"&lt;&gt;"&amp;0)</f>
        <v>0</v>
      </c>
      <c r="BX32" s="111"/>
      <c r="BY32" s="110"/>
    </row>
    <row r="33" spans="1:82" s="103" customFormat="1" ht="12" customHeight="1" thickBot="1">
      <c r="A33" s="103" t="str">
        <f>B27</f>
        <v>RESPONSABLE DE SITE</v>
      </c>
      <c r="B33" s="448"/>
      <c r="C33" s="532"/>
      <c r="D33" s="451"/>
      <c r="E33" s="653"/>
      <c r="F33" s="454"/>
      <c r="G33" s="109" t="s">
        <v>152</v>
      </c>
      <c r="H33" s="378"/>
      <c r="I33" s="379"/>
      <c r="J33" s="378"/>
      <c r="K33" s="379"/>
      <c r="L33" s="378"/>
      <c r="M33" s="379"/>
      <c r="N33" s="378"/>
      <c r="O33" s="379"/>
      <c r="P33" s="378"/>
      <c r="Q33" s="379"/>
      <c r="R33" s="378"/>
      <c r="S33" s="379"/>
      <c r="T33" s="378"/>
      <c r="U33" s="379"/>
      <c r="V33" s="378"/>
      <c r="W33" s="379"/>
      <c r="X33" s="378"/>
      <c r="Y33" s="379"/>
      <c r="Z33" s="378"/>
      <c r="AA33" s="379"/>
      <c r="AB33" s="378"/>
      <c r="AC33" s="379"/>
      <c r="AD33" s="378"/>
      <c r="AE33" s="379"/>
      <c r="AF33" s="378"/>
      <c r="AG33" s="379"/>
      <c r="AH33" s="378"/>
      <c r="AI33" s="379"/>
      <c r="AJ33" s="381"/>
      <c r="AK33" s="382"/>
      <c r="AL33" s="378"/>
      <c r="AM33" s="379"/>
      <c r="AN33" s="378"/>
      <c r="AO33" s="379"/>
      <c r="AP33" s="378"/>
      <c r="AQ33" s="379"/>
      <c r="AR33" s="381"/>
      <c r="AS33" s="382"/>
      <c r="AT33" s="378"/>
      <c r="AU33" s="379"/>
      <c r="AV33" s="378"/>
      <c r="AW33" s="379"/>
      <c r="AX33" s="378"/>
      <c r="AY33" s="379"/>
      <c r="AZ33" s="378"/>
      <c r="BA33" s="379"/>
      <c r="BB33" s="378"/>
      <c r="BC33" s="379"/>
      <c r="BD33" s="378"/>
      <c r="BE33" s="379"/>
      <c r="BF33" s="378"/>
      <c r="BG33" s="379"/>
      <c r="BH33" s="378"/>
      <c r="BI33" s="379"/>
      <c r="BJ33" s="378"/>
      <c r="BK33" s="379"/>
      <c r="BL33" s="378"/>
      <c r="BM33" s="379"/>
      <c r="BN33" s="378"/>
      <c r="BO33" s="379"/>
      <c r="BP33" s="378"/>
      <c r="BQ33" s="379"/>
      <c r="BR33" s="108" t="s">
        <v>82</v>
      </c>
      <c r="BS33" s="106">
        <f>SUMIF($H$4:$BP$4,1,H30:BQ30)</f>
        <v>0</v>
      </c>
      <c r="BT33" s="107">
        <v>6</v>
      </c>
      <c r="BU33" s="106">
        <f>SUMIFS(H30:BQ30,$H$9:$BQ$9,BT33)</f>
        <v>0</v>
      </c>
      <c r="BV33" s="106">
        <f>SUMIFS(H30:BQ30,$H$9:$BQ$9,BT33)+SUMIFS(H31:BQ31,$H$9:$BQ$9,BT33)</f>
        <v>0</v>
      </c>
      <c r="BW33" s="377"/>
      <c r="BX33" s="105"/>
      <c r="BY33" s="104"/>
    </row>
    <row r="34" spans="1:82" s="103" customFormat="1" ht="12" customHeight="1">
      <c r="A34" s="103">
        <f>B34</f>
        <v>0</v>
      </c>
      <c r="B34" s="683"/>
      <c r="C34" s="686"/>
      <c r="D34" s="689"/>
      <c r="E34" s="692"/>
      <c r="F34" s="695" t="str">
        <f>IFERROR(VLOOKUP(E34,$CN$3:$CP$15,2,FALSE),"")</f>
        <v/>
      </c>
      <c r="G34" s="215" t="s">
        <v>131</v>
      </c>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698" t="s">
        <v>132</v>
      </c>
      <c r="BS34" s="699"/>
      <c r="BT34" s="217" t="s">
        <v>117</v>
      </c>
      <c r="BU34" s="217" t="s">
        <v>133</v>
      </c>
      <c r="BV34" s="217" t="s">
        <v>134</v>
      </c>
      <c r="BW34" s="232" t="s">
        <v>135</v>
      </c>
      <c r="BX34" s="233"/>
      <c r="BY34" s="232"/>
      <c r="CB34" s="101"/>
      <c r="CC34" s="101"/>
      <c r="CD34" s="101"/>
    </row>
    <row r="35" spans="1:82" s="103" customFormat="1" ht="12" customHeight="1">
      <c r="B35" s="684"/>
      <c r="C35" s="687"/>
      <c r="D35" s="690"/>
      <c r="E35" s="693"/>
      <c r="F35" s="696"/>
      <c r="G35" s="218" t="s">
        <v>140</v>
      </c>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700">
        <f>SUM(H37:BQ37)</f>
        <v>0</v>
      </c>
      <c r="BS35" s="701"/>
      <c r="BT35" s="220">
        <v>1</v>
      </c>
      <c r="BU35" s="283">
        <f>SUMIFS(H37:BQ37,$H$9:$BQ$9,BT35)</f>
        <v>0</v>
      </c>
      <c r="BV35" s="283">
        <f>SUMIFS(H38:BQ38,$H$9:$BQ$9,BT35)+SUMIFS(H40:BQ40,$H$9:$BQ$9,BT35)/$AR$2</f>
        <v>0</v>
      </c>
      <c r="BW35" s="678" t="str">
        <f>IFERROR((BR35-E34+((COUNTA(H39:BQ39)-COUNTIF(H39:BQ39,"R")-COUNT(H39:BQ39))*F34)),"")</f>
        <v/>
      </c>
      <c r="BX35" s="234"/>
      <c r="BY35" s="238"/>
    </row>
    <row r="36" spans="1:82" s="103" customFormat="1" ht="12" customHeight="1">
      <c r="B36" s="684"/>
      <c r="C36" s="687"/>
      <c r="D36" s="690"/>
      <c r="E36" s="693"/>
      <c r="F36" s="696"/>
      <c r="G36" s="218" t="s">
        <v>143</v>
      </c>
      <c r="H36" s="681"/>
      <c r="I36" s="682"/>
      <c r="J36" s="681"/>
      <c r="K36" s="682"/>
      <c r="L36" s="681"/>
      <c r="M36" s="682"/>
      <c r="N36" s="681"/>
      <c r="O36" s="682"/>
      <c r="P36" s="681"/>
      <c r="Q36" s="682"/>
      <c r="R36" s="681"/>
      <c r="S36" s="682"/>
      <c r="T36" s="681"/>
      <c r="U36" s="682"/>
      <c r="V36" s="681"/>
      <c r="W36" s="682"/>
      <c r="X36" s="681"/>
      <c r="Y36" s="682"/>
      <c r="Z36" s="681"/>
      <c r="AA36" s="682"/>
      <c r="AB36" s="681"/>
      <c r="AC36" s="682"/>
      <c r="AD36" s="681"/>
      <c r="AE36" s="682"/>
      <c r="AF36" s="681"/>
      <c r="AG36" s="682"/>
      <c r="AH36" s="681"/>
      <c r="AI36" s="682"/>
      <c r="AJ36" s="681"/>
      <c r="AK36" s="682"/>
      <c r="AL36" s="681"/>
      <c r="AM36" s="682"/>
      <c r="AN36" s="681"/>
      <c r="AO36" s="682"/>
      <c r="AP36" s="681"/>
      <c r="AQ36" s="682"/>
      <c r="AR36" s="681"/>
      <c r="AS36" s="682"/>
      <c r="AT36" s="681"/>
      <c r="AU36" s="682"/>
      <c r="AV36" s="681"/>
      <c r="AW36" s="682"/>
      <c r="AX36" s="681"/>
      <c r="AY36" s="682"/>
      <c r="AZ36" s="681"/>
      <c r="BA36" s="682"/>
      <c r="BB36" s="681"/>
      <c r="BC36" s="682"/>
      <c r="BD36" s="681"/>
      <c r="BE36" s="682"/>
      <c r="BF36" s="681"/>
      <c r="BG36" s="682"/>
      <c r="BH36" s="681"/>
      <c r="BI36" s="682"/>
      <c r="BJ36" s="681"/>
      <c r="BK36" s="682"/>
      <c r="BL36" s="681"/>
      <c r="BM36" s="682"/>
      <c r="BN36" s="681"/>
      <c r="BO36" s="682"/>
      <c r="BP36" s="681"/>
      <c r="BQ36" s="682"/>
      <c r="BR36" s="700" t="s">
        <v>144</v>
      </c>
      <c r="BS36" s="701"/>
      <c r="BT36" s="220">
        <v>2</v>
      </c>
      <c r="BU36" s="283">
        <f>SUMIFS(H37:BQ37,$H$9:$BQ$9,BT36)</f>
        <v>0</v>
      </c>
      <c r="BV36" s="283">
        <f>SUMIFS(H38:BQ38,$H$9:$BQ$9,BT36)+SUMIFS(H40:BQ40,$H$9:$BQ$9,BT36)/$AR$2</f>
        <v>0</v>
      </c>
      <c r="BW36" s="679"/>
      <c r="BX36" s="234"/>
      <c r="BY36" s="238"/>
    </row>
    <row r="37" spans="1:82" s="103" customFormat="1" ht="12" customHeight="1">
      <c r="B37" s="684"/>
      <c r="C37" s="687"/>
      <c r="D37" s="690"/>
      <c r="E37" s="693"/>
      <c r="F37" s="696"/>
      <c r="G37" s="218" t="s">
        <v>147</v>
      </c>
      <c r="H37" s="700">
        <f>IF(H35&lt;H34,(24*60-(H34*60+I34)+(H35*60+I35)-H36)/60,((H35*60+I35)-(H34*60+I34)-H36)/60)</f>
        <v>0</v>
      </c>
      <c r="I37" s="701"/>
      <c r="J37" s="700">
        <f>IF(J35&lt;J34,(24*60-(J34*60+K34)+(J35*60+K35)-J36)/60,((J35*60+K35)-(J34*60+K34)-J36)/60)</f>
        <v>0</v>
      </c>
      <c r="K37" s="701"/>
      <c r="L37" s="700">
        <f>IF(L35&lt;L34,(24*60-(L34*60+M34)+(L35*60+M35)-L36)/60,((L35*60+M35)-(L34*60+M34)-L36)/60)</f>
        <v>0</v>
      </c>
      <c r="M37" s="701"/>
      <c r="N37" s="700">
        <f>IF(N35&lt;N34,(24*60-(N34*60+O34)+(N35*60+O35)-N36)/60,((N35*60+O35)-(N34*60+O34)-N36)/60)</f>
        <v>0</v>
      </c>
      <c r="O37" s="701"/>
      <c r="P37" s="700">
        <f>IF(P35&lt;P34,(24*60-(P34*60+Q34)+(P35*60+Q35)-P36)/60,((P35*60+Q35)-(P34*60+Q34)-P36)/60)</f>
        <v>0</v>
      </c>
      <c r="Q37" s="701"/>
      <c r="R37" s="700">
        <f t="shared" ref="R37" si="146">IF(R35&lt;R34,(24*60-(R34*60+S34)+(R35*60+S35)-R36)/60,((R35*60+S35)-(R34*60+S34)-R36)/60)</f>
        <v>0</v>
      </c>
      <c r="S37" s="701"/>
      <c r="T37" s="700">
        <f t="shared" ref="T37" si="147">IF(T35&lt;T34,(24*60-(T34*60+U34)+(T35*60+U35)-T36)/60,((T35*60+U35)-(T34*60+U34)-T36)/60)</f>
        <v>0</v>
      </c>
      <c r="U37" s="701"/>
      <c r="V37" s="700">
        <f t="shared" ref="V37" si="148">IF(V35&lt;V34,(24*60-(V34*60+W34)+(V35*60+W35)-V36)/60,((V35*60+W35)-(V34*60+W34)-V36)/60)</f>
        <v>0</v>
      </c>
      <c r="W37" s="701"/>
      <c r="X37" s="700">
        <f t="shared" ref="X37" si="149">IF(X35&lt;X34,(24*60-(X34*60+Y34)+(X35*60+Y35)-X36)/60,((X35*60+Y35)-(X34*60+Y34)-X36)/60)</f>
        <v>0</v>
      </c>
      <c r="Y37" s="701"/>
      <c r="Z37" s="700">
        <f t="shared" ref="Z37" si="150">IF(Z35&lt;Z34,(24*60-(Z34*60+AA34)+(Z35*60+AA35)-Z36)/60,((Z35*60+AA35)-(Z34*60+AA34)-Z36)/60)</f>
        <v>0</v>
      </c>
      <c r="AA37" s="701"/>
      <c r="AB37" s="700">
        <f t="shared" ref="AB37" si="151">IF(AB35&lt;AB34,(24*60-(AB34*60+AC34)+(AB35*60+AC35)-AB36)/60,((AB35*60+AC35)-(AB34*60+AC34)-AB36)/60)</f>
        <v>0</v>
      </c>
      <c r="AC37" s="701"/>
      <c r="AD37" s="700">
        <f t="shared" ref="AD37" si="152">IF(AD35&lt;AD34,(24*60-(AD34*60+AE34)+(AD35*60+AE35)-AD36)/60,((AD35*60+AE35)-(AD34*60+AE34)-AD36)/60)</f>
        <v>0</v>
      </c>
      <c r="AE37" s="701"/>
      <c r="AF37" s="700">
        <f>IF(AF35&lt;AF34,(24*60-(AF34*60+AG34)+(AF35*60+AG35)-AF36)/60,((AF35*60+AG35)-(AF34*60+AG34)-AF36)/60)</f>
        <v>0</v>
      </c>
      <c r="AG37" s="701"/>
      <c r="AH37" s="700">
        <f>IF(AH35&lt;AH34,(24*60-(AH34*60+AI34)+(AH35*60+AI35)-AH36)/60,((AH35*60+AI35)-(AH34*60+AI34)-AH36)/60)</f>
        <v>0</v>
      </c>
      <c r="AI37" s="701"/>
      <c r="AJ37" s="700">
        <f>IF(AJ35&lt;AJ34,(24*60-(AJ34*60+AK34)+(AJ35*60+AK35)-AJ36)/60,((AJ35*60+AK35)-(AJ34*60+AK34)-AJ36)/60)</f>
        <v>0</v>
      </c>
      <c r="AK37" s="701"/>
      <c r="AL37" s="700">
        <f>IF(AL35&lt;AL34,(24*60-(AL34*60+AM34)+(AL35*60+AM35)-AL36)/60,((AL35*60+AM35)-(AL34*60+AM34)-AL36)/60)</f>
        <v>0</v>
      </c>
      <c r="AM37" s="701"/>
      <c r="AN37" s="700">
        <f>IF(AN35&lt;AN34,(24*60-(AN34*60+AO34)+(AN35*60+AO35)-AN36)/60,((AN35*60+AO35)-(AN34*60+AO34)-AN36)/60)</f>
        <v>0</v>
      </c>
      <c r="AO37" s="701"/>
      <c r="AP37" s="700">
        <f>IF(AP35&lt;AP34,(24*60-(AP34*60+AQ34)+(AP35*60+AQ35)-AP36)/60,((AP35*60+AQ35)-(AP34*60+AQ34)-AP36)/60)</f>
        <v>0</v>
      </c>
      <c r="AQ37" s="701"/>
      <c r="AR37" s="700">
        <f>IF(AR35&lt;AR34,(24*60-(AR34*60+AS34)+(AR35*60+AS35)-AR36)/60,((AR35*60+AS35)-(AR34*60+AS34)-AR36)/60)</f>
        <v>0</v>
      </c>
      <c r="AS37" s="701"/>
      <c r="AT37" s="700">
        <f>IF(AT35&lt;AT34,(24*60-(AT34*60+AU34)+(AT35*60+AU35)-AT36)/60,((AT35*60+AU35)-(AT34*60+AU34)-AT36)/60)</f>
        <v>0</v>
      </c>
      <c r="AU37" s="701"/>
      <c r="AV37" s="700"/>
      <c r="AW37" s="701"/>
      <c r="AX37" s="700">
        <f>IF(AX35&lt;AX34,(24*60-(AX34*60+AY34)+(AX35*60+AY35)-AX36)/60,((AX35*60+AY35)-(AX34*60+AY34)-AX36)/60)</f>
        <v>0</v>
      </c>
      <c r="AY37" s="701"/>
      <c r="AZ37" s="700">
        <f>IF(AZ35&lt;AZ34,(24*60-(AZ34*60+BA34)+(AZ35*60+BA35)-AZ36)/60,((AZ35*60+BA35)-(AZ34*60+BA34)-AZ36)/60)</f>
        <v>0</v>
      </c>
      <c r="BA37" s="701"/>
      <c r="BB37" s="700">
        <f>IF(BB35&lt;BB34,(24*60-(BB34*60+BC34)+(BB35*60+BC35)-BB36)/60,((BB35*60+BC35)-(BB34*60+BC34)-BB36)/60)</f>
        <v>0</v>
      </c>
      <c r="BC37" s="701"/>
      <c r="BD37" s="700">
        <f>IF(BD35&lt;BD34,(24*60-(BD34*60+BE34)+(BD35*60+BE35)-BD36)/60,((BD35*60+BE35)-(BD34*60+BE34)-BD36)/60)</f>
        <v>0</v>
      </c>
      <c r="BE37" s="701"/>
      <c r="BF37" s="700">
        <f t="shared" ref="BF37" si="153">IF(BF35&lt;BF34,(24*60-(BF34*60+BG34)+(BF35*60+BG35)-BF36)/60,((BF35*60+BG35)-(BF34*60+BG34)-BF36)/60)</f>
        <v>0</v>
      </c>
      <c r="BG37" s="701"/>
      <c r="BH37" s="700">
        <f t="shared" ref="BH37" si="154">IF(BH35&lt;BH34,(24*60-(BH34*60+BI34)+(BH35*60+BI35)-BH36)/60,((BH35*60+BI35)-(BH34*60+BI34)-BH36)/60)</f>
        <v>0</v>
      </c>
      <c r="BI37" s="701"/>
      <c r="BJ37" s="700">
        <f>IF(BJ35&lt;BJ34,(24*60-(BJ34*60+BK34)+(BJ35*60+BK35)-BJ36)/60,((BJ35*60+BK35)-(BJ34*60+BK34)-BJ36)/60)</f>
        <v>0</v>
      </c>
      <c r="BK37" s="701"/>
      <c r="BL37" s="700">
        <f>IF(BL35&lt;BL34,(24*60-(BL34*60+BM34)+(BL35*60+BM35)-BL36)/60,((BL35*60+BM35)-(BL34*60+BM34)-BL36)/60)</f>
        <v>0</v>
      </c>
      <c r="BM37" s="701"/>
      <c r="BN37" s="700">
        <f>IF(BN35&lt;BN34,(24*60-(BN34*60+BO34)+(BN35*60+BO35)-BN36)/60,((BN35*60+BO35)-(BN34*60+BO34)-BN36)/60)</f>
        <v>0</v>
      </c>
      <c r="BO37" s="701"/>
      <c r="BP37" s="700">
        <f>IF(BP35&lt;BP34,(24*60-(BP34*60+BQ34)+(BP35*60+BQ35)-BP36)/60,((BP35*60+BQ35)-(BP34*60+BQ34)-BP36)/60)</f>
        <v>0</v>
      </c>
      <c r="BQ37" s="701"/>
      <c r="BR37" s="704">
        <f>SUM(H38:BQ38)+SUM(H40:BP40)/$AR$2</f>
        <v>0</v>
      </c>
      <c r="BS37" s="704"/>
      <c r="BT37" s="220">
        <v>3</v>
      </c>
      <c r="BU37" s="283">
        <f>SUMIFS(H37:BQ37,$H$9:$BQ$9,BT37)</f>
        <v>0</v>
      </c>
      <c r="BV37" s="283">
        <f>SUMIFS(H38:BQ38,$H$9:$BQ$9,BT37)+SUMIFS(H40:BQ40,$H$9:$BQ$9,BT37)/$AR$2</f>
        <v>0</v>
      </c>
      <c r="BW37" s="680"/>
      <c r="BX37" s="234"/>
      <c r="BY37" s="238"/>
    </row>
    <row r="38" spans="1:82" s="103" customFormat="1" ht="12" customHeight="1">
      <c r="B38" s="684"/>
      <c r="C38" s="687"/>
      <c r="D38" s="690"/>
      <c r="E38" s="693"/>
      <c r="F38" s="696"/>
      <c r="G38" s="218" t="s">
        <v>148</v>
      </c>
      <c r="H38" s="702"/>
      <c r="I38" s="703"/>
      <c r="J38" s="702"/>
      <c r="K38" s="703"/>
      <c r="L38" s="702"/>
      <c r="M38" s="703"/>
      <c r="N38" s="702"/>
      <c r="O38" s="703"/>
      <c r="P38" s="702"/>
      <c r="Q38" s="703"/>
      <c r="R38" s="702"/>
      <c r="S38" s="703"/>
      <c r="T38" s="702"/>
      <c r="U38" s="703"/>
      <c r="V38" s="702"/>
      <c r="W38" s="703"/>
      <c r="X38" s="702"/>
      <c r="Y38" s="703"/>
      <c r="Z38" s="702"/>
      <c r="AA38" s="703"/>
      <c r="AB38" s="702"/>
      <c r="AC38" s="703"/>
      <c r="AD38" s="702"/>
      <c r="AE38" s="703"/>
      <c r="AF38" s="702"/>
      <c r="AG38" s="703"/>
      <c r="AH38" s="702"/>
      <c r="AI38" s="703"/>
      <c r="AJ38" s="702"/>
      <c r="AK38" s="703"/>
      <c r="AL38" s="702"/>
      <c r="AM38" s="703"/>
      <c r="AN38" s="702"/>
      <c r="AO38" s="703"/>
      <c r="AP38" s="702"/>
      <c r="AQ38" s="703"/>
      <c r="AR38" s="702"/>
      <c r="AS38" s="703"/>
      <c r="AT38" s="702"/>
      <c r="AU38" s="703"/>
      <c r="AV38" s="702"/>
      <c r="AW38" s="703"/>
      <c r="AX38" s="702"/>
      <c r="AY38" s="703"/>
      <c r="AZ38" s="702"/>
      <c r="BA38" s="703"/>
      <c r="BB38" s="702"/>
      <c r="BC38" s="703"/>
      <c r="BD38" s="702"/>
      <c r="BE38" s="703"/>
      <c r="BF38" s="702"/>
      <c r="BG38" s="703"/>
      <c r="BH38" s="702"/>
      <c r="BI38" s="703"/>
      <c r="BJ38" s="702"/>
      <c r="BK38" s="703"/>
      <c r="BL38" s="702"/>
      <c r="BM38" s="703"/>
      <c r="BN38" s="702"/>
      <c r="BO38" s="703"/>
      <c r="BP38" s="702"/>
      <c r="BQ38" s="703"/>
      <c r="BR38" s="704" t="s">
        <v>132</v>
      </c>
      <c r="BS38" s="704"/>
      <c r="BT38" s="220">
        <v>4</v>
      </c>
      <c r="BU38" s="283">
        <f>SUMIFS(H37:BQ37,$H$9:$BQ$9,BT38)</f>
        <v>0</v>
      </c>
      <c r="BV38" s="283">
        <f>SUMIFS(H38:BQ38,$H$9:$BQ$9,BT38)+SUMIFS(H40:BQ40,$H$9:$BQ$9,BT38)/$AR$2</f>
        <v>0</v>
      </c>
      <c r="BW38" s="235" t="s">
        <v>149</v>
      </c>
      <c r="BX38" s="236"/>
      <c r="BY38" s="238"/>
    </row>
    <row r="39" spans="1:82" s="103" customFormat="1" ht="12" customHeight="1">
      <c r="B39" s="684"/>
      <c r="C39" s="687"/>
      <c r="D39" s="690"/>
      <c r="E39" s="693"/>
      <c r="F39" s="696"/>
      <c r="G39" s="218" t="s">
        <v>150</v>
      </c>
      <c r="H39" s="705"/>
      <c r="I39" s="706"/>
      <c r="J39" s="705"/>
      <c r="K39" s="706"/>
      <c r="L39" s="705"/>
      <c r="M39" s="706"/>
      <c r="N39" s="705"/>
      <c r="O39" s="706"/>
      <c r="P39" s="705"/>
      <c r="Q39" s="706"/>
      <c r="R39" s="705"/>
      <c r="S39" s="706"/>
      <c r="T39" s="705"/>
      <c r="U39" s="706"/>
      <c r="V39" s="681"/>
      <c r="W39" s="682"/>
      <c r="X39" s="681"/>
      <c r="Y39" s="682"/>
      <c r="Z39" s="705"/>
      <c r="AA39" s="706"/>
      <c r="AB39" s="705"/>
      <c r="AC39" s="706"/>
      <c r="AD39" s="705"/>
      <c r="AE39" s="706"/>
      <c r="AF39" s="705"/>
      <c r="AG39" s="706"/>
      <c r="AH39" s="705"/>
      <c r="AI39" s="706"/>
      <c r="AJ39" s="681"/>
      <c r="AK39" s="682"/>
      <c r="AL39" s="681"/>
      <c r="AM39" s="682"/>
      <c r="AN39" s="705"/>
      <c r="AO39" s="706"/>
      <c r="AP39" s="705"/>
      <c r="AQ39" s="706"/>
      <c r="AR39" s="705"/>
      <c r="AS39" s="706"/>
      <c r="AT39" s="705"/>
      <c r="AU39" s="706"/>
      <c r="AV39" s="705"/>
      <c r="AW39" s="706"/>
      <c r="AX39" s="681"/>
      <c r="AY39" s="682"/>
      <c r="AZ39" s="681"/>
      <c r="BA39" s="682"/>
      <c r="BB39" s="705"/>
      <c r="BC39" s="706"/>
      <c r="BD39" s="705"/>
      <c r="BE39" s="706"/>
      <c r="BF39" s="705"/>
      <c r="BG39" s="706"/>
      <c r="BH39" s="705"/>
      <c r="BI39" s="706"/>
      <c r="BJ39" s="705"/>
      <c r="BK39" s="706"/>
      <c r="BL39" s="681"/>
      <c r="BM39" s="682"/>
      <c r="BN39" s="681"/>
      <c r="BO39" s="682"/>
      <c r="BP39" s="705"/>
      <c r="BQ39" s="706"/>
      <c r="BR39" s="221" t="s">
        <v>151</v>
      </c>
      <c r="BS39" s="283">
        <f>SUMIF($H$5:$BQ$5,1,H37:BQ37)-SUMIFS(H37:BQ37,$H$4:$BQ$4,1,$H$5:$BQ$5,1)</f>
        <v>0</v>
      </c>
      <c r="BT39" s="220">
        <v>5</v>
      </c>
      <c r="BU39" s="283">
        <f>SUMIFS(H37:BQ37,$H$9:$BQ$9,BT39)</f>
        <v>0</v>
      </c>
      <c r="BV39" s="283">
        <f>SUMIFS(H38:BQ38,$H$9:$BQ$9,BT39)+SUMIFS(H40:BQ40,$H$9:$BQ$9,BT39)/$AR$2</f>
        <v>0</v>
      </c>
      <c r="BW39" s="678">
        <f>BR37-SUMIFS(H37:BQ37,H39:BQ39,"&lt;&gt;"&amp;0)</f>
        <v>0</v>
      </c>
      <c r="BX39" s="236"/>
      <c r="BY39" s="238"/>
    </row>
    <row r="40" spans="1:82" s="103" customFormat="1" ht="12" customHeight="1" thickBot="1">
      <c r="A40" s="103">
        <f>B34</f>
        <v>0</v>
      </c>
      <c r="B40" s="685"/>
      <c r="C40" s="688"/>
      <c r="D40" s="691"/>
      <c r="E40" s="694"/>
      <c r="F40" s="697"/>
      <c r="G40" s="222" t="s">
        <v>152</v>
      </c>
      <c r="H40" s="708"/>
      <c r="I40" s="709"/>
      <c r="J40" s="708"/>
      <c r="K40" s="709"/>
      <c r="L40" s="708"/>
      <c r="M40" s="709"/>
      <c r="N40" s="708"/>
      <c r="O40" s="709"/>
      <c r="P40" s="710"/>
      <c r="Q40" s="711"/>
      <c r="R40" s="708"/>
      <c r="S40" s="709"/>
      <c r="T40" s="708"/>
      <c r="U40" s="709"/>
      <c r="V40" s="708"/>
      <c r="W40" s="709"/>
      <c r="X40" s="708"/>
      <c r="Y40" s="709"/>
      <c r="Z40" s="710"/>
      <c r="AA40" s="711"/>
      <c r="AB40" s="708"/>
      <c r="AC40" s="709"/>
      <c r="AD40" s="708"/>
      <c r="AE40" s="709"/>
      <c r="AF40" s="708"/>
      <c r="AG40" s="709"/>
      <c r="AH40" s="708"/>
      <c r="AI40" s="709"/>
      <c r="AJ40" s="708"/>
      <c r="AK40" s="709"/>
      <c r="AL40" s="708"/>
      <c r="AM40" s="709"/>
      <c r="AN40" s="708"/>
      <c r="AO40" s="709"/>
      <c r="AP40" s="708"/>
      <c r="AQ40" s="709"/>
      <c r="AR40" s="710"/>
      <c r="AS40" s="711"/>
      <c r="AT40" s="708"/>
      <c r="AU40" s="709"/>
      <c r="AV40" s="708"/>
      <c r="AW40" s="709"/>
      <c r="AX40" s="708"/>
      <c r="AY40" s="709"/>
      <c r="AZ40" s="708"/>
      <c r="BA40" s="709"/>
      <c r="BB40" s="708"/>
      <c r="BC40" s="709"/>
      <c r="BD40" s="708"/>
      <c r="BE40" s="709"/>
      <c r="BF40" s="708"/>
      <c r="BG40" s="709"/>
      <c r="BH40" s="708"/>
      <c r="BI40" s="709"/>
      <c r="BJ40" s="708"/>
      <c r="BK40" s="709"/>
      <c r="BL40" s="708"/>
      <c r="BM40" s="709"/>
      <c r="BN40" s="708"/>
      <c r="BO40" s="709"/>
      <c r="BP40" s="708"/>
      <c r="BQ40" s="709"/>
      <c r="BR40" s="223" t="s">
        <v>82</v>
      </c>
      <c r="BS40" s="224">
        <f>SUMIF($H$4:$BP$4,1,H37:BQ37)</f>
        <v>0</v>
      </c>
      <c r="BT40" s="225">
        <v>6</v>
      </c>
      <c r="BU40" s="224">
        <f>SUMIFS(H37:BQ37,$H$9:$BQ$9,BT40)</f>
        <v>0</v>
      </c>
      <c r="BV40" s="224">
        <f>SUMIFS(H37:BQ37,$H$9:$BQ$9,BT40)+SUMIFS(H38:BQ38,$H$9:$BQ$9,BT40)</f>
        <v>0</v>
      </c>
      <c r="BW40" s="707"/>
      <c r="BX40" s="237"/>
      <c r="BY40" s="239"/>
    </row>
    <row r="41" spans="1:82" s="103" customFormat="1" ht="12" customHeight="1">
      <c r="A41" s="103" t="str">
        <f>B41</f>
        <v>EQUIPIER</v>
      </c>
      <c r="B41" s="446" t="s">
        <v>168</v>
      </c>
      <c r="C41" s="712"/>
      <c r="D41" s="665"/>
      <c r="E41" s="452">
        <v>151.66999999999999</v>
      </c>
      <c r="F41" s="452">
        <f>IFERROR(VLOOKUP(E41,$CN$3:$CP$15,2,FALSE),"")</f>
        <v>7</v>
      </c>
      <c r="G41" s="131" t="s">
        <v>131</v>
      </c>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367" t="s">
        <v>132</v>
      </c>
      <c r="BS41" s="368"/>
      <c r="BT41" s="120" t="s">
        <v>117</v>
      </c>
      <c r="BU41" s="120" t="s">
        <v>133</v>
      </c>
      <c r="BV41" s="120" t="s">
        <v>134</v>
      </c>
      <c r="BW41" s="227" t="s">
        <v>135</v>
      </c>
      <c r="BX41" s="130"/>
      <c r="BY41" s="118"/>
      <c r="CB41" s="101"/>
      <c r="CC41" s="101"/>
      <c r="CD41" s="101"/>
    </row>
    <row r="42" spans="1:82" s="103" customFormat="1" ht="12" customHeight="1">
      <c r="B42" s="447"/>
      <c r="C42" s="713"/>
      <c r="D42" s="666"/>
      <c r="E42" s="453"/>
      <c r="F42" s="453"/>
      <c r="G42" s="129" t="s">
        <v>140</v>
      </c>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369">
        <f>SUM(H44:BQ44)</f>
        <v>0</v>
      </c>
      <c r="BS42" s="370"/>
      <c r="BT42" s="112">
        <v>1</v>
      </c>
      <c r="BU42" s="282">
        <f>SUMIFS(H44:BQ44,$H$9:$BQ$9,BT42)</f>
        <v>0</v>
      </c>
      <c r="BV42" s="282">
        <f>SUMIFS(H45:BQ45,$H$9:$BQ$9,BT42)+SUMIFS(H47:BQ47,$H$9:$BQ$9,BT42)/$AR$2</f>
        <v>0</v>
      </c>
      <c r="BW42" s="637">
        <f>IFERROR((BR42-E41+((COUNTA(H46:BQ46)-COUNTIF(H46:BQ46,"R")-COUNT(H46:BQ46))*F41)),"")</f>
        <v>65.330000000000013</v>
      </c>
      <c r="BX42" s="116"/>
      <c r="BY42" s="110"/>
    </row>
    <row r="43" spans="1:82" s="103" customFormat="1" ht="12" customHeight="1">
      <c r="B43" s="447"/>
      <c r="C43" s="713"/>
      <c r="D43" s="666"/>
      <c r="E43" s="453"/>
      <c r="F43" s="453"/>
      <c r="G43" s="129" t="s">
        <v>143</v>
      </c>
      <c r="H43" s="350"/>
      <c r="I43" s="351"/>
      <c r="J43" s="350"/>
      <c r="K43" s="351"/>
      <c r="L43" s="350"/>
      <c r="M43" s="351"/>
      <c r="N43" s="350"/>
      <c r="O43" s="351"/>
      <c r="P43" s="350"/>
      <c r="Q43" s="351"/>
      <c r="R43" s="350"/>
      <c r="S43" s="351"/>
      <c r="T43" s="350"/>
      <c r="U43" s="351"/>
      <c r="V43" s="350"/>
      <c r="W43" s="351"/>
      <c r="X43" s="350"/>
      <c r="Y43" s="351"/>
      <c r="Z43" s="350"/>
      <c r="AA43" s="351"/>
      <c r="AB43" s="350"/>
      <c r="AC43" s="351"/>
      <c r="AD43" s="350"/>
      <c r="AE43" s="351"/>
      <c r="AF43" s="350"/>
      <c r="AG43" s="351"/>
      <c r="AH43" s="350"/>
      <c r="AI43" s="351"/>
      <c r="AJ43" s="350"/>
      <c r="AK43" s="351"/>
      <c r="AL43" s="350"/>
      <c r="AM43" s="351"/>
      <c r="AN43" s="350"/>
      <c r="AO43" s="351"/>
      <c r="AP43" s="350"/>
      <c r="AQ43" s="351"/>
      <c r="AR43" s="350"/>
      <c r="AS43" s="351"/>
      <c r="AT43" s="350"/>
      <c r="AU43" s="351"/>
      <c r="AV43" s="350"/>
      <c r="AW43" s="351"/>
      <c r="AX43" s="350"/>
      <c r="AY43" s="351"/>
      <c r="AZ43" s="350"/>
      <c r="BA43" s="351"/>
      <c r="BB43" s="350"/>
      <c r="BC43" s="351"/>
      <c r="BD43" s="350"/>
      <c r="BE43" s="351"/>
      <c r="BF43" s="350"/>
      <c r="BG43" s="351"/>
      <c r="BH43" s="350"/>
      <c r="BI43" s="351"/>
      <c r="BJ43" s="350"/>
      <c r="BK43" s="351"/>
      <c r="BL43" s="350"/>
      <c r="BM43" s="351"/>
      <c r="BN43" s="350"/>
      <c r="BO43" s="351"/>
      <c r="BP43" s="350"/>
      <c r="BQ43" s="351"/>
      <c r="BR43" s="369" t="s">
        <v>144</v>
      </c>
      <c r="BS43" s="370"/>
      <c r="BT43" s="112">
        <v>2</v>
      </c>
      <c r="BU43" s="282">
        <f>SUMIFS(H44:BQ44,$H$9:$BQ$9,BT43)</f>
        <v>0</v>
      </c>
      <c r="BV43" s="282">
        <f>SUMIFS(H45:BQ45,$H$9:$BQ$9,BT43)+SUMIFS(H47:BQ47,$H$9:$BQ$9,BT43)/$AR$2</f>
        <v>0</v>
      </c>
      <c r="BW43" s="638"/>
      <c r="BX43" s="116"/>
      <c r="BY43" s="110"/>
    </row>
    <row r="44" spans="1:82" s="103" customFormat="1" ht="12" customHeight="1">
      <c r="B44" s="447"/>
      <c r="C44" s="713"/>
      <c r="D44" s="666"/>
      <c r="E44" s="453"/>
      <c r="F44" s="453"/>
      <c r="G44" s="129" t="s">
        <v>147</v>
      </c>
      <c r="H44" s="369">
        <f>IF(H42&lt;H41,(24*60-(H41*60+I41)+(H42*60+I42)-H43)/60,((H42*60+I42)-(H41*60+I41)-H43)/60)</f>
        <v>0</v>
      </c>
      <c r="I44" s="370"/>
      <c r="J44" s="369">
        <f>IF(J42&lt;J41,(24*60-(J41*60+K41)+(J42*60+K42)-J43)/60,((J42*60+K42)-(J41*60+K41)-J43)/60)</f>
        <v>0</v>
      </c>
      <c r="K44" s="370"/>
      <c r="L44" s="369">
        <f>IF(L42&lt;L41,(24*60-(L41*60+M41)+(L42*60+M42)-L43)/60,((L42*60+M42)-(L41*60+M41)-L43)/60)</f>
        <v>0</v>
      </c>
      <c r="M44" s="370"/>
      <c r="N44" s="369">
        <f>IF(N42&lt;N41,(24*60-(N41*60+O41)+(N42*60+O42)-N43)/60,((N42*60+O42)-(N41*60+O41)-N43)/60)</f>
        <v>0</v>
      </c>
      <c r="O44" s="370"/>
      <c r="P44" s="369">
        <f>IF(P42&lt;P41,(24*60-(P41*60+Q41)+(P42*60+Q42)-P43)/60,((P42*60+Q42)-(P41*60+Q41)-P43)/60)</f>
        <v>0</v>
      </c>
      <c r="Q44" s="370"/>
      <c r="R44" s="369">
        <f>IF(R42&lt;R41,(24*60-(R41*60+S41)+(R42*60+S42)-R43)/60,((R42*60+S42)-(R41*60+S41)-R43)/60)</f>
        <v>0</v>
      </c>
      <c r="S44" s="370"/>
      <c r="T44" s="369">
        <f>IF(T42&lt;T41,(24*60-(T41*60+U41)+(T42*60+U42)-T43)/60,((T42*60+U42)-(T41*60+U41)-T43)/60)</f>
        <v>0</v>
      </c>
      <c r="U44" s="370"/>
      <c r="V44" s="369">
        <f>IF(V42&lt;V41,(24*60-(V41*60+W41)+(V42*60+W42)-V43)/60,((V42*60+W42)-(V41*60+W41)-V43)/60)</f>
        <v>0</v>
      </c>
      <c r="W44" s="370"/>
      <c r="X44" s="369">
        <f>IF(X42&lt;X41,(24*60-(X41*60+Y41)+(X42*60+Y42)-X43)/60,((X42*60+Y42)-(X41*60+Y41)-X43)/60)</f>
        <v>0</v>
      </c>
      <c r="Y44" s="370"/>
      <c r="Z44" s="369">
        <f>IF(Z42&lt;Z41,(24*60-(Z41*60+AA41)+(Z42*60+AA42)-Z43)/60,((Z42*60+AA42)-(Z41*60+AA41)-Z43)/60)</f>
        <v>0</v>
      </c>
      <c r="AA44" s="370"/>
      <c r="AB44" s="369">
        <f>IF(AB42&lt;AB41,(24*60-(AB41*60+AC41)+(AB42*60+AC42)-AB43)/60,((AB42*60+AC42)-(AB41*60+AC41)-AB43)/60)</f>
        <v>0</v>
      </c>
      <c r="AC44" s="370"/>
      <c r="AD44" s="369">
        <f>IF(AD42&lt;AD41,(24*60-(AD41*60+AE41)+(AD42*60+AE42)-AD43)/60,((AD42*60+AE42)-(AD41*60+AE41)-AD43)/60)</f>
        <v>0</v>
      </c>
      <c r="AE44" s="370"/>
      <c r="AF44" s="369">
        <f>IF(AF42&lt;AF41,(24*60-(AF41*60+AG41)+(AF42*60+AG42)-AF43)/60,((AF42*60+AG42)-(AF41*60+AG41)-AF43)/60)</f>
        <v>0</v>
      </c>
      <c r="AG44" s="370"/>
      <c r="AH44" s="369">
        <f>IF(AH42&lt;AH41,(24*60-(AH41*60+AI41)+(AH42*60+AI42)-AH43)/60,((AH42*60+AI42)-(AH41*60+AI41)-AH43)/60)</f>
        <v>0</v>
      </c>
      <c r="AI44" s="370"/>
      <c r="AJ44" s="369">
        <f>IF(AJ42&lt;AJ41,(24*60-(AJ41*60+AK41)+(AJ42*60+AK42)-AJ43)/60,((AJ42*60+AK42)-(AJ41*60+AK41)-AJ43)/60)</f>
        <v>0</v>
      </c>
      <c r="AK44" s="370"/>
      <c r="AL44" s="369">
        <f>IF(AL42&lt;AL41,(24*60-(AL41*60+AM41)+(AL42*60+AM42)-AL43)/60,((AL42*60+AM42)-(AL41*60+AM41)-AL43)/60)</f>
        <v>0</v>
      </c>
      <c r="AM44" s="370"/>
      <c r="AN44" s="369">
        <f>IF(AN42&lt;AN41,(24*60-(AN41*60+AO41)+(AN42*60+AO42)-AN43)/60,((AN42*60+AO42)-(AN41*60+AO41)-AN43)/60)</f>
        <v>0</v>
      </c>
      <c r="AO44" s="370"/>
      <c r="AP44" s="369">
        <f>IF(AP42&lt;AP41,(24*60-(AP41*60+AQ41)+(AP42*60+AQ42)-AP43)/60,((AP42*60+AQ42)-(AP41*60+AQ41)-AP43)/60)</f>
        <v>0</v>
      </c>
      <c r="AQ44" s="370"/>
      <c r="AR44" s="369">
        <f>IF(AR42&lt;AR41,(24*60-(AR41*60+AS41)+(AR42*60+AS42)-AR43)/60,((AR42*60+AS42)-(AR41*60+AS41)-AR43)/60)</f>
        <v>0</v>
      </c>
      <c r="AS44" s="370"/>
      <c r="AT44" s="369">
        <f>IF(AT42&lt;AT41,(24*60-(AT41*60+AU41)+(AT42*60+AU42)-AT43)/60,((AT42*60+AU42)-(AT41*60+AU41)-AT43)/60)</f>
        <v>0</v>
      </c>
      <c r="AU44" s="370"/>
      <c r="AV44" s="369">
        <f>IF(AV42&lt;AV41,(24*60-(AV41*60+AW41)+(AV42*60+AW42)-AV43)/60,((AV42*60+AW42)-(AV41*60+AW41)-AV43)/60)</f>
        <v>0</v>
      </c>
      <c r="AW44" s="370"/>
      <c r="AX44" s="369">
        <f>IF(AX42&lt;AX41,(24*60-(AX41*60+AY41)+(AX42*60+AY42)-AX43)/60,((AX42*60+AY42)-(AX41*60+AY41)-AX43)/60)</f>
        <v>0</v>
      </c>
      <c r="AY44" s="370"/>
      <c r="AZ44" s="369">
        <f>IF(AZ42&lt;AZ41,(24*60-(AZ41*60+BA41)+(AZ42*60+BA42)-AZ43)/60,((AZ42*60+BA42)-(AZ41*60+BA41)-AZ43)/60)</f>
        <v>0</v>
      </c>
      <c r="BA44" s="370"/>
      <c r="BB44" s="369">
        <f>IF(BB42&lt;BB41,(24*60-(BB41*60+BC41)+(BB42*60+BC42)-BB43)/60,((BB42*60+BC42)-(BB41*60+BC41)-BB43)/60)</f>
        <v>0</v>
      </c>
      <c r="BC44" s="370"/>
      <c r="BD44" s="369">
        <f>IF(BD42&lt;BD41,(24*60-(BD41*60+BE41)+(BD42*60+BE42)-BD43)/60,((BD42*60+BE42)-(BD41*60+BE41)-BD43)/60)</f>
        <v>0</v>
      </c>
      <c r="BE44" s="370"/>
      <c r="BF44" s="369">
        <f>IF(BF42&lt;BF41,(24*60-(BF41*60+BG41)+(BF42*60+BG42)-BF43)/60,((BF42*60+BG42)-(BF41*60+BG41)-BF43)/60)</f>
        <v>0</v>
      </c>
      <c r="BG44" s="370"/>
      <c r="BH44" s="369">
        <f>IF(BH42&lt;BH41,(24*60-(BH41*60+BI41)+(BH42*60+BI42)-BH43)/60,((BH42*60+BI42)-(BH41*60+BI41)-BH43)/60)</f>
        <v>0</v>
      </c>
      <c r="BI44" s="370"/>
      <c r="BJ44" s="369">
        <f>IF(BJ42&lt;BJ41,(24*60-(BJ41*60+BK41)+(BJ42*60+BK42)-BJ43)/60,((BJ42*60+BK42)-(BJ41*60+BK41)-BJ43)/60)</f>
        <v>0</v>
      </c>
      <c r="BK44" s="370"/>
      <c r="BL44" s="369">
        <f>IF(BL42&lt;BL41,(24*60-(BL41*60+BM41)+(BL42*60+BM42)-BL43)/60,((BL42*60+BM42)-(BL41*60+BM41)-BL43)/60)</f>
        <v>0</v>
      </c>
      <c r="BM44" s="370"/>
      <c r="BN44" s="369">
        <f>IF(BN42&lt;BN41,(24*60-(BN41*60+BO41)+(BN42*60+BO42)-BN43)/60,((BN42*60+BO42)-(BN41*60+BO41)-BN43)/60)</f>
        <v>0</v>
      </c>
      <c r="BO44" s="370"/>
      <c r="BP44" s="369">
        <f>IF(BP42&lt;BP41,(24*60-(BP41*60+BQ41)+(BP42*60+BQ42)-BP43)/60,((BP42*60+BQ42)-(BP41*60+BQ41)-BP43)/60)</f>
        <v>0</v>
      </c>
      <c r="BQ44" s="370"/>
      <c r="BR44" s="380">
        <f>SUM(H45:BQ45)+SUM(H47:BP47)/$AR$2</f>
        <v>0</v>
      </c>
      <c r="BS44" s="380"/>
      <c r="BT44" s="112">
        <v>3</v>
      </c>
      <c r="BU44" s="282">
        <f>SUMIFS(H44:BQ44,$H$9:$BQ$9,BT44)</f>
        <v>0</v>
      </c>
      <c r="BV44" s="282">
        <f>SUMIFS(H45:BQ45,$H$9:$BQ$9,BT44)+SUMIFS(H47:BQ47,$H$9:$BQ$9,BT44)/$AR$2</f>
        <v>0</v>
      </c>
      <c r="BW44" s="639"/>
      <c r="BX44" s="116"/>
      <c r="BY44" s="110"/>
    </row>
    <row r="45" spans="1:82" s="103" customFormat="1" ht="12" customHeight="1">
      <c r="B45" s="447"/>
      <c r="C45" s="713"/>
      <c r="D45" s="666"/>
      <c r="E45" s="453"/>
      <c r="F45" s="453"/>
      <c r="G45" s="129" t="s">
        <v>148</v>
      </c>
      <c r="H45" s="369">
        <f>ABS((H47/$AR$2)-H44)</f>
        <v>0</v>
      </c>
      <c r="I45" s="370"/>
      <c r="J45" s="369">
        <f t="shared" ref="J45" si="155">ABS((J47/$AR$2)-J44)</f>
        <v>0</v>
      </c>
      <c r="K45" s="370"/>
      <c r="L45" s="369">
        <f t="shared" ref="L45" si="156">ABS((L47/$AR$2)-L44)</f>
        <v>0</v>
      </c>
      <c r="M45" s="370"/>
      <c r="N45" s="369">
        <f t="shared" ref="N45" si="157">ABS((N47/$AR$2)-N44)</f>
        <v>0</v>
      </c>
      <c r="O45" s="370"/>
      <c r="P45" s="369">
        <f t="shared" ref="P45" si="158">ABS((P47/$AR$2)-P44)</f>
        <v>0</v>
      </c>
      <c r="Q45" s="370"/>
      <c r="R45" s="369">
        <f t="shared" ref="R45" si="159">ABS((R47/$AR$2)-R44)</f>
        <v>0</v>
      </c>
      <c r="S45" s="370"/>
      <c r="T45" s="369">
        <f t="shared" ref="T45" si="160">ABS((T47/$AR$2)-T44)</f>
        <v>0</v>
      </c>
      <c r="U45" s="370"/>
      <c r="V45" s="369">
        <f t="shared" ref="V45" si="161">ABS((V47/$AR$2)-V44)</f>
        <v>0</v>
      </c>
      <c r="W45" s="370"/>
      <c r="X45" s="369">
        <f t="shared" ref="X45" si="162">ABS((X47/$AR$2)-X44)</f>
        <v>0</v>
      </c>
      <c r="Y45" s="370"/>
      <c r="Z45" s="369">
        <f t="shared" ref="Z45" si="163">ABS((Z47/$AR$2)-Z44)</f>
        <v>0</v>
      </c>
      <c r="AA45" s="370"/>
      <c r="AB45" s="369">
        <f t="shared" ref="AB45" si="164">ABS((AB47/$AR$2)-AB44)</f>
        <v>0</v>
      </c>
      <c r="AC45" s="370"/>
      <c r="AD45" s="369">
        <f t="shared" ref="AD45" si="165">ABS((AD47/$AR$2)-AD44)</f>
        <v>0</v>
      </c>
      <c r="AE45" s="370"/>
      <c r="AF45" s="369">
        <f t="shared" ref="AF45" si="166">ABS((AF47/$AR$2)-AF44)</f>
        <v>0</v>
      </c>
      <c r="AG45" s="370"/>
      <c r="AH45" s="369">
        <f t="shared" ref="AH45" si="167">ABS((AH47/$AR$2)-AH44)</f>
        <v>0</v>
      </c>
      <c r="AI45" s="370"/>
      <c r="AJ45" s="369">
        <f t="shared" ref="AJ45" si="168">ABS((AJ47/$AR$2)-AJ44)</f>
        <v>0</v>
      </c>
      <c r="AK45" s="370"/>
      <c r="AL45" s="369">
        <f t="shared" ref="AL45" si="169">ABS((AL47/$AR$2)-AL44)</f>
        <v>0</v>
      </c>
      <c r="AM45" s="370"/>
      <c r="AN45" s="369">
        <f t="shared" ref="AN45" si="170">ABS((AN47/$AR$2)-AN44)</f>
        <v>0</v>
      </c>
      <c r="AO45" s="370"/>
      <c r="AP45" s="369">
        <f t="shared" ref="AP45" si="171">ABS((AP47/$AR$2)-AP44)</f>
        <v>0</v>
      </c>
      <c r="AQ45" s="370"/>
      <c r="AR45" s="369">
        <f t="shared" ref="AR45" si="172">ABS((AR47/$AR$2)-AR44)</f>
        <v>0</v>
      </c>
      <c r="AS45" s="370"/>
      <c r="AT45" s="369">
        <f t="shared" ref="AT45" si="173">ABS((AT47/$AR$2)-AT44)</f>
        <v>0</v>
      </c>
      <c r="AU45" s="370"/>
      <c r="AV45" s="369">
        <f t="shared" ref="AV45" si="174">ABS((AV47/$AR$2)-AV44)</f>
        <v>0</v>
      </c>
      <c r="AW45" s="370"/>
      <c r="AX45" s="369">
        <f t="shared" ref="AX45" si="175">ABS((AX47/$AR$2)-AX44)</f>
        <v>0</v>
      </c>
      <c r="AY45" s="370"/>
      <c r="AZ45" s="369">
        <f t="shared" ref="AZ45" si="176">ABS((AZ47/$AR$2)-AZ44)</f>
        <v>0</v>
      </c>
      <c r="BA45" s="370"/>
      <c r="BB45" s="369">
        <f t="shared" ref="BB45" si="177">ABS((BB47/$AR$2)-BB44)</f>
        <v>0</v>
      </c>
      <c r="BC45" s="370"/>
      <c r="BD45" s="369">
        <f t="shared" ref="BD45" si="178">ABS((BD47/$AR$2)-BD44)</f>
        <v>0</v>
      </c>
      <c r="BE45" s="370"/>
      <c r="BF45" s="369">
        <f t="shared" ref="BF45" si="179">ABS((BF47/$AR$2)-BF44)</f>
        <v>0</v>
      </c>
      <c r="BG45" s="370"/>
      <c r="BH45" s="369">
        <f t="shared" ref="BH45" si="180">ABS((BH47/$AR$2)-BH44)</f>
        <v>0</v>
      </c>
      <c r="BI45" s="370"/>
      <c r="BJ45" s="369">
        <f t="shared" ref="BJ45" si="181">ABS((BJ47/$AR$2)-BJ44)</f>
        <v>0</v>
      </c>
      <c r="BK45" s="370"/>
      <c r="BL45" s="369">
        <f t="shared" ref="BL45" si="182">ABS((BL47/$AR$2)-BL44)</f>
        <v>0</v>
      </c>
      <c r="BM45" s="370"/>
      <c r="BN45" s="369">
        <f t="shared" ref="BN45" si="183">ABS((BN47/$AR$2)-BN44)</f>
        <v>0</v>
      </c>
      <c r="BO45" s="370"/>
      <c r="BP45" s="369">
        <f t="shared" ref="BP45" si="184">ABS((BP47/$AR$2)-BP44)</f>
        <v>0</v>
      </c>
      <c r="BQ45" s="370"/>
      <c r="BR45" s="380" t="s">
        <v>132</v>
      </c>
      <c r="BS45" s="380"/>
      <c r="BT45" s="112">
        <v>4</v>
      </c>
      <c r="BU45" s="282">
        <f>SUMIFS(H44:BQ44,$H$9:$BQ$9,BT45)</f>
        <v>0</v>
      </c>
      <c r="BV45" s="282">
        <f>SUMIFS(H45:BQ45,$H$9:$BQ$9,BT45)+SUMIFS(H47:BQ47,$H$9:$BQ$9,BT45)/$AR$2</f>
        <v>0</v>
      </c>
      <c r="BW45" s="230" t="s">
        <v>149</v>
      </c>
      <c r="BX45" s="111"/>
      <c r="BY45" s="110"/>
    </row>
    <row r="46" spans="1:82" s="103" customFormat="1" ht="12" customHeight="1">
      <c r="B46" s="447"/>
      <c r="C46" s="713"/>
      <c r="D46" s="666"/>
      <c r="E46" s="453"/>
      <c r="F46" s="453"/>
      <c r="G46" s="129" t="s">
        <v>150</v>
      </c>
      <c r="H46" s="715" t="s">
        <v>199</v>
      </c>
      <c r="I46" s="716"/>
      <c r="J46" s="715" t="s">
        <v>199</v>
      </c>
      <c r="K46" s="716"/>
      <c r="L46" s="715" t="s">
        <v>199</v>
      </c>
      <c r="M46" s="716"/>
      <c r="N46" s="715" t="s">
        <v>199</v>
      </c>
      <c r="O46" s="716"/>
      <c r="P46" s="715" t="s">
        <v>199</v>
      </c>
      <c r="Q46" s="716"/>
      <c r="R46" s="715" t="s">
        <v>199</v>
      </c>
      <c r="S46" s="716"/>
      <c r="T46" s="715" t="s">
        <v>199</v>
      </c>
      <c r="U46" s="716"/>
      <c r="V46" s="715" t="s">
        <v>199</v>
      </c>
      <c r="W46" s="716"/>
      <c r="X46" s="715" t="s">
        <v>199</v>
      </c>
      <c r="Y46" s="716"/>
      <c r="Z46" s="715" t="s">
        <v>199</v>
      </c>
      <c r="AA46" s="716"/>
      <c r="AB46" s="715" t="s">
        <v>199</v>
      </c>
      <c r="AC46" s="716"/>
      <c r="AD46" s="715" t="s">
        <v>199</v>
      </c>
      <c r="AE46" s="716"/>
      <c r="AF46" s="715" t="s">
        <v>199</v>
      </c>
      <c r="AG46" s="716"/>
      <c r="AH46" s="715" t="s">
        <v>199</v>
      </c>
      <c r="AI46" s="716"/>
      <c r="AJ46" s="715" t="s">
        <v>199</v>
      </c>
      <c r="AK46" s="716"/>
      <c r="AL46" s="715" t="s">
        <v>199</v>
      </c>
      <c r="AM46" s="716"/>
      <c r="AN46" s="715" t="s">
        <v>199</v>
      </c>
      <c r="AO46" s="716"/>
      <c r="AP46" s="715" t="s">
        <v>199</v>
      </c>
      <c r="AQ46" s="716"/>
      <c r="AR46" s="715" t="s">
        <v>199</v>
      </c>
      <c r="AS46" s="716"/>
      <c r="AT46" s="715" t="s">
        <v>199</v>
      </c>
      <c r="AU46" s="716"/>
      <c r="AV46" s="715" t="s">
        <v>199</v>
      </c>
      <c r="AW46" s="716"/>
      <c r="AX46" s="715" t="s">
        <v>199</v>
      </c>
      <c r="AY46" s="716"/>
      <c r="AZ46" s="715" t="s">
        <v>199</v>
      </c>
      <c r="BA46" s="716"/>
      <c r="BB46" s="715" t="s">
        <v>199</v>
      </c>
      <c r="BC46" s="716"/>
      <c r="BD46" s="715" t="s">
        <v>199</v>
      </c>
      <c r="BE46" s="716"/>
      <c r="BF46" s="715" t="s">
        <v>199</v>
      </c>
      <c r="BG46" s="716"/>
      <c r="BH46" s="715" t="s">
        <v>199</v>
      </c>
      <c r="BI46" s="716"/>
      <c r="BJ46" s="715" t="s">
        <v>199</v>
      </c>
      <c r="BK46" s="716"/>
      <c r="BL46" s="715" t="s">
        <v>199</v>
      </c>
      <c r="BM46" s="716"/>
      <c r="BN46" s="715" t="s">
        <v>199</v>
      </c>
      <c r="BO46" s="716"/>
      <c r="BP46" s="715" t="s">
        <v>199</v>
      </c>
      <c r="BQ46" s="716"/>
      <c r="BR46" s="167" t="s">
        <v>151</v>
      </c>
      <c r="BS46" s="282">
        <f>SUMIF($H$5:$BQ$5,1,H44:BQ44)-SUMIFS(H44:BQ44,$H$4:$BQ$4,1,$H$5:$BQ$5,1)</f>
        <v>0</v>
      </c>
      <c r="BT46" s="112">
        <v>5</v>
      </c>
      <c r="BU46" s="282">
        <f>SUMIFS(H44:BQ44,$H$9:$BQ$9,BT46)</f>
        <v>0</v>
      </c>
      <c r="BV46" s="282">
        <f>SUMIFS(H45:BQ45,$H$9:$BQ$9,BT46)+SUMIFS(H47:BQ47,$H$9:$BQ$9,BT46)/$AR$2</f>
        <v>0</v>
      </c>
      <c r="BW46" s="637">
        <f>BR44-SUMIFS(H44:BQ44,H46:BQ46,"&lt;&gt;"&amp;0)</f>
        <v>0</v>
      </c>
      <c r="BX46" s="111"/>
      <c r="BY46" s="110"/>
    </row>
    <row r="47" spans="1:82" s="103" customFormat="1" ht="12" customHeight="1" thickBot="1">
      <c r="A47" s="103" t="str">
        <f>B41</f>
        <v>EQUIPIER</v>
      </c>
      <c r="B47" s="448"/>
      <c r="C47" s="714"/>
      <c r="D47" s="667"/>
      <c r="E47" s="454"/>
      <c r="F47" s="454"/>
      <c r="G47" s="128" t="s">
        <v>152</v>
      </c>
      <c r="H47" s="378"/>
      <c r="I47" s="379"/>
      <c r="J47" s="378"/>
      <c r="K47" s="379"/>
      <c r="L47" s="381"/>
      <c r="M47" s="382"/>
      <c r="N47" s="378"/>
      <c r="O47" s="379"/>
      <c r="P47" s="378"/>
      <c r="Q47" s="379"/>
      <c r="R47" s="378"/>
      <c r="S47" s="379"/>
      <c r="T47" s="378"/>
      <c r="U47" s="379"/>
      <c r="V47" s="378"/>
      <c r="W47" s="379"/>
      <c r="X47" s="378"/>
      <c r="Y47" s="379"/>
      <c r="Z47" s="378"/>
      <c r="AA47" s="379"/>
      <c r="AB47" s="378"/>
      <c r="AC47" s="379"/>
      <c r="AD47" s="378"/>
      <c r="AE47" s="379"/>
      <c r="AF47" s="378"/>
      <c r="AG47" s="379"/>
      <c r="AH47" s="378"/>
      <c r="AI47" s="379"/>
      <c r="AJ47" s="378"/>
      <c r="AK47" s="379"/>
      <c r="AL47" s="378"/>
      <c r="AM47" s="379"/>
      <c r="AN47" s="378"/>
      <c r="AO47" s="379"/>
      <c r="AP47" s="378"/>
      <c r="AQ47" s="379"/>
      <c r="AR47" s="378"/>
      <c r="AS47" s="379"/>
      <c r="AT47" s="378"/>
      <c r="AU47" s="379"/>
      <c r="AV47" s="378"/>
      <c r="AW47" s="379"/>
      <c r="AX47" s="378"/>
      <c r="AY47" s="379"/>
      <c r="AZ47" s="378"/>
      <c r="BA47" s="379"/>
      <c r="BB47" s="378"/>
      <c r="BC47" s="379"/>
      <c r="BD47" s="378"/>
      <c r="BE47" s="379"/>
      <c r="BF47" s="378"/>
      <c r="BG47" s="379"/>
      <c r="BH47" s="378"/>
      <c r="BI47" s="379"/>
      <c r="BJ47" s="378"/>
      <c r="BK47" s="379"/>
      <c r="BL47" s="378"/>
      <c r="BM47" s="379"/>
      <c r="BN47" s="378"/>
      <c r="BO47" s="379"/>
      <c r="BP47" s="378"/>
      <c r="BQ47" s="379"/>
      <c r="BR47" s="108" t="s">
        <v>82</v>
      </c>
      <c r="BS47" s="106">
        <f>SUMIF($H$4:$BP$4,1,H44:BQ44)</f>
        <v>0</v>
      </c>
      <c r="BT47" s="107">
        <v>6</v>
      </c>
      <c r="BU47" s="106">
        <f>SUMIFS(H44:BQ44,$H$9:$BQ$9,BT47)</f>
        <v>0</v>
      </c>
      <c r="BV47" s="106">
        <f>SUMIFS(H44:BQ44,$H$9:$BQ$9,BT47)+SUMIFS(H45:BQ45,$H$9:$BQ$9,BT47)</f>
        <v>0</v>
      </c>
      <c r="BW47" s="661"/>
      <c r="BX47" s="105"/>
      <c r="BY47" s="104"/>
    </row>
    <row r="48" spans="1:82" s="103" customFormat="1" ht="12" customHeight="1">
      <c r="B48" s="355" t="s">
        <v>168</v>
      </c>
      <c r="C48" s="722"/>
      <c r="D48" s="725"/>
      <c r="E48" s="728">
        <v>151.66999999999999</v>
      </c>
      <c r="F48" s="364">
        <f>IFERROR(VLOOKUP(E48,$CN$3:$CP$15,2,FALSE),"")</f>
        <v>7</v>
      </c>
      <c r="G48" s="187" t="s">
        <v>131</v>
      </c>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731" t="s">
        <v>132</v>
      </c>
      <c r="BS48" s="732"/>
      <c r="BT48" s="189" t="s">
        <v>117</v>
      </c>
      <c r="BU48" s="189" t="s">
        <v>133</v>
      </c>
      <c r="BV48" s="189" t="s">
        <v>134</v>
      </c>
      <c r="BW48" s="190" t="s">
        <v>135</v>
      </c>
      <c r="BX48" s="248"/>
      <c r="BY48" s="190"/>
    </row>
    <row r="49" spans="1:82" s="103" customFormat="1" ht="12" customHeight="1">
      <c r="B49" s="356"/>
      <c r="C49" s="723"/>
      <c r="D49" s="726"/>
      <c r="E49" s="729"/>
      <c r="F49" s="365"/>
      <c r="G49" s="191" t="s">
        <v>140</v>
      </c>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2"/>
      <c r="BL49" s="192"/>
      <c r="BM49" s="192"/>
      <c r="BN49" s="192"/>
      <c r="BO49" s="192"/>
      <c r="BP49" s="192"/>
      <c r="BQ49" s="192"/>
      <c r="BR49" s="733">
        <f>SUM(H51:BQ51)</f>
        <v>0</v>
      </c>
      <c r="BS49" s="734"/>
      <c r="BT49" s="193">
        <v>1</v>
      </c>
      <c r="BU49" s="284">
        <f>SUMIFS(H51:BQ51,$H$9:$BQ$9,BT49)</f>
        <v>0</v>
      </c>
      <c r="BV49" s="284">
        <f>SUMIFS(H52:BQ52,$H$9:$BQ$9,BT49)+SUMIFS(H54:BQ54,$H$9:$BQ$9,BT49)/$AR$2</f>
        <v>0</v>
      </c>
      <c r="BW49" s="717">
        <f>IFERROR((BR49-E48+((COUNTA(H53:BQ53)-COUNTIF(H53:BQ53,"R")-COUNT(H53:BQ53))*F48)),"")</f>
        <v>58.330000000000013</v>
      </c>
      <c r="BX49" s="249"/>
      <c r="BY49" s="250"/>
    </row>
    <row r="50" spans="1:82" s="103" customFormat="1" ht="12" customHeight="1">
      <c r="B50" s="356"/>
      <c r="C50" s="723"/>
      <c r="D50" s="726"/>
      <c r="E50" s="729"/>
      <c r="F50" s="365"/>
      <c r="G50" s="191" t="s">
        <v>143</v>
      </c>
      <c r="H50" s="720"/>
      <c r="I50" s="721"/>
      <c r="J50" s="720"/>
      <c r="K50" s="721"/>
      <c r="L50" s="720"/>
      <c r="M50" s="721"/>
      <c r="N50" s="720"/>
      <c r="O50" s="721"/>
      <c r="P50" s="720"/>
      <c r="Q50" s="721"/>
      <c r="R50" s="720"/>
      <c r="S50" s="721"/>
      <c r="T50" s="720"/>
      <c r="U50" s="721"/>
      <c r="V50" s="720"/>
      <c r="W50" s="721"/>
      <c r="X50" s="720"/>
      <c r="Y50" s="721"/>
      <c r="Z50" s="720"/>
      <c r="AA50" s="721"/>
      <c r="AB50" s="720"/>
      <c r="AC50" s="721"/>
      <c r="AD50" s="720"/>
      <c r="AE50" s="721"/>
      <c r="AF50" s="720"/>
      <c r="AG50" s="721"/>
      <c r="AH50" s="720"/>
      <c r="AI50" s="721"/>
      <c r="AJ50" s="720"/>
      <c r="AK50" s="721"/>
      <c r="AL50" s="720"/>
      <c r="AM50" s="721"/>
      <c r="AN50" s="720"/>
      <c r="AO50" s="721"/>
      <c r="AP50" s="720"/>
      <c r="AQ50" s="721"/>
      <c r="AR50" s="720"/>
      <c r="AS50" s="721"/>
      <c r="AT50" s="720"/>
      <c r="AU50" s="721"/>
      <c r="AV50" s="720"/>
      <c r="AW50" s="721"/>
      <c r="AX50" s="720"/>
      <c r="AY50" s="721"/>
      <c r="AZ50" s="720"/>
      <c r="BA50" s="721"/>
      <c r="BB50" s="720"/>
      <c r="BC50" s="721"/>
      <c r="BD50" s="720"/>
      <c r="BE50" s="721"/>
      <c r="BF50" s="720"/>
      <c r="BG50" s="721"/>
      <c r="BH50" s="720"/>
      <c r="BI50" s="721"/>
      <c r="BJ50" s="720"/>
      <c r="BK50" s="721"/>
      <c r="BL50" s="720"/>
      <c r="BM50" s="721"/>
      <c r="BN50" s="720"/>
      <c r="BO50" s="721"/>
      <c r="BP50" s="720"/>
      <c r="BQ50" s="721"/>
      <c r="BR50" s="733" t="s">
        <v>144</v>
      </c>
      <c r="BS50" s="734"/>
      <c r="BT50" s="193">
        <v>2</v>
      </c>
      <c r="BU50" s="284">
        <f>SUMIFS(H51:BQ51,$H$9:$BQ$9,BT50)</f>
        <v>0</v>
      </c>
      <c r="BV50" s="284">
        <f>SUMIFS(H52:BQ52,$H$9:$BQ$9,BT50)+SUMIFS(H54:BQ54,$H$9:$BQ$9,BT50)/$AR$2</f>
        <v>0</v>
      </c>
      <c r="BW50" s="718"/>
      <c r="BX50" s="249"/>
      <c r="BY50" s="250"/>
    </row>
    <row r="51" spans="1:82" s="103" customFormat="1" ht="12" customHeight="1">
      <c r="B51" s="356"/>
      <c r="C51" s="723"/>
      <c r="D51" s="726"/>
      <c r="E51" s="729"/>
      <c r="F51" s="365"/>
      <c r="G51" s="191" t="s">
        <v>147</v>
      </c>
      <c r="H51" s="733">
        <f>IF(H49&lt;H48,(24*60-(H48*60+I48)+(H49*60+I49)-H50)/60,((H49*60+I49)-(H48*60+I48)-H50)/60)</f>
        <v>0</v>
      </c>
      <c r="I51" s="734"/>
      <c r="J51" s="733">
        <f>IF(J49&lt;J48,(24*60-(J48*60+K48)+(J49*60+K49)-J50)/60,((J49*60+K49)-(J48*60+K48)-J50)/60)</f>
        <v>0</v>
      </c>
      <c r="K51" s="734"/>
      <c r="L51" s="733">
        <f>IF(L49&lt;L48,(24*60-(L48*60+M48)+(L49*60+M49)-L50)/60,((L49*60+M49)-(L48*60+M48)-L50)/60)</f>
        <v>0</v>
      </c>
      <c r="M51" s="734"/>
      <c r="N51" s="733">
        <f>IF(N49&lt;N48,(24*60-(N48*60+O48)+(N49*60+O49)-N50)/60,((N49*60+O49)-(N48*60+O48)-N50)/60)</f>
        <v>0</v>
      </c>
      <c r="O51" s="734"/>
      <c r="P51" s="733">
        <f>IF(P49&lt;P48,(24*60-(P48*60+Q48)+(P49*60+Q49)-P50)/60,((P49*60+Q49)-(P48*60+Q48)-P50)/60)</f>
        <v>0</v>
      </c>
      <c r="Q51" s="734"/>
      <c r="R51" s="733">
        <f>IF(R49&lt;R48,(24*60-(R48*60+S48)+(R49*60+S49)-R50)/60,((R49*60+S49)-(R48*60+S48)-R50)/60)</f>
        <v>0</v>
      </c>
      <c r="S51" s="734"/>
      <c r="T51" s="733">
        <f>IF(T49&lt;T48,(24*60-(T48*60+U48)+(T49*60+U49)-T50)/60,((T49*60+U49)-(T48*60+U48)-T50)/60)</f>
        <v>0</v>
      </c>
      <c r="U51" s="734"/>
      <c r="V51" s="733">
        <f>IF(V49&lt;V48,(24*60-(V48*60+W48)+(V49*60+W49)-V50)/60,((V49*60+W49)-(V48*60+W48)-V50)/60)</f>
        <v>0</v>
      </c>
      <c r="W51" s="734"/>
      <c r="X51" s="733">
        <f>IF(X49&lt;X48,(24*60-(X48*60+Y48)+(X49*60+Y49)-X50)/60,((X49*60+Y49)-(X48*60+Y48)-X50)/60)</f>
        <v>0</v>
      </c>
      <c r="Y51" s="734"/>
      <c r="Z51" s="733">
        <f>IF(Z49&lt;Z48,(24*60-(Z48*60+AA48)+(Z49*60+AA49)-Z50)/60,((Z49*60+AA49)-(Z48*60+AA48)-Z50)/60)</f>
        <v>0</v>
      </c>
      <c r="AA51" s="734"/>
      <c r="AB51" s="733">
        <f>IF(AB49&lt;AB48,(24*60-(AB48*60+AC48)+(AB49*60+AC49)-AB50)/60,((AB49*60+AC49)-(AB48*60+AC48)-AB50)/60)</f>
        <v>0</v>
      </c>
      <c r="AC51" s="734"/>
      <c r="AD51" s="733">
        <f>IF(AD49&lt;AD48,(24*60-(AD48*60+AE48)+(AD49*60+AE49)-AD50)/60,((AD49*60+AE49)-(AD48*60+AE48)-AD50)/60)</f>
        <v>0</v>
      </c>
      <c r="AE51" s="734"/>
      <c r="AF51" s="733">
        <f>IF(AF49&lt;AF48,(24*60-(AF48*60+AG48)+(AF49*60+AG49)-AF50)/60,((AF49*60+AG49)-(AF48*60+AG48)-AF50)/60)</f>
        <v>0</v>
      </c>
      <c r="AG51" s="734"/>
      <c r="AH51" s="733">
        <f>IF(AH49&lt;AH48,(24*60-(AH48*60+AI48)+(AH49*60+AI49)-AH50)/60,((AH49*60+AI49)-(AH48*60+AI48)-AH50)/60)</f>
        <v>0</v>
      </c>
      <c r="AI51" s="734"/>
      <c r="AJ51" s="733">
        <f>IF(AJ49&lt;AJ48,(24*60-(AJ48*60+AK48)+(AJ49*60+AK49)-AJ50)/60,((AJ49*60+AK49)-(AJ48*60+AK48)-AJ50)/60)</f>
        <v>0</v>
      </c>
      <c r="AK51" s="734"/>
      <c r="AL51" s="733">
        <f>IF(AL49&lt;AL48,(24*60-(AL48*60+AM48)+(AL49*60+AM49)-AL50)/60,((AL49*60+AM49)-(AL48*60+AM48)-AL50)/60)</f>
        <v>0</v>
      </c>
      <c r="AM51" s="734"/>
      <c r="AN51" s="733">
        <f>IF(AN49&lt;AN48,(24*60-(AN48*60+AO48)+(AN49*60+AO49)-AN50)/60,((AN49*60+AO49)-(AN48*60+AO48)-AN50)/60)</f>
        <v>0</v>
      </c>
      <c r="AO51" s="734"/>
      <c r="AP51" s="733">
        <f>IF(AP49&lt;AP48,(24*60-(AP48*60+AQ48)+(AP49*60+AQ49)-AP50)/60,((AP49*60+AQ49)-(AP48*60+AQ48)-AP50)/60)</f>
        <v>0</v>
      </c>
      <c r="AQ51" s="734"/>
      <c r="AR51" s="733">
        <f>IF(AR49&lt;AR48,(24*60-(AR48*60+AS48)+(AR49*60+AS49)-AR50)/60,((AR49*60+AS49)-(AR48*60+AS48)-AR50)/60)</f>
        <v>0</v>
      </c>
      <c r="AS51" s="734"/>
      <c r="AT51" s="733">
        <f>IF(AT49&lt;AT48,(24*60-(AT48*60+AU48)+(AT49*60+AU49)-AT50)/60,((AT49*60+AU49)-(AT48*60+AU48)-AT50)/60)</f>
        <v>0</v>
      </c>
      <c r="AU51" s="734"/>
      <c r="AV51" s="733">
        <f>IF(AV49&lt;AV48,(24*60-(AV48*60+AW48)+(AV49*60+AW49)-AV50)/60,((AV49*60+AW49)-(AV48*60+AW48)-AV50)/60)</f>
        <v>0</v>
      </c>
      <c r="AW51" s="734"/>
      <c r="AX51" s="733">
        <f>IF(AX49&lt;AX48,(24*60-(AX48*60+AY48)+(AX49*60+AY49)-AX50)/60,((AX49*60+AY49)-(AX48*60+AY48)-AX50)/60)</f>
        <v>0</v>
      </c>
      <c r="AY51" s="734"/>
      <c r="AZ51" s="733">
        <f>IF(AZ49&lt;AZ48,(24*60-(AZ48*60+BA48)+(AZ49*60+BA49)-AZ50)/60,((AZ49*60+BA49)-(AZ48*60+BA48)-AZ50)/60)</f>
        <v>0</v>
      </c>
      <c r="BA51" s="734"/>
      <c r="BB51" s="733">
        <f>IF(BB49&lt;BB48,(24*60-(BB48*60+BC48)+(BB49*60+BC49)-BB50)/60,((BB49*60+BC49)-(BB48*60+BC48)-BB50)/60)</f>
        <v>0</v>
      </c>
      <c r="BC51" s="734"/>
      <c r="BD51" s="733">
        <f>IF(BD49&lt;BD48,(24*60-(BD48*60+BE48)+(BD49*60+BE49)-BD50)/60,((BD49*60+BE49)-(BD48*60+BE48)-BD50)/60)</f>
        <v>0</v>
      </c>
      <c r="BE51" s="734"/>
      <c r="BF51" s="733">
        <f>IF(BF49&lt;BF48,(24*60-(BF48*60+BG48)+(BF49*60+BG49)-BF50)/60,((BF49*60+BG49)-(BF48*60+BG48)-BF50)/60)</f>
        <v>0</v>
      </c>
      <c r="BG51" s="734"/>
      <c r="BH51" s="733">
        <f>IF(BH49&lt;BH48,(24*60-(BH48*60+BI48)+(BH49*60+BI49)-BH50)/60,((BH49*60+BI49)-(BH48*60+BI48)-BH50)/60)</f>
        <v>0</v>
      </c>
      <c r="BI51" s="734"/>
      <c r="BJ51" s="733">
        <f>IF(BJ49&lt;BJ48,(24*60-(BJ48*60+BK48)+(BJ49*60+BK49)-BJ50)/60,((BJ49*60+BK49)-(BJ48*60+BK48)-BJ50)/60)</f>
        <v>0</v>
      </c>
      <c r="BK51" s="734"/>
      <c r="BL51" s="733">
        <f>IF(BL49&lt;BL48,(24*60-(BL48*60+BM48)+(BL49*60+BM49)-BL50)/60,((BL49*60+BM49)-(BL48*60+BM48)-BL50)/60)</f>
        <v>0</v>
      </c>
      <c r="BM51" s="734"/>
      <c r="BN51" s="733">
        <f>IF(BN49&lt;BN48,(24*60-(BN48*60+BO48)+(BN49*60+BO49)-BN50)/60,((BN49*60+BO49)-(BN48*60+BO48)-BN50)/60)</f>
        <v>0</v>
      </c>
      <c r="BO51" s="734"/>
      <c r="BP51" s="733">
        <f>IF(BP49&lt;BP48,(24*60-(BP48*60+BQ48)+(BP49*60+BQ49)-BP50)/60,((BP49*60+BQ49)-(BP48*60+BQ48)-BP50)/60)</f>
        <v>0</v>
      </c>
      <c r="BQ51" s="734"/>
      <c r="BR51" s="735">
        <f>SUM(H52:BQ52)+SUM(H54:BP54)/$AR$2</f>
        <v>0</v>
      </c>
      <c r="BS51" s="735"/>
      <c r="BT51" s="193">
        <v>3</v>
      </c>
      <c r="BU51" s="284">
        <f>SUMIFS(H51:BQ51,$H$9:$BQ$9,BT51)</f>
        <v>0</v>
      </c>
      <c r="BV51" s="284">
        <f>SUMIFS(H52:BQ52,$H$9:$BQ$9,BT51)+SUMIFS(H54:BQ54,$H$9:$BQ$9,BT51)/$AR$2</f>
        <v>0</v>
      </c>
      <c r="BW51" s="719"/>
      <c r="BX51" s="249"/>
      <c r="BY51" s="250"/>
    </row>
    <row r="52" spans="1:82" s="103" customFormat="1" ht="12" customHeight="1">
      <c r="B52" s="356"/>
      <c r="C52" s="723"/>
      <c r="D52" s="726"/>
      <c r="E52" s="729"/>
      <c r="F52" s="365"/>
      <c r="G52" s="191" t="s">
        <v>148</v>
      </c>
      <c r="H52" s="733">
        <f>ABS((H54/$AR$2)-H51)</f>
        <v>0</v>
      </c>
      <c r="I52" s="734"/>
      <c r="J52" s="733">
        <f t="shared" ref="J52" si="185">ABS((J54/$AR$2)-J51)</f>
        <v>0</v>
      </c>
      <c r="K52" s="734"/>
      <c r="L52" s="733">
        <f t="shared" ref="L52" si="186">ABS((L54/$AR$2)-L51)</f>
        <v>0</v>
      </c>
      <c r="M52" s="734"/>
      <c r="N52" s="733">
        <f t="shared" ref="N52" si="187">ABS((N54/$AR$2)-N51)</f>
        <v>0</v>
      </c>
      <c r="O52" s="734"/>
      <c r="P52" s="733">
        <f t="shared" ref="P52" si="188">ABS((P54/$AR$2)-P51)</f>
        <v>0</v>
      </c>
      <c r="Q52" s="734"/>
      <c r="R52" s="733">
        <f t="shared" ref="R52" si="189">ABS((R54/$AR$2)-R51)</f>
        <v>0</v>
      </c>
      <c r="S52" s="734"/>
      <c r="T52" s="733">
        <f t="shared" ref="T52" si="190">ABS((T54/$AR$2)-T51)</f>
        <v>0</v>
      </c>
      <c r="U52" s="734"/>
      <c r="V52" s="733">
        <f t="shared" ref="V52" si="191">ABS((V54/$AR$2)-V51)</f>
        <v>0</v>
      </c>
      <c r="W52" s="734"/>
      <c r="X52" s="733">
        <f t="shared" ref="X52" si="192">ABS((X54/$AR$2)-X51)</f>
        <v>0</v>
      </c>
      <c r="Y52" s="734"/>
      <c r="Z52" s="733">
        <f t="shared" ref="Z52" si="193">ABS((Z54/$AR$2)-Z51)</f>
        <v>0</v>
      </c>
      <c r="AA52" s="734"/>
      <c r="AB52" s="733">
        <f t="shared" ref="AB52" si="194">ABS((AB54/$AR$2)-AB51)</f>
        <v>0</v>
      </c>
      <c r="AC52" s="734"/>
      <c r="AD52" s="733">
        <f t="shared" ref="AD52" si="195">ABS((AD54/$AR$2)-AD51)</f>
        <v>0</v>
      </c>
      <c r="AE52" s="734"/>
      <c r="AF52" s="733">
        <f t="shared" ref="AF52" si="196">ABS((AF54/$AR$2)-AF51)</f>
        <v>0</v>
      </c>
      <c r="AG52" s="734"/>
      <c r="AH52" s="733">
        <f t="shared" ref="AH52" si="197">ABS((AH54/$AR$2)-AH51)</f>
        <v>0</v>
      </c>
      <c r="AI52" s="734"/>
      <c r="AJ52" s="733">
        <f t="shared" ref="AJ52" si="198">ABS((AJ54/$AR$2)-AJ51)</f>
        <v>0</v>
      </c>
      <c r="AK52" s="734"/>
      <c r="AL52" s="733">
        <f t="shared" ref="AL52" si="199">ABS((AL54/$AR$2)-AL51)</f>
        <v>0</v>
      </c>
      <c r="AM52" s="734"/>
      <c r="AN52" s="733">
        <f t="shared" ref="AN52" si="200">ABS((AN54/$AR$2)-AN51)</f>
        <v>0</v>
      </c>
      <c r="AO52" s="734"/>
      <c r="AP52" s="733">
        <f t="shared" ref="AP52" si="201">ABS((AP54/$AR$2)-AP51)</f>
        <v>0</v>
      </c>
      <c r="AQ52" s="734"/>
      <c r="AR52" s="733">
        <f t="shared" ref="AR52" si="202">ABS((AR54/$AR$2)-AR51)</f>
        <v>0</v>
      </c>
      <c r="AS52" s="734"/>
      <c r="AT52" s="733">
        <f t="shared" ref="AT52" si="203">ABS((AT54/$AR$2)-AT51)</f>
        <v>0</v>
      </c>
      <c r="AU52" s="734"/>
      <c r="AV52" s="733">
        <f t="shared" ref="AV52" si="204">ABS((AV54/$AR$2)-AV51)</f>
        <v>0</v>
      </c>
      <c r="AW52" s="734"/>
      <c r="AX52" s="733">
        <f t="shared" ref="AX52" si="205">ABS((AX54/$AR$2)-AX51)</f>
        <v>0</v>
      </c>
      <c r="AY52" s="734"/>
      <c r="AZ52" s="733">
        <f t="shared" ref="AZ52" si="206">ABS((AZ54/$AR$2)-AZ51)</f>
        <v>0</v>
      </c>
      <c r="BA52" s="734"/>
      <c r="BB52" s="733">
        <f t="shared" ref="BB52" si="207">ABS((BB54/$AR$2)-BB51)</f>
        <v>0</v>
      </c>
      <c r="BC52" s="734"/>
      <c r="BD52" s="733">
        <f t="shared" ref="BD52" si="208">ABS((BD54/$AR$2)-BD51)</f>
        <v>0</v>
      </c>
      <c r="BE52" s="734"/>
      <c r="BF52" s="733">
        <f t="shared" ref="BF52" si="209">ABS((BF54/$AR$2)-BF51)</f>
        <v>0</v>
      </c>
      <c r="BG52" s="734"/>
      <c r="BH52" s="733">
        <f t="shared" ref="BH52" si="210">ABS((BH54/$AR$2)-BH51)</f>
        <v>0</v>
      </c>
      <c r="BI52" s="734"/>
      <c r="BJ52" s="733">
        <f t="shared" ref="BJ52" si="211">ABS((BJ54/$AR$2)-BJ51)</f>
        <v>0</v>
      </c>
      <c r="BK52" s="734"/>
      <c r="BL52" s="733">
        <f t="shared" ref="BL52" si="212">ABS((BL54/$AR$2)-BL51)</f>
        <v>0</v>
      </c>
      <c r="BM52" s="734"/>
      <c r="BN52" s="733">
        <f t="shared" ref="BN52" si="213">ABS((BN54/$AR$2)-BN51)</f>
        <v>0</v>
      </c>
      <c r="BO52" s="734"/>
      <c r="BP52" s="733">
        <f t="shared" ref="BP52" si="214">ABS((BP54/$AR$2)-BP51)</f>
        <v>0</v>
      </c>
      <c r="BQ52" s="734"/>
      <c r="BR52" s="735" t="s">
        <v>132</v>
      </c>
      <c r="BS52" s="735"/>
      <c r="BT52" s="193">
        <v>4</v>
      </c>
      <c r="BU52" s="284">
        <f>SUMIFS(H51:BQ51,$H$9:$BQ$9,BT52)</f>
        <v>0</v>
      </c>
      <c r="BV52" s="284">
        <f>SUMIFS(H52:BQ52,$H$9:$BQ$9,BT52)+SUMIFS(H54:BQ54,$H$9:$BQ$9,BT52)/$AR$2</f>
        <v>0</v>
      </c>
      <c r="BW52" s="194" t="s">
        <v>149</v>
      </c>
      <c r="BX52" s="251"/>
      <c r="BY52" s="250"/>
    </row>
    <row r="53" spans="1:82" s="103" customFormat="1" ht="12" customHeight="1">
      <c r="B53" s="356"/>
      <c r="C53" s="723"/>
      <c r="D53" s="726"/>
      <c r="E53" s="729"/>
      <c r="F53" s="365"/>
      <c r="G53" s="191" t="s">
        <v>150</v>
      </c>
      <c r="H53" s="736" t="s">
        <v>171</v>
      </c>
      <c r="I53" s="737"/>
      <c r="J53" s="736" t="s">
        <v>171</v>
      </c>
      <c r="K53" s="737"/>
      <c r="L53" s="736" t="s">
        <v>171</v>
      </c>
      <c r="M53" s="737"/>
      <c r="N53" s="736" t="s">
        <v>171</v>
      </c>
      <c r="O53" s="737"/>
      <c r="P53" s="736" t="s">
        <v>171</v>
      </c>
      <c r="Q53" s="737"/>
      <c r="R53" s="736" t="s">
        <v>171</v>
      </c>
      <c r="S53" s="737"/>
      <c r="T53" s="736" t="s">
        <v>171</v>
      </c>
      <c r="U53" s="737"/>
      <c r="V53" s="736" t="s">
        <v>171</v>
      </c>
      <c r="W53" s="737"/>
      <c r="X53" s="736" t="s">
        <v>171</v>
      </c>
      <c r="Y53" s="737"/>
      <c r="Z53" s="736" t="s">
        <v>171</v>
      </c>
      <c r="AA53" s="737"/>
      <c r="AB53" s="736" t="s">
        <v>171</v>
      </c>
      <c r="AC53" s="737"/>
      <c r="AD53" s="736" t="s">
        <v>171</v>
      </c>
      <c r="AE53" s="737"/>
      <c r="AF53" s="736" t="s">
        <v>171</v>
      </c>
      <c r="AG53" s="737"/>
      <c r="AH53" s="736" t="s">
        <v>171</v>
      </c>
      <c r="AI53" s="737"/>
      <c r="AJ53" s="736" t="s">
        <v>171</v>
      </c>
      <c r="AK53" s="737"/>
      <c r="AL53" s="736" t="s">
        <v>171</v>
      </c>
      <c r="AM53" s="737"/>
      <c r="AN53" s="736" t="s">
        <v>171</v>
      </c>
      <c r="AO53" s="737"/>
      <c r="AP53" s="736" t="s">
        <v>171</v>
      </c>
      <c r="AQ53" s="737"/>
      <c r="AR53" s="736" t="s">
        <v>171</v>
      </c>
      <c r="AS53" s="737"/>
      <c r="AT53" s="736" t="s">
        <v>171</v>
      </c>
      <c r="AU53" s="737"/>
      <c r="AV53" s="736" t="s">
        <v>171</v>
      </c>
      <c r="AW53" s="737"/>
      <c r="AX53" s="736" t="s">
        <v>171</v>
      </c>
      <c r="AY53" s="737"/>
      <c r="AZ53" s="736" t="s">
        <v>171</v>
      </c>
      <c r="BA53" s="737"/>
      <c r="BB53" s="736" t="s">
        <v>171</v>
      </c>
      <c r="BC53" s="737"/>
      <c r="BD53" s="736" t="s">
        <v>171</v>
      </c>
      <c r="BE53" s="737"/>
      <c r="BF53" s="736" t="s">
        <v>171</v>
      </c>
      <c r="BG53" s="737"/>
      <c r="BH53" s="736" t="s">
        <v>171</v>
      </c>
      <c r="BI53" s="737"/>
      <c r="BJ53" s="736" t="s">
        <v>171</v>
      </c>
      <c r="BK53" s="737"/>
      <c r="BL53" s="736" t="s">
        <v>171</v>
      </c>
      <c r="BM53" s="737"/>
      <c r="BN53" s="736" t="s">
        <v>171</v>
      </c>
      <c r="BO53" s="737"/>
      <c r="BP53" s="736"/>
      <c r="BQ53" s="737"/>
      <c r="BR53" s="195" t="s">
        <v>151</v>
      </c>
      <c r="BS53" s="284">
        <f>SUMIF($H$5:$BQ$5,1,H51:BQ51)-SUMIFS(H51:BQ51,$H$4:$BQ$4,1,$H$5:$BQ$5,1)</f>
        <v>0</v>
      </c>
      <c r="BT53" s="193">
        <v>5</v>
      </c>
      <c r="BU53" s="284">
        <f>SUMIFS(H51:BQ51,$H$9:$BQ$9,BT53)</f>
        <v>0</v>
      </c>
      <c r="BV53" s="284">
        <f>SUMIFS(H52:BQ52,$H$9:$BQ$9,BT53)+SUMIFS(H54:BQ54,$H$9:$BQ$9,BT53)/$AR$2</f>
        <v>0</v>
      </c>
      <c r="BW53" s="717">
        <f>BR51-SUMIFS(H51:BQ51,H53:BQ53,"&lt;&gt;"&amp;0)</f>
        <v>0</v>
      </c>
      <c r="BX53" s="251"/>
      <c r="BY53" s="250"/>
    </row>
    <row r="54" spans="1:82" s="103" customFormat="1" ht="12" customHeight="1" thickBot="1">
      <c r="B54" s="357"/>
      <c r="C54" s="724"/>
      <c r="D54" s="727"/>
      <c r="E54" s="730"/>
      <c r="F54" s="366"/>
      <c r="G54" s="196" t="s">
        <v>152</v>
      </c>
      <c r="H54" s="739"/>
      <c r="I54" s="740"/>
      <c r="J54" s="739"/>
      <c r="K54" s="740"/>
      <c r="L54" s="741"/>
      <c r="M54" s="742"/>
      <c r="N54" s="739"/>
      <c r="O54" s="740"/>
      <c r="P54" s="739"/>
      <c r="Q54" s="740"/>
      <c r="R54" s="739"/>
      <c r="S54" s="740"/>
      <c r="T54" s="739"/>
      <c r="U54" s="740"/>
      <c r="V54" s="739"/>
      <c r="W54" s="740"/>
      <c r="X54" s="739"/>
      <c r="Y54" s="740"/>
      <c r="Z54" s="739"/>
      <c r="AA54" s="740"/>
      <c r="AB54" s="739"/>
      <c r="AC54" s="740"/>
      <c r="AD54" s="739"/>
      <c r="AE54" s="740"/>
      <c r="AF54" s="739"/>
      <c r="AG54" s="740"/>
      <c r="AH54" s="739"/>
      <c r="AI54" s="740"/>
      <c r="AJ54" s="739"/>
      <c r="AK54" s="740"/>
      <c r="AL54" s="739"/>
      <c r="AM54" s="740"/>
      <c r="AN54" s="739"/>
      <c r="AO54" s="740"/>
      <c r="AP54" s="739"/>
      <c r="AQ54" s="740"/>
      <c r="AR54" s="739"/>
      <c r="AS54" s="740"/>
      <c r="AT54" s="739"/>
      <c r="AU54" s="740"/>
      <c r="AV54" s="739"/>
      <c r="AW54" s="740"/>
      <c r="AX54" s="739"/>
      <c r="AY54" s="740"/>
      <c r="AZ54" s="739"/>
      <c r="BA54" s="740"/>
      <c r="BB54" s="739"/>
      <c r="BC54" s="740"/>
      <c r="BD54" s="739"/>
      <c r="BE54" s="740"/>
      <c r="BF54" s="739"/>
      <c r="BG54" s="740"/>
      <c r="BH54" s="739"/>
      <c r="BI54" s="740"/>
      <c r="BJ54" s="739"/>
      <c r="BK54" s="740"/>
      <c r="BL54" s="739"/>
      <c r="BM54" s="740"/>
      <c r="BN54" s="739"/>
      <c r="BO54" s="740"/>
      <c r="BP54" s="739"/>
      <c r="BQ54" s="740"/>
      <c r="BR54" s="197" t="s">
        <v>82</v>
      </c>
      <c r="BS54" s="198">
        <f>SUMIF($H$4:$BP$4,1,H51:BQ51)</f>
        <v>0</v>
      </c>
      <c r="BT54" s="199">
        <v>6</v>
      </c>
      <c r="BU54" s="198">
        <f>SUMIFS(H51:BQ51,$H$9:$BQ$9,BT54)</f>
        <v>0</v>
      </c>
      <c r="BV54" s="198">
        <f>SUMIFS(H51:BQ51,$H$9:$BQ$9,BT54)+SUMIFS(H52:BQ52,$H$9:$BQ$9,BT54)</f>
        <v>0</v>
      </c>
      <c r="BW54" s="738"/>
      <c r="BX54" s="252"/>
      <c r="BY54" s="253"/>
    </row>
    <row r="55" spans="1:82" s="103" customFormat="1" ht="12" customHeight="1">
      <c r="A55" s="103" t="str">
        <f>B55</f>
        <v>EQUIPIER</v>
      </c>
      <c r="B55" s="446" t="s">
        <v>168</v>
      </c>
      <c r="C55" s="743"/>
      <c r="D55" s="665"/>
      <c r="E55" s="668">
        <v>151.66999999999999</v>
      </c>
      <c r="F55" s="452">
        <f>IFERROR(VLOOKUP(E55,$CN$3:$CP$15,2,FALSE),"")</f>
        <v>7</v>
      </c>
      <c r="G55" s="122" t="s">
        <v>131</v>
      </c>
      <c r="H55" s="121">
        <v>7</v>
      </c>
      <c r="I55" s="121"/>
      <c r="J55" s="121"/>
      <c r="K55" s="121"/>
      <c r="L55" s="121"/>
      <c r="M55" s="121"/>
      <c r="N55" s="121">
        <v>8</v>
      </c>
      <c r="O55" s="121"/>
      <c r="P55" s="121">
        <v>9</v>
      </c>
      <c r="Q55" s="121"/>
      <c r="R55" s="121"/>
      <c r="S55" s="121"/>
      <c r="T55" s="121">
        <v>7</v>
      </c>
      <c r="U55" s="121"/>
      <c r="V55" s="121">
        <v>7</v>
      </c>
      <c r="W55" s="121"/>
      <c r="X55" s="121">
        <v>7</v>
      </c>
      <c r="Y55" s="121"/>
      <c r="Z55" s="121">
        <v>7</v>
      </c>
      <c r="AA55" s="121"/>
      <c r="AB55" s="121"/>
      <c r="AC55" s="121"/>
      <c r="AD55" s="121">
        <v>7</v>
      </c>
      <c r="AE55" s="121"/>
      <c r="AF55" s="121"/>
      <c r="AG55" s="121"/>
      <c r="AH55" s="121">
        <v>7</v>
      </c>
      <c r="AI55" s="121"/>
      <c r="AJ55" s="121">
        <v>8</v>
      </c>
      <c r="AK55" s="121"/>
      <c r="AL55" s="121">
        <v>10</v>
      </c>
      <c r="AM55" s="121"/>
      <c r="AN55" s="121">
        <v>10</v>
      </c>
      <c r="AO55" s="121"/>
      <c r="AP55" s="121">
        <v>10</v>
      </c>
      <c r="AQ55" s="121"/>
      <c r="AR55" s="121"/>
      <c r="AS55" s="121"/>
      <c r="AT55" s="121"/>
      <c r="AU55" s="121"/>
      <c r="AV55" s="121">
        <v>8</v>
      </c>
      <c r="AW55" s="121"/>
      <c r="AX55" s="121">
        <v>8</v>
      </c>
      <c r="AY55" s="121"/>
      <c r="AZ55" s="121"/>
      <c r="BA55" s="121"/>
      <c r="BB55" s="121">
        <v>8</v>
      </c>
      <c r="BC55" s="121"/>
      <c r="BD55" s="121">
        <v>8</v>
      </c>
      <c r="BE55" s="121"/>
      <c r="BF55" s="121">
        <v>7</v>
      </c>
      <c r="BG55" s="121"/>
      <c r="BH55" s="121"/>
      <c r="BI55" s="121"/>
      <c r="BJ55" s="121">
        <v>8</v>
      </c>
      <c r="BK55" s="121"/>
      <c r="BL55" s="121">
        <v>8</v>
      </c>
      <c r="BM55" s="121"/>
      <c r="BN55" s="121">
        <v>8</v>
      </c>
      <c r="BO55" s="121"/>
      <c r="BP55" s="121"/>
      <c r="BQ55" s="121"/>
      <c r="BR55" s="367" t="s">
        <v>132</v>
      </c>
      <c r="BS55" s="368"/>
      <c r="BT55" s="120" t="s">
        <v>117</v>
      </c>
      <c r="BU55" s="120" t="s">
        <v>133</v>
      </c>
      <c r="BV55" s="120" t="s">
        <v>134</v>
      </c>
      <c r="BW55" s="118" t="s">
        <v>135</v>
      </c>
      <c r="BX55" s="119"/>
      <c r="BY55" s="118"/>
      <c r="CB55" s="101"/>
      <c r="CC55" s="101"/>
      <c r="CD55" s="101"/>
    </row>
    <row r="56" spans="1:82" s="103" customFormat="1" ht="12" customHeight="1">
      <c r="B56" s="447"/>
      <c r="C56" s="744"/>
      <c r="D56" s="666"/>
      <c r="E56" s="669"/>
      <c r="F56" s="453"/>
      <c r="G56" s="114" t="s">
        <v>140</v>
      </c>
      <c r="H56" s="117">
        <v>15</v>
      </c>
      <c r="I56" s="117"/>
      <c r="J56" s="117"/>
      <c r="K56" s="117"/>
      <c r="L56" s="117"/>
      <c r="M56" s="117"/>
      <c r="N56" s="117">
        <v>16</v>
      </c>
      <c r="O56" s="117"/>
      <c r="P56" s="117">
        <v>16</v>
      </c>
      <c r="Q56" s="117"/>
      <c r="R56" s="117"/>
      <c r="S56" s="117"/>
      <c r="T56" s="117">
        <v>15</v>
      </c>
      <c r="U56" s="117"/>
      <c r="V56" s="117">
        <v>15</v>
      </c>
      <c r="W56" s="117"/>
      <c r="X56" s="117">
        <v>15</v>
      </c>
      <c r="Y56" s="117"/>
      <c r="Z56" s="117">
        <v>15</v>
      </c>
      <c r="AA56" s="117"/>
      <c r="AB56" s="117"/>
      <c r="AC56" s="117"/>
      <c r="AD56" s="117">
        <v>15</v>
      </c>
      <c r="AE56" s="117"/>
      <c r="AF56" s="117"/>
      <c r="AG56" s="117"/>
      <c r="AH56" s="117">
        <v>15</v>
      </c>
      <c r="AI56" s="117"/>
      <c r="AJ56" s="117">
        <v>16</v>
      </c>
      <c r="AK56" s="117"/>
      <c r="AL56" s="117">
        <v>15</v>
      </c>
      <c r="AM56" s="117"/>
      <c r="AN56" s="117">
        <v>15</v>
      </c>
      <c r="AO56" s="117"/>
      <c r="AP56" s="117">
        <v>15</v>
      </c>
      <c r="AQ56" s="117"/>
      <c r="AR56" s="117"/>
      <c r="AS56" s="117"/>
      <c r="AT56" s="117"/>
      <c r="AU56" s="117"/>
      <c r="AV56" s="117">
        <v>16</v>
      </c>
      <c r="AW56" s="117"/>
      <c r="AX56" s="117">
        <v>16</v>
      </c>
      <c r="AY56" s="117"/>
      <c r="AZ56" s="117"/>
      <c r="BA56" s="117"/>
      <c r="BB56" s="117">
        <v>16</v>
      </c>
      <c r="BC56" s="117"/>
      <c r="BD56" s="117">
        <v>16</v>
      </c>
      <c r="BE56" s="117"/>
      <c r="BF56" s="117">
        <v>15</v>
      </c>
      <c r="BG56" s="117"/>
      <c r="BH56" s="117"/>
      <c r="BI56" s="117"/>
      <c r="BJ56" s="117">
        <v>16</v>
      </c>
      <c r="BK56" s="117"/>
      <c r="BL56" s="117">
        <v>16</v>
      </c>
      <c r="BM56" s="117"/>
      <c r="BN56" s="117">
        <v>16</v>
      </c>
      <c r="BO56" s="117"/>
      <c r="BP56" s="117"/>
      <c r="BQ56" s="117"/>
      <c r="BR56" s="369">
        <f>SUM(H58:BQ58)</f>
        <v>137</v>
      </c>
      <c r="BS56" s="370"/>
      <c r="BT56" s="112">
        <v>1</v>
      </c>
      <c r="BU56" s="282">
        <f>SUMIFS(H58:BQ58,$H$9:$BQ$9,BT56)</f>
        <v>27</v>
      </c>
      <c r="BV56" s="282">
        <f>SUMIFS(H59:BQ59,$H$9:$BQ$9,BT56)+SUMIFS(H61:BQ61,$H$9:$BQ$9,BT56)/$AR$2</f>
        <v>27</v>
      </c>
      <c r="BW56" s="347">
        <f>IFERROR((BR56-E55+((COUNTA(H60:BQ60)-COUNTIF(H60:BQ60,"R")-COUNT(H60:BQ60))*F55)),"")</f>
        <v>-7.6699999999999875</v>
      </c>
      <c r="BX56" s="116"/>
      <c r="BY56" s="110"/>
    </row>
    <row r="57" spans="1:82" s="103" customFormat="1" ht="12" customHeight="1">
      <c r="B57" s="447"/>
      <c r="C57" s="744"/>
      <c r="D57" s="666"/>
      <c r="E57" s="669"/>
      <c r="F57" s="453"/>
      <c r="G57" s="114" t="s">
        <v>143</v>
      </c>
      <c r="H57" s="350">
        <v>60</v>
      </c>
      <c r="I57" s="351"/>
      <c r="J57" s="350"/>
      <c r="K57" s="351"/>
      <c r="L57" s="350"/>
      <c r="M57" s="351"/>
      <c r="N57" s="350">
        <v>60</v>
      </c>
      <c r="O57" s="351"/>
      <c r="P57" s="350">
        <v>60</v>
      </c>
      <c r="Q57" s="351"/>
      <c r="R57" s="350"/>
      <c r="S57" s="351"/>
      <c r="T57" s="350">
        <v>60</v>
      </c>
      <c r="U57" s="351"/>
      <c r="V57" s="350">
        <v>60</v>
      </c>
      <c r="W57" s="351"/>
      <c r="X57" s="350">
        <v>60</v>
      </c>
      <c r="Y57" s="351"/>
      <c r="Z57" s="350">
        <v>60</v>
      </c>
      <c r="AA57" s="351"/>
      <c r="AB57" s="350"/>
      <c r="AC57" s="351"/>
      <c r="AD57" s="350">
        <v>60</v>
      </c>
      <c r="AE57" s="351"/>
      <c r="AF57" s="350"/>
      <c r="AG57" s="351"/>
      <c r="AH57" s="350">
        <v>60</v>
      </c>
      <c r="AI57" s="351"/>
      <c r="AJ57" s="350">
        <v>60</v>
      </c>
      <c r="AK57" s="351"/>
      <c r="AL57" s="350">
        <v>60</v>
      </c>
      <c r="AM57" s="351"/>
      <c r="AN57" s="350">
        <v>60</v>
      </c>
      <c r="AO57" s="351"/>
      <c r="AP57" s="350">
        <v>60</v>
      </c>
      <c r="AQ57" s="351"/>
      <c r="AR57" s="350"/>
      <c r="AS57" s="351"/>
      <c r="AT57" s="350"/>
      <c r="AU57" s="351"/>
      <c r="AV57" s="350">
        <v>60</v>
      </c>
      <c r="AW57" s="351"/>
      <c r="AX57" s="350">
        <v>60</v>
      </c>
      <c r="AY57" s="351"/>
      <c r="AZ57" s="350"/>
      <c r="BA57" s="351"/>
      <c r="BB57" s="350">
        <v>60</v>
      </c>
      <c r="BC57" s="351"/>
      <c r="BD57" s="350">
        <v>60</v>
      </c>
      <c r="BE57" s="351"/>
      <c r="BF57" s="350">
        <v>60</v>
      </c>
      <c r="BG57" s="351"/>
      <c r="BH57" s="350"/>
      <c r="BI57" s="351"/>
      <c r="BJ57" s="350">
        <v>60</v>
      </c>
      <c r="BK57" s="351"/>
      <c r="BL57" s="350">
        <v>60</v>
      </c>
      <c r="BM57" s="351"/>
      <c r="BN57" s="350">
        <v>60</v>
      </c>
      <c r="BO57" s="351"/>
      <c r="BP57" s="350"/>
      <c r="BQ57" s="351"/>
      <c r="BR57" s="369" t="s">
        <v>144</v>
      </c>
      <c r="BS57" s="370"/>
      <c r="BT57" s="112">
        <v>2</v>
      </c>
      <c r="BU57" s="282">
        <f>SUMIFS(H58:BQ58,$H$9:$BQ$9,BT57)</f>
        <v>35</v>
      </c>
      <c r="BV57" s="282">
        <f>SUMIFS(H59:BQ59,$H$9:$BQ$9,BT57)+SUMIFS(H61:BQ61,$H$9:$BQ$9,BT57)/$AR$2</f>
        <v>35</v>
      </c>
      <c r="BW57" s="348"/>
      <c r="BX57" s="116"/>
      <c r="BY57" s="110"/>
    </row>
    <row r="58" spans="1:82" s="103" customFormat="1" ht="12" customHeight="1">
      <c r="B58" s="447"/>
      <c r="C58" s="744"/>
      <c r="D58" s="666"/>
      <c r="E58" s="669"/>
      <c r="F58" s="453"/>
      <c r="G58" s="114" t="s">
        <v>147</v>
      </c>
      <c r="H58" s="369">
        <f>IF(H56&lt;H55,(24*60-(H55*60+I55)+(H56*60+I56)-H57)/60,((H56*60+I56)-(H55*60+I55)-H57)/60)</f>
        <v>7</v>
      </c>
      <c r="I58" s="370"/>
      <c r="J58" s="369">
        <f t="shared" ref="J58" si="215">IF(J56&lt;J55,(24*60-(J55*60+K55)+(J56*60+K56)-J57)/60,((J56*60+K56)-(J55*60+K55)-J57)/60)</f>
        <v>0</v>
      </c>
      <c r="K58" s="370"/>
      <c r="L58" s="369">
        <f t="shared" ref="L58" si="216">IF(L56&lt;L55,(24*60-(L55*60+M55)+(L56*60+M56)-L57)/60,((L56*60+M56)-(L55*60+M55)-L57)/60)</f>
        <v>0</v>
      </c>
      <c r="M58" s="370"/>
      <c r="N58" s="369">
        <f t="shared" ref="N58" si="217">IF(N56&lt;N55,(24*60-(N55*60+O55)+(N56*60+O56)-N57)/60,((N56*60+O56)-(N55*60+O55)-N57)/60)</f>
        <v>7</v>
      </c>
      <c r="O58" s="370"/>
      <c r="P58" s="369">
        <f t="shared" ref="P58" si="218">IF(P56&lt;P55,(24*60-(P55*60+Q55)+(P56*60+Q56)-P57)/60,((P56*60+Q56)-(P55*60+Q55)-P57)/60)</f>
        <v>6</v>
      </c>
      <c r="Q58" s="370"/>
      <c r="R58" s="369">
        <f t="shared" ref="R58" si="219">IF(R56&lt;R55,(24*60-(R55*60+S55)+(R56*60+S56)-R57)/60,((R56*60+S56)-(R55*60+S55)-R57)/60)</f>
        <v>0</v>
      </c>
      <c r="S58" s="370"/>
      <c r="T58" s="369">
        <f>IF(T56&lt;T55,(24*60-(T55*60+U55)+(T56*60+U56)-T57)/60,((T56*60+U56)-(T55*60+U55)-T57)/60)</f>
        <v>7</v>
      </c>
      <c r="U58" s="370"/>
      <c r="V58" s="369">
        <f t="shared" ref="V58" si="220">IF(V56&lt;V55,(24*60-(V55*60+W55)+(V56*60+W56)-V57)/60,((V56*60+W56)-(V55*60+W55)-V57)/60)</f>
        <v>7</v>
      </c>
      <c r="W58" s="370"/>
      <c r="X58" s="369">
        <f t="shared" ref="X58" si="221">IF(X56&lt;X55,(24*60-(X55*60+Y55)+(X56*60+Y56)-X57)/60,((X56*60+Y56)-(X55*60+Y55)-X57)/60)</f>
        <v>7</v>
      </c>
      <c r="Y58" s="370"/>
      <c r="Z58" s="369">
        <f t="shared" ref="Z58" si="222">IF(Z56&lt;Z55,(24*60-(Z55*60+AA55)+(Z56*60+AA56)-Z57)/60,((Z56*60+AA56)-(Z55*60+AA55)-Z57)/60)</f>
        <v>7</v>
      </c>
      <c r="AA58" s="370"/>
      <c r="AB58" s="369">
        <f t="shared" ref="AB58" si="223">IF(AB56&lt;AB55,(24*60-(AB55*60+AC55)+(AB56*60+AC56)-AB57)/60,((AB56*60+AC56)-(AB55*60+AC55)-AB57)/60)</f>
        <v>0</v>
      </c>
      <c r="AC58" s="370"/>
      <c r="AD58" s="369">
        <f t="shared" ref="AD58" si="224">IF(AD56&lt;AD55,(24*60-(AD55*60+AE55)+(AD56*60+AE56)-AD57)/60,((AD56*60+AE56)-(AD55*60+AE55)-AD57)/60)</f>
        <v>7</v>
      </c>
      <c r="AE58" s="370"/>
      <c r="AF58" s="369">
        <f t="shared" ref="AF58" si="225">IF(AF56&lt;AF55,(24*60-(AF55*60+AG55)+(AF56*60+AG56)-AF57)/60,((AF56*60+AG56)-(AF55*60+AG55)-AF57)/60)</f>
        <v>0</v>
      </c>
      <c r="AG58" s="370"/>
      <c r="AH58" s="369">
        <f t="shared" ref="AH58" si="226">IF(AH56&lt;AH55,(24*60-(AH55*60+AI55)+(AH56*60+AI56)-AH57)/60,((AH56*60+AI56)-(AH55*60+AI55)-AH57)/60)</f>
        <v>7</v>
      </c>
      <c r="AI58" s="370"/>
      <c r="AJ58" s="369">
        <f t="shared" ref="AJ58" si="227">IF(AJ56&lt;AJ55,(24*60-(AJ55*60+AK55)+(AJ56*60+AK56)-AJ57)/60,((AJ56*60+AK56)-(AJ55*60+AK55)-AJ57)/60)</f>
        <v>7</v>
      </c>
      <c r="AK58" s="370"/>
      <c r="AL58" s="369">
        <f t="shared" ref="AL58" si="228">IF(AL56&lt;AL55,(24*60-(AL55*60+AM55)+(AL56*60+AM56)-AL57)/60,((AL56*60+AM56)-(AL55*60+AM55)-AL57)/60)</f>
        <v>4</v>
      </c>
      <c r="AM58" s="370"/>
      <c r="AN58" s="369">
        <f t="shared" ref="AN58" si="229">IF(AN56&lt;AN55,(24*60-(AN55*60+AO55)+(AN56*60+AO56)-AN57)/60,((AN56*60+AO56)-(AN55*60+AO55)-AN57)/60)</f>
        <v>4</v>
      </c>
      <c r="AO58" s="370"/>
      <c r="AP58" s="369">
        <f t="shared" ref="AP58" si="230">IF(AP56&lt;AP55,(24*60-(AP55*60+AQ55)+(AP56*60+AQ56)-AP57)/60,((AP56*60+AQ56)-(AP55*60+AQ55)-AP57)/60)</f>
        <v>4</v>
      </c>
      <c r="AQ58" s="370"/>
      <c r="AR58" s="369">
        <f t="shared" ref="AR58" si="231">IF(AR56&lt;AR55,(24*60-(AR55*60+AS55)+(AR56*60+AS56)-AR57)/60,((AR56*60+AS56)-(AR55*60+AS55)-AR57)/60)</f>
        <v>0</v>
      </c>
      <c r="AS58" s="370"/>
      <c r="AT58" s="369">
        <f t="shared" ref="AT58" si="232">IF(AT56&lt;AT55,(24*60-(AT55*60+AU55)+(AT56*60+AU56)-AT57)/60,((AT56*60+AU56)-(AT55*60+AU55)-AT57)/60)</f>
        <v>0</v>
      </c>
      <c r="AU58" s="370"/>
      <c r="AV58" s="369">
        <f t="shared" ref="AV58" si="233">IF(AV56&lt;AV55,(24*60-(AV55*60+AW55)+(AV56*60+AW56)-AV57)/60,((AV56*60+AW56)-(AV55*60+AW55)-AV57)/60)</f>
        <v>7</v>
      </c>
      <c r="AW58" s="370"/>
      <c r="AX58" s="369">
        <f t="shared" ref="AX58" si="234">IF(AX56&lt;AX55,(24*60-(AX55*60+AY55)+(AX56*60+AY56)-AX57)/60,((AX56*60+AY56)-(AX55*60+AY55)-AX57)/60)</f>
        <v>7</v>
      </c>
      <c r="AY58" s="370"/>
      <c r="AZ58" s="369">
        <f t="shared" ref="AZ58" si="235">IF(AZ56&lt;AZ55,(24*60-(AZ55*60+BA55)+(AZ56*60+BA56)-AZ57)/60,((AZ56*60+BA56)-(AZ55*60+BA55)-AZ57)/60)</f>
        <v>0</v>
      </c>
      <c r="BA58" s="370"/>
      <c r="BB58" s="369">
        <f t="shared" ref="BB58" si="236">IF(BB56&lt;BB55,(24*60-(BB55*60+BC55)+(BB56*60+BC56)-BB57)/60,((BB56*60+BC56)-(BB55*60+BC55)-BB57)/60)</f>
        <v>7</v>
      </c>
      <c r="BC58" s="370"/>
      <c r="BD58" s="369">
        <f t="shared" ref="BD58" si="237">IF(BD56&lt;BD55,(24*60-(BD55*60+BE55)+(BD56*60+BE56)-BD57)/60,((BD56*60+BE56)-(BD55*60+BE55)-BD57)/60)</f>
        <v>7</v>
      </c>
      <c r="BE58" s="370"/>
      <c r="BF58" s="369">
        <f t="shared" ref="BF58" si="238">IF(BF56&lt;BF55,(24*60-(BF55*60+BG55)+(BF56*60+BG56)-BF57)/60,((BF56*60+BG56)-(BF55*60+BG55)-BF57)/60)</f>
        <v>7</v>
      </c>
      <c r="BG58" s="370"/>
      <c r="BH58" s="369">
        <f t="shared" ref="BH58" si="239">IF(BH56&lt;BH55,(24*60-(BH55*60+BI55)+(BH56*60+BI56)-BH57)/60,((BH56*60+BI56)-(BH55*60+BI55)-BH57)/60)</f>
        <v>0</v>
      </c>
      <c r="BI58" s="370"/>
      <c r="BJ58" s="369">
        <f t="shared" ref="BJ58" si="240">IF(BJ56&lt;BJ55,(24*60-(BJ55*60+BK55)+(BJ56*60+BK56)-BJ57)/60,((BJ56*60+BK56)-(BJ55*60+BK55)-BJ57)/60)</f>
        <v>7</v>
      </c>
      <c r="BK58" s="370"/>
      <c r="BL58" s="369">
        <f t="shared" ref="BL58" si="241">IF(BL56&lt;BL55,(24*60-(BL55*60+BM55)+(BL56*60+BM56)-BL57)/60,((BL56*60+BM56)-(BL55*60+BM55)-BL57)/60)</f>
        <v>7</v>
      </c>
      <c r="BM58" s="370"/>
      <c r="BN58" s="369">
        <f t="shared" ref="BN58" si="242">IF(BN56&lt;BN55,(24*60-(BN55*60+BO55)+(BN56*60+BO56)-BN57)/60,((BN56*60+BO56)-(BN55*60+BO55)-BN57)/60)</f>
        <v>7</v>
      </c>
      <c r="BO58" s="370"/>
      <c r="BP58" s="369">
        <f t="shared" ref="BP58" si="243">IF(BP56&lt;BP55,(24*60-(BP55*60+BQ55)+(BP56*60+BQ56)-BP57)/60,((BP56*60+BQ56)-(BP55*60+BQ55)-BP57)/60)</f>
        <v>0</v>
      </c>
      <c r="BQ58" s="370"/>
      <c r="BR58" s="380">
        <f>SUM(H59:BQ59)+SUM(H61:BP61)/$AR$2</f>
        <v>153.66666666666666</v>
      </c>
      <c r="BS58" s="380"/>
      <c r="BT58" s="112">
        <v>3</v>
      </c>
      <c r="BU58" s="282">
        <f>SUMIFS(H58:BQ58,$H$9:$BQ$9,BT58)</f>
        <v>26</v>
      </c>
      <c r="BV58" s="282">
        <f>SUMIFS(H59:BQ59,$H$9:$BQ$9,BT58)+SUMIFS(H61:BQ61,$H$9:$BQ$9,BT58)/$AR$2</f>
        <v>42.666666666666671</v>
      </c>
      <c r="BW58" s="349"/>
      <c r="BX58" s="116"/>
      <c r="BY58" s="110"/>
    </row>
    <row r="59" spans="1:82" s="103" customFormat="1" ht="12" customHeight="1">
      <c r="B59" s="447"/>
      <c r="C59" s="744"/>
      <c r="D59" s="666"/>
      <c r="E59" s="669"/>
      <c r="F59" s="453"/>
      <c r="G59" s="114" t="s">
        <v>148</v>
      </c>
      <c r="H59" s="369">
        <f>ABS((H61/$AR$2)-H58)</f>
        <v>7</v>
      </c>
      <c r="I59" s="370"/>
      <c r="J59" s="369">
        <f t="shared" ref="J59" si="244">ABS((J61/$AR$2)-J58)</f>
        <v>0</v>
      </c>
      <c r="K59" s="370"/>
      <c r="L59" s="369">
        <f t="shared" ref="L59" si="245">ABS((L61/$AR$2)-L58)</f>
        <v>0</v>
      </c>
      <c r="M59" s="370"/>
      <c r="N59" s="369">
        <f t="shared" ref="N59" si="246">ABS((N61/$AR$2)-N58)</f>
        <v>7</v>
      </c>
      <c r="O59" s="370"/>
      <c r="P59" s="369">
        <f t="shared" ref="P59" si="247">ABS((P61/$AR$2)-P58)</f>
        <v>6</v>
      </c>
      <c r="Q59" s="370"/>
      <c r="R59" s="369">
        <f t="shared" ref="R59" si="248">ABS((R61/$AR$2)-R58)</f>
        <v>0</v>
      </c>
      <c r="S59" s="370"/>
      <c r="T59" s="369">
        <f t="shared" ref="T59" si="249">ABS((T61/$AR$2)-T58)</f>
        <v>7</v>
      </c>
      <c r="U59" s="370"/>
      <c r="V59" s="369">
        <f t="shared" ref="V59" si="250">ABS((V61/$AR$2)-V58)</f>
        <v>7</v>
      </c>
      <c r="W59" s="370"/>
      <c r="X59" s="369">
        <f t="shared" ref="X59" si="251">ABS((X61/$AR$2)-X58)</f>
        <v>7</v>
      </c>
      <c r="Y59" s="370"/>
      <c r="Z59" s="369">
        <f t="shared" ref="Z59" si="252">ABS((Z61/$AR$2)-Z58)</f>
        <v>7</v>
      </c>
      <c r="AA59" s="370"/>
      <c r="AB59" s="369">
        <f t="shared" ref="AB59" si="253">ABS((AB61/$AR$2)-AB58)</f>
        <v>0</v>
      </c>
      <c r="AC59" s="370"/>
      <c r="AD59" s="369">
        <f t="shared" ref="AD59" si="254">ABS((AD61/$AR$2)-AD58)</f>
        <v>7</v>
      </c>
      <c r="AE59" s="370"/>
      <c r="AF59" s="369">
        <f t="shared" ref="AF59" si="255">ABS((AF61/$AR$2)-AF58)</f>
        <v>0</v>
      </c>
      <c r="AG59" s="370"/>
      <c r="AH59" s="369">
        <f t="shared" ref="AH59" si="256">ABS((AH61/$AR$2)-AH58)</f>
        <v>7</v>
      </c>
      <c r="AI59" s="370"/>
      <c r="AJ59" s="369">
        <f t="shared" ref="AJ59" si="257">ABS((AJ61/$AR$2)-AJ58)</f>
        <v>7</v>
      </c>
      <c r="AK59" s="370"/>
      <c r="AL59" s="369">
        <f t="shared" ref="AL59" si="258">ABS((AL61/$AR$2)-AL58)</f>
        <v>2</v>
      </c>
      <c r="AM59" s="370"/>
      <c r="AN59" s="369">
        <f t="shared" ref="AN59" si="259">ABS((AN61/$AR$2)-AN58)</f>
        <v>4.3333333333333339</v>
      </c>
      <c r="AO59" s="370"/>
      <c r="AP59" s="369">
        <f t="shared" ref="AP59" si="260">ABS((AP61/$AR$2)-AP58)</f>
        <v>2</v>
      </c>
      <c r="AQ59" s="370"/>
      <c r="AR59" s="369">
        <f t="shared" ref="AR59" si="261">ABS((AR61/$AR$2)-AR58)</f>
        <v>0</v>
      </c>
      <c r="AS59" s="370"/>
      <c r="AT59" s="369">
        <f t="shared" ref="AT59" si="262">ABS((AT61/$AR$2)-AT58)</f>
        <v>0</v>
      </c>
      <c r="AU59" s="370"/>
      <c r="AV59" s="369">
        <f t="shared" ref="AV59" si="263">ABS((AV61/$AR$2)-AV58)</f>
        <v>7</v>
      </c>
      <c r="AW59" s="370"/>
      <c r="AX59" s="369">
        <f t="shared" ref="AX59" si="264">ABS((AX61/$AR$2)-AX58)</f>
        <v>7</v>
      </c>
      <c r="AY59" s="370"/>
      <c r="AZ59" s="369">
        <f t="shared" ref="AZ59" si="265">ABS((AZ61/$AR$2)-AZ58)</f>
        <v>0</v>
      </c>
      <c r="BA59" s="370"/>
      <c r="BB59" s="369">
        <f t="shared" ref="BB59" si="266">ABS((BB61/$AR$2)-BB58)</f>
        <v>7</v>
      </c>
      <c r="BC59" s="370"/>
      <c r="BD59" s="369">
        <f t="shared" ref="BD59" si="267">ABS((BD61/$AR$2)-BD58)</f>
        <v>7</v>
      </c>
      <c r="BE59" s="370"/>
      <c r="BF59" s="369">
        <f t="shared" ref="BF59" si="268">ABS((BF61/$AR$2)-BF58)</f>
        <v>7</v>
      </c>
      <c r="BG59" s="370"/>
      <c r="BH59" s="369">
        <f t="shared" ref="BH59" si="269">ABS((BH61/$AR$2)-BH58)</f>
        <v>0</v>
      </c>
      <c r="BI59" s="370"/>
      <c r="BJ59" s="369">
        <f t="shared" ref="BJ59" si="270">ABS((BJ61/$AR$2)-BJ58)</f>
        <v>7</v>
      </c>
      <c r="BK59" s="370"/>
      <c r="BL59" s="369">
        <f t="shared" ref="BL59" si="271">ABS((BL61/$AR$2)-BL58)</f>
        <v>7</v>
      </c>
      <c r="BM59" s="370"/>
      <c r="BN59" s="369">
        <f t="shared" ref="BN59" si="272">ABS((BN61/$AR$2)-BN58)</f>
        <v>7</v>
      </c>
      <c r="BO59" s="370"/>
      <c r="BP59" s="369">
        <f t="shared" ref="BP59" si="273">ABS((BP61/$AR$2)-BP58)</f>
        <v>0</v>
      </c>
      <c r="BQ59" s="370"/>
      <c r="BR59" s="380" t="s">
        <v>132</v>
      </c>
      <c r="BS59" s="380"/>
      <c r="BT59" s="112">
        <v>4</v>
      </c>
      <c r="BU59" s="282">
        <f>SUMIFS(H58:BQ58,$H$9:$BQ$9,BT59)</f>
        <v>35</v>
      </c>
      <c r="BV59" s="282">
        <f>SUMIFS(H59:BQ59,$H$9:$BQ$9,BT59)+SUMIFS(H61:BQ61,$H$9:$BQ$9,BT59)/$AR$2</f>
        <v>35</v>
      </c>
      <c r="BW59" s="115" t="s">
        <v>149</v>
      </c>
      <c r="BX59" s="111"/>
      <c r="BY59" s="110"/>
    </row>
    <row r="60" spans="1:82" s="103" customFormat="1" ht="12" customHeight="1">
      <c r="B60" s="447"/>
      <c r="C60" s="744"/>
      <c r="D60" s="666"/>
      <c r="E60" s="669"/>
      <c r="F60" s="453"/>
      <c r="G60" s="114" t="s">
        <v>150</v>
      </c>
      <c r="H60" s="746"/>
      <c r="I60" s="747"/>
      <c r="J60" s="657" t="s">
        <v>194</v>
      </c>
      <c r="K60" s="658"/>
      <c r="L60" s="672" t="s">
        <v>195</v>
      </c>
      <c r="M60" s="673"/>
      <c r="N60" s="748"/>
      <c r="O60" s="749"/>
      <c r="P60" s="404"/>
      <c r="Q60" s="405"/>
      <c r="R60" s="657" t="s">
        <v>194</v>
      </c>
      <c r="S60" s="658"/>
      <c r="T60" s="375"/>
      <c r="U60" s="376"/>
      <c r="V60" s="375"/>
      <c r="W60" s="376"/>
      <c r="X60" s="375"/>
      <c r="Y60" s="376"/>
      <c r="Z60" s="674"/>
      <c r="AA60" s="675"/>
      <c r="AB60" s="657" t="s">
        <v>194</v>
      </c>
      <c r="AC60" s="658"/>
      <c r="AD60" s="404"/>
      <c r="AE60" s="405"/>
      <c r="AF60" s="657" t="s">
        <v>194</v>
      </c>
      <c r="AG60" s="658"/>
      <c r="AH60" s="375"/>
      <c r="AI60" s="376"/>
      <c r="AJ60" s="375"/>
      <c r="AK60" s="376"/>
      <c r="AL60" s="674"/>
      <c r="AM60" s="675"/>
      <c r="AN60" s="674"/>
      <c r="AO60" s="675"/>
      <c r="AP60" s="375"/>
      <c r="AQ60" s="376"/>
      <c r="AR60" s="657" t="s">
        <v>194</v>
      </c>
      <c r="AS60" s="658"/>
      <c r="AT60" s="657" t="s">
        <v>194</v>
      </c>
      <c r="AU60" s="658"/>
      <c r="AV60" s="375"/>
      <c r="AW60" s="376"/>
      <c r="AX60" s="375"/>
      <c r="AY60" s="376"/>
      <c r="AZ60" s="657" t="s">
        <v>194</v>
      </c>
      <c r="BA60" s="658"/>
      <c r="BB60" s="674"/>
      <c r="BC60" s="675"/>
      <c r="BD60" s="674"/>
      <c r="BE60" s="675"/>
      <c r="BF60" s="404"/>
      <c r="BG60" s="405"/>
      <c r="BH60" s="657" t="s">
        <v>194</v>
      </c>
      <c r="BI60" s="658"/>
      <c r="BJ60" s="375"/>
      <c r="BK60" s="376"/>
      <c r="BL60" s="404"/>
      <c r="BM60" s="405"/>
      <c r="BN60" s="375"/>
      <c r="BO60" s="376"/>
      <c r="BP60" s="657" t="s">
        <v>194</v>
      </c>
      <c r="BQ60" s="658"/>
      <c r="BR60" s="113" t="s">
        <v>151</v>
      </c>
      <c r="BS60" s="282">
        <f>SUMIF($H$5:$BQ$5,1,H58:BQ58)-SUMIFS(H58:BQ58,$H$4:$BQ$4,1,$H$5:$BQ$5,1)</f>
        <v>28</v>
      </c>
      <c r="BT60" s="112">
        <v>5</v>
      </c>
      <c r="BU60" s="282">
        <f>SUMIFS(H58:BQ58,$H$9:$BQ$9,BT60)</f>
        <v>14</v>
      </c>
      <c r="BV60" s="282">
        <f>SUMIFS(H59:BQ59,$H$9:$BQ$9,BT60)+SUMIFS(H61:BQ61,$H$9:$BQ$9,BT60)/$AR$2</f>
        <v>14</v>
      </c>
      <c r="BW60" s="347">
        <f>BR58-SUMIFS(H58:BQ58,H60:BQ60,"&lt;&gt;"&amp;0)</f>
        <v>16.666666666666657</v>
      </c>
      <c r="BX60" s="111"/>
      <c r="BY60" s="110"/>
    </row>
    <row r="61" spans="1:82" s="103" customFormat="1" ht="12" customHeight="1" thickBot="1">
      <c r="A61" s="103" t="str">
        <f>B55</f>
        <v>EQUIPIER</v>
      </c>
      <c r="B61" s="448"/>
      <c r="C61" s="745"/>
      <c r="D61" s="667"/>
      <c r="E61" s="670"/>
      <c r="F61" s="454"/>
      <c r="G61" s="109" t="s">
        <v>152</v>
      </c>
      <c r="H61" s="378"/>
      <c r="I61" s="379"/>
      <c r="J61" s="378"/>
      <c r="K61" s="379"/>
      <c r="L61" s="381"/>
      <c r="M61" s="382"/>
      <c r="N61" s="378"/>
      <c r="O61" s="379"/>
      <c r="P61" s="378"/>
      <c r="Q61" s="379"/>
      <c r="R61" s="378"/>
      <c r="S61" s="379"/>
      <c r="T61" s="378"/>
      <c r="U61" s="379"/>
      <c r="V61" s="378"/>
      <c r="W61" s="379"/>
      <c r="X61" s="378"/>
      <c r="Y61" s="379"/>
      <c r="Z61" s="378"/>
      <c r="AA61" s="379"/>
      <c r="AB61" s="378"/>
      <c r="AC61" s="379"/>
      <c r="AD61" s="378"/>
      <c r="AE61" s="379"/>
      <c r="AF61" s="378"/>
      <c r="AG61" s="379"/>
      <c r="AH61" s="378"/>
      <c r="AI61" s="379"/>
      <c r="AJ61" s="381"/>
      <c r="AK61" s="382"/>
      <c r="AL61" s="378">
        <v>18</v>
      </c>
      <c r="AM61" s="379"/>
      <c r="AN61" s="378">
        <v>25</v>
      </c>
      <c r="AO61" s="379"/>
      <c r="AP61" s="378">
        <v>18</v>
      </c>
      <c r="AQ61" s="379"/>
      <c r="AR61" s="381"/>
      <c r="AS61" s="382"/>
      <c r="AT61" s="378"/>
      <c r="AU61" s="379"/>
      <c r="AV61" s="378"/>
      <c r="AW61" s="379"/>
      <c r="AX61" s="378"/>
      <c r="AY61" s="379"/>
      <c r="AZ61" s="378"/>
      <c r="BA61" s="379"/>
      <c r="BB61" s="378"/>
      <c r="BC61" s="379"/>
      <c r="BD61" s="378"/>
      <c r="BE61" s="379"/>
      <c r="BF61" s="378"/>
      <c r="BG61" s="379"/>
      <c r="BH61" s="378"/>
      <c r="BI61" s="379"/>
      <c r="BJ61" s="378"/>
      <c r="BK61" s="379"/>
      <c r="BL61" s="378"/>
      <c r="BM61" s="379"/>
      <c r="BN61" s="378"/>
      <c r="BO61" s="379"/>
      <c r="BP61" s="378"/>
      <c r="BQ61" s="379"/>
      <c r="BR61" s="108" t="s">
        <v>82</v>
      </c>
      <c r="BS61" s="106">
        <f>SUMIF($H$4:$BP$4,1,H58:BQ58)</f>
        <v>0</v>
      </c>
      <c r="BT61" s="107">
        <v>6</v>
      </c>
      <c r="BU61" s="106">
        <f>SUMIFS(H58:BQ58,$H$9:$BQ$9,BT61)</f>
        <v>0</v>
      </c>
      <c r="BV61" s="106">
        <f>SUMIFS(H58:BQ58,$H$9:$BQ$9,BT61)+SUMIFS(H59:BQ59,$H$9:$BQ$9,BT61)</f>
        <v>0</v>
      </c>
      <c r="BW61" s="377"/>
      <c r="BX61" s="105"/>
      <c r="BY61" s="104"/>
      <c r="BZ61" s="137"/>
    </row>
    <row r="62" spans="1:82" s="103" customFormat="1" ht="12" customHeight="1">
      <c r="A62" s="103" t="str">
        <f>B62</f>
        <v>EQUIPIER</v>
      </c>
      <c r="B62" s="755" t="s">
        <v>168</v>
      </c>
      <c r="C62" s="758"/>
      <c r="D62" s="761"/>
      <c r="E62" s="764">
        <v>151.66999999999999</v>
      </c>
      <c r="F62" s="767">
        <f>IFERROR(VLOOKUP(E62,$CN$3:$CP$15,2,FALSE),"")</f>
        <v>7</v>
      </c>
      <c r="G62" s="254" t="s">
        <v>131</v>
      </c>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770" t="s">
        <v>132</v>
      </c>
      <c r="BS62" s="771"/>
      <c r="BT62" s="256" t="s">
        <v>117</v>
      </c>
      <c r="BU62" s="256" t="s">
        <v>133</v>
      </c>
      <c r="BV62" s="256" t="s">
        <v>134</v>
      </c>
      <c r="BW62" s="257" t="s">
        <v>135</v>
      </c>
      <c r="BX62" s="258"/>
      <c r="BY62" s="257"/>
      <c r="CB62" s="101"/>
      <c r="CC62" s="101"/>
      <c r="CD62" s="101"/>
    </row>
    <row r="63" spans="1:82" s="103" customFormat="1" ht="12" customHeight="1">
      <c r="B63" s="756"/>
      <c r="C63" s="759"/>
      <c r="D63" s="762"/>
      <c r="E63" s="765"/>
      <c r="F63" s="768"/>
      <c r="G63" s="259" t="s">
        <v>140</v>
      </c>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0"/>
      <c r="BC63" s="260"/>
      <c r="BD63" s="260"/>
      <c r="BE63" s="260"/>
      <c r="BF63" s="260"/>
      <c r="BG63" s="260"/>
      <c r="BH63" s="260"/>
      <c r="BI63" s="260"/>
      <c r="BJ63" s="260"/>
      <c r="BK63" s="260"/>
      <c r="BL63" s="260"/>
      <c r="BM63" s="260"/>
      <c r="BN63" s="260"/>
      <c r="BO63" s="260"/>
      <c r="BP63" s="260"/>
      <c r="BQ63" s="260"/>
      <c r="BR63" s="772">
        <f>SUM(H65:BQ65)</f>
        <v>0</v>
      </c>
      <c r="BS63" s="773"/>
      <c r="BT63" s="261">
        <v>1</v>
      </c>
      <c r="BU63" s="262">
        <f>SUMIFS(H65:BQ65,$H$9:$BQ$9,BT63)</f>
        <v>0</v>
      </c>
      <c r="BV63" s="262">
        <f>SUMIFS(H66:BQ66,$H$9:$BQ$9,BT63)+SUMIFS(H68:BQ68,$H$9:$BQ$9,BT63)/$AR$2</f>
        <v>0</v>
      </c>
      <c r="BW63" s="750">
        <f>IFERROR((BR63-E62+((COUNTA(H67:BQ67)-COUNTIF(H67:BQ67,"R")-COUNT(H67:BQ67))*F62)),"")</f>
        <v>65.330000000000013</v>
      </c>
      <c r="BX63" s="263"/>
      <c r="BY63" s="264"/>
    </row>
    <row r="64" spans="1:82" s="103" customFormat="1" ht="12" customHeight="1">
      <c r="B64" s="756"/>
      <c r="C64" s="759"/>
      <c r="D64" s="762"/>
      <c r="E64" s="765"/>
      <c r="F64" s="768"/>
      <c r="G64" s="259" t="s">
        <v>143</v>
      </c>
      <c r="H64" s="753"/>
      <c r="I64" s="754"/>
      <c r="J64" s="753"/>
      <c r="K64" s="754"/>
      <c r="L64" s="753"/>
      <c r="M64" s="754"/>
      <c r="N64" s="753"/>
      <c r="O64" s="754"/>
      <c r="P64" s="753"/>
      <c r="Q64" s="754"/>
      <c r="R64" s="753"/>
      <c r="S64" s="754"/>
      <c r="T64" s="753"/>
      <c r="U64" s="754"/>
      <c r="V64" s="753"/>
      <c r="W64" s="754"/>
      <c r="X64" s="753"/>
      <c r="Y64" s="754"/>
      <c r="Z64" s="753"/>
      <c r="AA64" s="754"/>
      <c r="AB64" s="753"/>
      <c r="AC64" s="754"/>
      <c r="AD64" s="753"/>
      <c r="AE64" s="754"/>
      <c r="AF64" s="753"/>
      <c r="AG64" s="754"/>
      <c r="AH64" s="753"/>
      <c r="AI64" s="754"/>
      <c r="AJ64" s="753"/>
      <c r="AK64" s="754"/>
      <c r="AL64" s="753"/>
      <c r="AM64" s="754"/>
      <c r="AN64" s="753"/>
      <c r="AO64" s="754"/>
      <c r="AP64" s="753"/>
      <c r="AQ64" s="754"/>
      <c r="AR64" s="753"/>
      <c r="AS64" s="754"/>
      <c r="AT64" s="753"/>
      <c r="AU64" s="754"/>
      <c r="AV64" s="753"/>
      <c r="AW64" s="754"/>
      <c r="AX64" s="753"/>
      <c r="AY64" s="754"/>
      <c r="AZ64" s="753"/>
      <c r="BA64" s="754"/>
      <c r="BB64" s="753"/>
      <c r="BC64" s="754"/>
      <c r="BD64" s="753"/>
      <c r="BE64" s="754"/>
      <c r="BF64" s="753"/>
      <c r="BG64" s="754"/>
      <c r="BH64" s="753"/>
      <c r="BI64" s="754"/>
      <c r="BJ64" s="753"/>
      <c r="BK64" s="754"/>
      <c r="BL64" s="753"/>
      <c r="BM64" s="754"/>
      <c r="BN64" s="753"/>
      <c r="BO64" s="754"/>
      <c r="BP64" s="753"/>
      <c r="BQ64" s="754"/>
      <c r="BR64" s="772" t="s">
        <v>144</v>
      </c>
      <c r="BS64" s="773"/>
      <c r="BT64" s="261">
        <v>2</v>
      </c>
      <c r="BU64" s="262">
        <f>SUMIFS(H65:BQ65,$H$9:$BQ$9,BT64)</f>
        <v>0</v>
      </c>
      <c r="BV64" s="262">
        <f>SUMIFS(H66:BQ66,$H$9:$BQ$9,BT64)+SUMIFS(H68:BQ68,$H$9:$BQ$9,BT64)/$AR$2</f>
        <v>0</v>
      </c>
      <c r="BW64" s="751"/>
      <c r="BX64" s="263"/>
      <c r="BY64" s="264"/>
    </row>
    <row r="65" spans="1:82" s="103" customFormat="1" ht="12" customHeight="1">
      <c r="B65" s="756"/>
      <c r="C65" s="759"/>
      <c r="D65" s="762"/>
      <c r="E65" s="765"/>
      <c r="F65" s="768"/>
      <c r="G65" s="259" t="s">
        <v>147</v>
      </c>
      <c r="H65" s="772">
        <f>IF(H63&lt;H62,(24*60-(H62*60+I62)+(H63*60+I63)-H64)/60,((H63*60+I63)-(H62*60+I62)-H64)/60)</f>
        <v>0</v>
      </c>
      <c r="I65" s="773"/>
      <c r="J65" s="772">
        <f>IF(J63&lt;J62,(24*60-(J62*60+K62)+(J63*60+K63)-J64)/60,((J63*60+K63)-(J62*60+K62)-J64)/60)</f>
        <v>0</v>
      </c>
      <c r="K65" s="773"/>
      <c r="L65" s="772">
        <f>IF(L63&lt;L62,(24*60-(L62*60+M62)+(L63*60+M63)-L64)/60,((L63*60+M63)-(L62*60+M62)-L64)/60)</f>
        <v>0</v>
      </c>
      <c r="M65" s="773"/>
      <c r="N65" s="772">
        <f t="shared" ref="N65" si="274">IF(N63&lt;N62,(24*60-(N62*60+O62)+(N63*60+O63)-N64)/60,((N63*60+O63)-(N62*60+O62)-N64)/60)</f>
        <v>0</v>
      </c>
      <c r="O65" s="773"/>
      <c r="P65" s="772">
        <f t="shared" ref="P65" si="275">IF(P63&lt;P62,(24*60-(P62*60+Q62)+(P63*60+Q63)-P64)/60,((P63*60+Q63)-(P62*60+Q62)-P64)/60)</f>
        <v>0</v>
      </c>
      <c r="Q65" s="773"/>
      <c r="R65" s="772">
        <f t="shared" ref="R65" si="276">IF(R63&lt;R62,(24*60-(R62*60+S62)+(R63*60+S63)-R64)/60,((R63*60+S63)-(R62*60+S62)-R64)/60)</f>
        <v>0</v>
      </c>
      <c r="S65" s="773"/>
      <c r="T65" s="772">
        <f t="shared" ref="T65" si="277">IF(T63&lt;T62,(24*60-(T62*60+U62)+(T63*60+U63)-T64)/60,((T63*60+U63)-(T62*60+U62)-T64)/60)</f>
        <v>0</v>
      </c>
      <c r="U65" s="773"/>
      <c r="V65" s="772">
        <f t="shared" ref="V65" si="278">IF(V63&lt;V62,(24*60-(V62*60+W62)+(V63*60+W63)-V64)/60,((V63*60+W63)-(V62*60+W62)-V64)/60)</f>
        <v>0</v>
      </c>
      <c r="W65" s="773"/>
      <c r="X65" s="772">
        <f t="shared" ref="X65" si="279">IF(X63&lt;X62,(24*60-(X62*60+Y62)+(X63*60+Y63)-X64)/60,((X63*60+Y63)-(X62*60+Y62)-X64)/60)</f>
        <v>0</v>
      </c>
      <c r="Y65" s="773"/>
      <c r="Z65" s="772">
        <f t="shared" ref="Z65" si="280">IF(Z63&lt;Z62,(24*60-(Z62*60+AA62)+(Z63*60+AA63)-Z64)/60,((Z63*60+AA63)-(Z62*60+AA62)-Z64)/60)</f>
        <v>0</v>
      </c>
      <c r="AA65" s="773"/>
      <c r="AB65" s="772">
        <f t="shared" ref="AB65" si="281">IF(AB63&lt;AB62,(24*60-(AB62*60+AC62)+(AB63*60+AC63)-AB64)/60,((AB63*60+AC63)-(AB62*60+AC62)-AB64)/60)</f>
        <v>0</v>
      </c>
      <c r="AC65" s="773"/>
      <c r="AD65" s="772">
        <f t="shared" ref="AD65" si="282">IF(AD63&lt;AD62,(24*60-(AD62*60+AE62)+(AD63*60+AE63)-AD64)/60,((AD63*60+AE63)-(AD62*60+AE62)-AD64)/60)</f>
        <v>0</v>
      </c>
      <c r="AE65" s="773"/>
      <c r="AF65" s="772">
        <f t="shared" ref="AF65" si="283">IF(AF63&lt;AF62,(24*60-(AF62*60+AG62)+(AF63*60+AG63)-AF64)/60,((AF63*60+AG63)-(AF62*60+AG62)-AF64)/60)</f>
        <v>0</v>
      </c>
      <c r="AG65" s="773"/>
      <c r="AH65" s="772">
        <f t="shared" ref="AH65" si="284">IF(AH63&lt;AH62,(24*60-(AH62*60+AI62)+(AH63*60+AI63)-AH64)/60,((AH63*60+AI63)-(AH62*60+AI62)-AH64)/60)</f>
        <v>0</v>
      </c>
      <c r="AI65" s="773"/>
      <c r="AJ65" s="772">
        <f t="shared" ref="AJ65" si="285">IF(AJ63&lt;AJ62,(24*60-(AJ62*60+AK62)+(AJ63*60+AK63)-AJ64)/60,((AJ63*60+AK63)-(AJ62*60+AK62)-AJ64)/60)</f>
        <v>0</v>
      </c>
      <c r="AK65" s="773"/>
      <c r="AL65" s="772">
        <f t="shared" ref="AL65" si="286">IF(AL63&lt;AL62,(24*60-(AL62*60+AM62)+(AL63*60+AM63)-AL64)/60,((AL63*60+AM63)-(AL62*60+AM62)-AL64)/60)</f>
        <v>0</v>
      </c>
      <c r="AM65" s="773"/>
      <c r="AN65" s="772">
        <f t="shared" ref="AN65" si="287">IF(AN63&lt;AN62,(24*60-(AN62*60+AO62)+(AN63*60+AO63)-AN64)/60,((AN63*60+AO63)-(AN62*60+AO62)-AN64)/60)</f>
        <v>0</v>
      </c>
      <c r="AO65" s="773"/>
      <c r="AP65" s="772">
        <f t="shared" ref="AP65" si="288">IF(AP63&lt;AP62,(24*60-(AP62*60+AQ62)+(AP63*60+AQ63)-AP64)/60,((AP63*60+AQ63)-(AP62*60+AQ62)-AP64)/60)</f>
        <v>0</v>
      </c>
      <c r="AQ65" s="773"/>
      <c r="AR65" s="772">
        <f t="shared" ref="AR65" si="289">IF(AR63&lt;AR62,(24*60-(AR62*60+AS62)+(AR63*60+AS63)-AR64)/60,((AR63*60+AS63)-(AR62*60+AS62)-AR64)/60)</f>
        <v>0</v>
      </c>
      <c r="AS65" s="773"/>
      <c r="AT65" s="772">
        <f>IF(AT63&lt;AT62,(24*60-(AT62*60+AU62)+(AT63*60+AU63)-AT64)/60,((AT63*60+AU63)-(AT62*60+AU62)-AT64)/60)</f>
        <v>0</v>
      </c>
      <c r="AU65" s="773"/>
      <c r="AV65" s="772">
        <f>IF(AV63&lt;AV62,(24*60-(AV62*60+AW62)+(AV63*60+AW63)-AV64)/60,((AV63*60+AW63)-(AV62*60+AW62)-AV64)/60)</f>
        <v>0</v>
      </c>
      <c r="AW65" s="773"/>
      <c r="AX65" s="772">
        <f>IF(AX63&lt;AX62,(24*60-(AX62*60+AY62)+(AX63*60+AY63)-AX64)/60,((AX63*60+AY63)-(AX62*60+AY62)-AX64)/60)</f>
        <v>0</v>
      </c>
      <c r="AY65" s="773"/>
      <c r="AZ65" s="772">
        <f>IF(AZ63&lt;AZ62,(24*60-(AZ62*60+BA62)+(AZ63*60+BA63)-AZ64)/60,((AZ63*60+BA63)-(AZ62*60+BA62)-AZ64)/60)</f>
        <v>0</v>
      </c>
      <c r="BA65" s="773"/>
      <c r="BB65" s="772">
        <f>IF(BB63&lt;BB62,(24*60-(BB62*60+BC62)+(BB63*60+BC63)-BB64)/60,((BB63*60+BC63)-(BB62*60+BC62)-BB64)/60)</f>
        <v>0</v>
      </c>
      <c r="BC65" s="773"/>
      <c r="BD65" s="772">
        <f t="shared" ref="BD65" si="290">IF(BD63&lt;BD62,(24*60-(BD62*60+BE62)+(BD63*60+BE63)-BD64)/60,((BD63*60+BE63)-(BD62*60+BE62)-BD64)/60)</f>
        <v>0</v>
      </c>
      <c r="BE65" s="773"/>
      <c r="BF65" s="772">
        <f t="shared" ref="BF65" si="291">IF(BF63&lt;BF62,(24*60-(BF62*60+BG62)+(BF63*60+BG63)-BF64)/60,((BF63*60+BG63)-(BF62*60+BG62)-BF64)/60)</f>
        <v>0</v>
      </c>
      <c r="BG65" s="773"/>
      <c r="BH65" s="772">
        <f t="shared" ref="BH65" si="292">IF(BH63&lt;BH62,(24*60-(BH62*60+BI62)+(BH63*60+BI63)-BH64)/60,((BH63*60+BI63)-(BH62*60+BI62)-BH64)/60)</f>
        <v>0</v>
      </c>
      <c r="BI65" s="773"/>
      <c r="BJ65" s="772">
        <f t="shared" ref="BJ65" si="293">IF(BJ63&lt;BJ62,(24*60-(BJ62*60+BK62)+(BJ63*60+BK63)-BJ64)/60,((BJ63*60+BK63)-(BJ62*60+BK62)-BJ64)/60)</f>
        <v>0</v>
      </c>
      <c r="BK65" s="773"/>
      <c r="BL65" s="772">
        <f t="shared" ref="BL65" si="294">IF(BL63&lt;BL62,(24*60-(BL62*60+BM62)+(BL63*60+BM63)-BL64)/60,((BL63*60+BM63)-(BL62*60+BM62)-BL64)/60)</f>
        <v>0</v>
      </c>
      <c r="BM65" s="773"/>
      <c r="BN65" s="772">
        <f t="shared" ref="BN65" si="295">IF(BN63&lt;BN62,(24*60-(BN62*60+BO62)+(BN63*60+BO63)-BN64)/60,((BN63*60+BO63)-(BN62*60+BO62)-BN64)/60)</f>
        <v>0</v>
      </c>
      <c r="BO65" s="773"/>
      <c r="BP65" s="772">
        <f>IF(BP63&lt;BP62,(24*60-(BP62*60+BQ62)+(BP63*60+BQ63)-BP64)/60,((BP63*60+BQ63)-(BP62*60+BQ62)-BP64)/60)</f>
        <v>0</v>
      </c>
      <c r="BQ65" s="773"/>
      <c r="BR65" s="772">
        <f>SUM(H66:BQ66)+SUM(H68:BP68)/$AR$2</f>
        <v>0</v>
      </c>
      <c r="BS65" s="773"/>
      <c r="BT65" s="261">
        <v>3</v>
      </c>
      <c r="BU65" s="262">
        <f>SUMIFS(H65:BQ65,$H$9:$BQ$9,BT65)</f>
        <v>0</v>
      </c>
      <c r="BV65" s="262">
        <f>SUMIFS(H66:BQ66,$H$9:$BQ$9,BT65)+SUMIFS(H68:BQ68,$H$9:$BQ$9,BT65)/$AR$2</f>
        <v>0</v>
      </c>
      <c r="BW65" s="752"/>
      <c r="BX65" s="263"/>
      <c r="BY65" s="264"/>
    </row>
    <row r="66" spans="1:82" s="103" customFormat="1" ht="12" customHeight="1">
      <c r="B66" s="756"/>
      <c r="C66" s="759"/>
      <c r="D66" s="762"/>
      <c r="E66" s="765"/>
      <c r="F66" s="768"/>
      <c r="G66" s="259" t="s">
        <v>148</v>
      </c>
      <c r="H66" s="772">
        <f>ABS((H68/$AR$2)-H65)</f>
        <v>0</v>
      </c>
      <c r="I66" s="773"/>
      <c r="J66" s="772">
        <f t="shared" ref="J66" si="296">ABS((J68/$AR$2)-J65)</f>
        <v>0</v>
      </c>
      <c r="K66" s="773"/>
      <c r="L66" s="772">
        <f t="shared" ref="L66" si="297">ABS((L68/$AR$2)-L65)</f>
        <v>0</v>
      </c>
      <c r="M66" s="773"/>
      <c r="N66" s="772">
        <f t="shared" ref="N66" si="298">ABS((N68/$AR$2)-N65)</f>
        <v>0</v>
      </c>
      <c r="O66" s="773"/>
      <c r="P66" s="772">
        <f t="shared" ref="P66" si="299">ABS((P68/$AR$2)-P65)</f>
        <v>0</v>
      </c>
      <c r="Q66" s="773"/>
      <c r="R66" s="772">
        <f t="shared" ref="R66" si="300">ABS((R68/$AR$2)-R65)</f>
        <v>0</v>
      </c>
      <c r="S66" s="773"/>
      <c r="T66" s="772">
        <f t="shared" ref="T66" si="301">ABS((T68/$AR$2)-T65)</f>
        <v>0</v>
      </c>
      <c r="U66" s="773"/>
      <c r="V66" s="772">
        <f t="shared" ref="V66" si="302">ABS((V68/$AR$2)-V65)</f>
        <v>0</v>
      </c>
      <c r="W66" s="773"/>
      <c r="X66" s="772">
        <f t="shared" ref="X66" si="303">ABS((X68/$AR$2)-X65)</f>
        <v>0</v>
      </c>
      <c r="Y66" s="773"/>
      <c r="Z66" s="772">
        <f t="shared" ref="Z66" si="304">ABS((Z68/$AR$2)-Z65)</f>
        <v>0</v>
      </c>
      <c r="AA66" s="773"/>
      <c r="AB66" s="772">
        <f t="shared" ref="AB66" si="305">ABS((AB68/$AR$2)-AB65)</f>
        <v>0</v>
      </c>
      <c r="AC66" s="773"/>
      <c r="AD66" s="772">
        <f t="shared" ref="AD66" si="306">ABS((AD68/$AR$2)-AD65)</f>
        <v>0</v>
      </c>
      <c r="AE66" s="773"/>
      <c r="AF66" s="772">
        <f t="shared" ref="AF66" si="307">ABS((AF68/$AR$2)-AF65)</f>
        <v>0</v>
      </c>
      <c r="AG66" s="773"/>
      <c r="AH66" s="772">
        <f t="shared" ref="AH66" si="308">ABS((AH68/$AR$2)-AH65)</f>
        <v>0</v>
      </c>
      <c r="AI66" s="773"/>
      <c r="AJ66" s="772">
        <f t="shared" ref="AJ66" si="309">ABS((AJ68/$AR$2)-AJ65)</f>
        <v>0</v>
      </c>
      <c r="AK66" s="773"/>
      <c r="AL66" s="772">
        <f t="shared" ref="AL66" si="310">ABS((AL68/$AR$2)-AL65)</f>
        <v>0</v>
      </c>
      <c r="AM66" s="773"/>
      <c r="AN66" s="772">
        <f t="shared" ref="AN66" si="311">ABS((AN68/$AR$2)-AN65)</f>
        <v>0</v>
      </c>
      <c r="AO66" s="773"/>
      <c r="AP66" s="772">
        <f t="shared" ref="AP66" si="312">ABS((AP68/$AR$2)-AP65)</f>
        <v>0</v>
      </c>
      <c r="AQ66" s="773"/>
      <c r="AR66" s="772">
        <f t="shared" ref="AR66" si="313">ABS((AR68/$AR$2)-AR65)</f>
        <v>0</v>
      </c>
      <c r="AS66" s="773"/>
      <c r="AT66" s="772">
        <f t="shared" ref="AT66" si="314">ABS((AT68/$AR$2)-AT65)</f>
        <v>0</v>
      </c>
      <c r="AU66" s="773"/>
      <c r="AV66" s="772">
        <f t="shared" ref="AV66" si="315">ABS((AV68/$AR$2)-AV65)</f>
        <v>0</v>
      </c>
      <c r="AW66" s="773"/>
      <c r="AX66" s="772">
        <f t="shared" ref="AX66" si="316">ABS((AX68/$AR$2)-AX65)</f>
        <v>0</v>
      </c>
      <c r="AY66" s="773"/>
      <c r="AZ66" s="772">
        <f t="shared" ref="AZ66" si="317">ABS((AZ68/$AR$2)-AZ65)</f>
        <v>0</v>
      </c>
      <c r="BA66" s="773"/>
      <c r="BB66" s="772">
        <f t="shared" ref="BB66" si="318">ABS((BB68/$AR$2)-BB65)</f>
        <v>0</v>
      </c>
      <c r="BC66" s="773"/>
      <c r="BD66" s="772">
        <f t="shared" ref="BD66" si="319">ABS((BD68/$AR$2)-BD65)</f>
        <v>0</v>
      </c>
      <c r="BE66" s="773"/>
      <c r="BF66" s="772">
        <f t="shared" ref="BF66" si="320">ABS((BF68/$AR$2)-BF65)</f>
        <v>0</v>
      </c>
      <c r="BG66" s="773"/>
      <c r="BH66" s="772">
        <f t="shared" ref="BH66" si="321">ABS((BH68/$AR$2)-BH65)</f>
        <v>0</v>
      </c>
      <c r="BI66" s="773"/>
      <c r="BJ66" s="772">
        <f t="shared" ref="BJ66" si="322">ABS((BJ68/$AR$2)-BJ65)</f>
        <v>0</v>
      </c>
      <c r="BK66" s="773"/>
      <c r="BL66" s="772">
        <f t="shared" ref="BL66" si="323">ABS((BL68/$AR$2)-BL65)</f>
        <v>0</v>
      </c>
      <c r="BM66" s="773"/>
      <c r="BN66" s="772">
        <f t="shared" ref="BN66" si="324">ABS((BN68/$AR$2)-BN65)</f>
        <v>0</v>
      </c>
      <c r="BO66" s="773"/>
      <c r="BP66" s="772">
        <f t="shared" ref="BP66" si="325">ABS((BP68/$AR$2)-BP65)</f>
        <v>0</v>
      </c>
      <c r="BQ66" s="773"/>
      <c r="BR66" s="772" t="s">
        <v>132</v>
      </c>
      <c r="BS66" s="773"/>
      <c r="BT66" s="261">
        <v>4</v>
      </c>
      <c r="BU66" s="262">
        <f>SUMIFS(H65:BQ65,$H$9:$BQ$9,BT66)</f>
        <v>0</v>
      </c>
      <c r="BV66" s="262">
        <f>SUMIFS(H66:BQ66,$H$9:$BQ$9,BT66)+SUMIFS(H68:BQ68,$H$9:$BQ$9,BT66)/$AR$2</f>
        <v>0</v>
      </c>
      <c r="BW66" s="265" t="s">
        <v>149</v>
      </c>
      <c r="BX66" s="266"/>
      <c r="BY66" s="264"/>
    </row>
    <row r="67" spans="1:82" s="103" customFormat="1" ht="12" customHeight="1">
      <c r="B67" s="756"/>
      <c r="C67" s="759"/>
      <c r="D67" s="762"/>
      <c r="E67" s="765"/>
      <c r="F67" s="768"/>
      <c r="G67" s="259" t="s">
        <v>150</v>
      </c>
      <c r="H67" s="774" t="s">
        <v>192</v>
      </c>
      <c r="I67" s="775"/>
      <c r="J67" s="774" t="s">
        <v>192</v>
      </c>
      <c r="K67" s="775"/>
      <c r="L67" s="774" t="s">
        <v>192</v>
      </c>
      <c r="M67" s="775"/>
      <c r="N67" s="774" t="s">
        <v>192</v>
      </c>
      <c r="O67" s="775"/>
      <c r="P67" s="774" t="s">
        <v>192</v>
      </c>
      <c r="Q67" s="775"/>
      <c r="R67" s="774" t="s">
        <v>192</v>
      </c>
      <c r="S67" s="775"/>
      <c r="T67" s="774" t="s">
        <v>192</v>
      </c>
      <c r="U67" s="775"/>
      <c r="V67" s="774" t="s">
        <v>192</v>
      </c>
      <c r="W67" s="775"/>
      <c r="X67" s="774" t="s">
        <v>192</v>
      </c>
      <c r="Y67" s="775"/>
      <c r="Z67" s="774" t="s">
        <v>192</v>
      </c>
      <c r="AA67" s="775"/>
      <c r="AB67" s="774" t="s">
        <v>192</v>
      </c>
      <c r="AC67" s="775"/>
      <c r="AD67" s="774" t="s">
        <v>192</v>
      </c>
      <c r="AE67" s="775"/>
      <c r="AF67" s="774" t="s">
        <v>192</v>
      </c>
      <c r="AG67" s="775"/>
      <c r="AH67" s="774" t="s">
        <v>192</v>
      </c>
      <c r="AI67" s="775"/>
      <c r="AJ67" s="774" t="s">
        <v>192</v>
      </c>
      <c r="AK67" s="775"/>
      <c r="AL67" s="774" t="s">
        <v>192</v>
      </c>
      <c r="AM67" s="775"/>
      <c r="AN67" s="774" t="s">
        <v>192</v>
      </c>
      <c r="AO67" s="775"/>
      <c r="AP67" s="774" t="s">
        <v>192</v>
      </c>
      <c r="AQ67" s="775"/>
      <c r="AR67" s="774" t="s">
        <v>192</v>
      </c>
      <c r="AS67" s="775"/>
      <c r="AT67" s="774" t="s">
        <v>192</v>
      </c>
      <c r="AU67" s="775"/>
      <c r="AV67" s="774" t="s">
        <v>192</v>
      </c>
      <c r="AW67" s="775"/>
      <c r="AX67" s="774" t="s">
        <v>192</v>
      </c>
      <c r="AY67" s="775"/>
      <c r="AZ67" s="774" t="s">
        <v>192</v>
      </c>
      <c r="BA67" s="775"/>
      <c r="BB67" s="774" t="s">
        <v>192</v>
      </c>
      <c r="BC67" s="775"/>
      <c r="BD67" s="774" t="s">
        <v>192</v>
      </c>
      <c r="BE67" s="775"/>
      <c r="BF67" s="774" t="s">
        <v>192</v>
      </c>
      <c r="BG67" s="775"/>
      <c r="BH67" s="774" t="s">
        <v>192</v>
      </c>
      <c r="BI67" s="775"/>
      <c r="BJ67" s="774" t="s">
        <v>192</v>
      </c>
      <c r="BK67" s="775"/>
      <c r="BL67" s="774" t="s">
        <v>192</v>
      </c>
      <c r="BM67" s="775"/>
      <c r="BN67" s="774" t="s">
        <v>192</v>
      </c>
      <c r="BO67" s="775"/>
      <c r="BP67" s="774" t="s">
        <v>192</v>
      </c>
      <c r="BQ67" s="775"/>
      <c r="BR67" s="267" t="s">
        <v>151</v>
      </c>
      <c r="BS67" s="262">
        <f>SUMIF($H$5:$BQ$5,1,H65:BQ65)-SUMIFS(H65:BQ65,$H$4:$BQ$4,1,$H$5:$BQ$5,1)</f>
        <v>0</v>
      </c>
      <c r="BT67" s="261">
        <v>5</v>
      </c>
      <c r="BU67" s="262">
        <f>SUMIFS(H65:BQ65,$H$9:$BQ$9,BT67)</f>
        <v>0</v>
      </c>
      <c r="BV67" s="262">
        <f>SUMIFS(H66:BQ66,$H$9:$BQ$9,BT67)+SUMIFS(H68:BQ68,$H$9:$BQ$9,BT67)/$AR$2</f>
        <v>0</v>
      </c>
      <c r="BW67" s="750">
        <f>BR65-SUMIFS(H65:BQ65,H67:BQ67,"&lt;&gt;"&amp;0)</f>
        <v>0</v>
      </c>
      <c r="BX67" s="266"/>
      <c r="BY67" s="264"/>
    </row>
    <row r="68" spans="1:82" s="103" customFormat="1" ht="12" customHeight="1" thickBot="1">
      <c r="A68" s="103" t="str">
        <f>B62</f>
        <v>EQUIPIER</v>
      </c>
      <c r="B68" s="757"/>
      <c r="C68" s="760"/>
      <c r="D68" s="763"/>
      <c r="E68" s="766"/>
      <c r="F68" s="769"/>
      <c r="G68" s="268" t="s">
        <v>152</v>
      </c>
      <c r="H68" s="777"/>
      <c r="I68" s="778"/>
      <c r="J68" s="777"/>
      <c r="K68" s="778"/>
      <c r="L68" s="777"/>
      <c r="M68" s="778"/>
      <c r="N68" s="777"/>
      <c r="O68" s="778"/>
      <c r="P68" s="777"/>
      <c r="Q68" s="778"/>
      <c r="R68" s="777"/>
      <c r="S68" s="778"/>
      <c r="T68" s="779"/>
      <c r="U68" s="780"/>
      <c r="V68" s="777"/>
      <c r="W68" s="778"/>
      <c r="X68" s="777"/>
      <c r="Y68" s="778"/>
      <c r="Z68" s="781"/>
      <c r="AA68" s="782"/>
      <c r="AB68" s="777"/>
      <c r="AC68" s="778"/>
      <c r="AD68" s="777"/>
      <c r="AE68" s="778"/>
      <c r="AF68" s="777"/>
      <c r="AG68" s="778"/>
      <c r="AH68" s="777"/>
      <c r="AI68" s="778"/>
      <c r="AJ68" s="777"/>
      <c r="AK68" s="778"/>
      <c r="AL68" s="781"/>
      <c r="AM68" s="782"/>
      <c r="AN68" s="777"/>
      <c r="AO68" s="778"/>
      <c r="AP68" s="777"/>
      <c r="AQ68" s="778"/>
      <c r="AR68" s="777"/>
      <c r="AS68" s="778"/>
      <c r="AT68" s="781"/>
      <c r="AU68" s="782"/>
      <c r="AV68" s="777"/>
      <c r="AW68" s="778"/>
      <c r="AX68" s="777"/>
      <c r="AY68" s="778"/>
      <c r="AZ68" s="781"/>
      <c r="BA68" s="782"/>
      <c r="BB68" s="777"/>
      <c r="BC68" s="778"/>
      <c r="BD68" s="781"/>
      <c r="BE68" s="782"/>
      <c r="BF68" s="777"/>
      <c r="BG68" s="778"/>
      <c r="BH68" s="781"/>
      <c r="BI68" s="782"/>
      <c r="BJ68" s="781"/>
      <c r="BK68" s="782"/>
      <c r="BL68" s="781"/>
      <c r="BM68" s="782"/>
      <c r="BN68" s="777"/>
      <c r="BO68" s="778"/>
      <c r="BP68" s="777"/>
      <c r="BQ68" s="778"/>
      <c r="BR68" s="269" t="s">
        <v>82</v>
      </c>
      <c r="BS68" s="270">
        <f>SUMIF($H$4:$BP$4,1,H65:BQ65)</f>
        <v>0</v>
      </c>
      <c r="BT68" s="271">
        <v>6</v>
      </c>
      <c r="BU68" s="270">
        <f>SUMIFS(H65:BQ65,$H$9:$BQ$9,BT68)</f>
        <v>0</v>
      </c>
      <c r="BV68" s="270">
        <f>SUMIFS(H65:BQ65,$H$9:$BQ$9,BT68)+SUMIFS(H66:BQ66,$H$9:$BQ$9,BT68)</f>
        <v>0</v>
      </c>
      <c r="BW68" s="776"/>
      <c r="BX68" s="272"/>
      <c r="BY68" s="273"/>
    </row>
    <row r="69" spans="1:82" s="103" customFormat="1" ht="12" customHeight="1">
      <c r="A69" s="103" t="str">
        <f>B69</f>
        <v>EQUIPIER</v>
      </c>
      <c r="B69" s="446" t="s">
        <v>168</v>
      </c>
      <c r="C69" s="645"/>
      <c r="D69" s="783"/>
      <c r="E69" s="786">
        <v>151.66999999999999</v>
      </c>
      <c r="F69" s="452">
        <f>IFERROR(VLOOKUP(E69,$CN$3:$CP$15,2,FALSE),"")</f>
        <v>7</v>
      </c>
      <c r="G69" s="131" t="s">
        <v>131</v>
      </c>
      <c r="H69" s="121"/>
      <c r="I69" s="121"/>
      <c r="J69" s="121">
        <v>7</v>
      </c>
      <c r="K69" s="121"/>
      <c r="L69" s="121">
        <v>7</v>
      </c>
      <c r="M69" s="121"/>
      <c r="N69" s="121">
        <v>7</v>
      </c>
      <c r="O69" s="121"/>
      <c r="P69" s="121">
        <v>7</v>
      </c>
      <c r="Q69" s="121"/>
      <c r="R69" s="121">
        <v>7</v>
      </c>
      <c r="S69" s="121"/>
      <c r="T69" s="121"/>
      <c r="U69" s="121"/>
      <c r="V69" s="121"/>
      <c r="W69" s="121"/>
      <c r="X69" s="121">
        <v>9</v>
      </c>
      <c r="Y69" s="121"/>
      <c r="Z69" s="121">
        <v>7</v>
      </c>
      <c r="AA69" s="121"/>
      <c r="AB69" s="121"/>
      <c r="AC69" s="121"/>
      <c r="AD69" s="121">
        <v>9</v>
      </c>
      <c r="AE69" s="121"/>
      <c r="AF69" s="121">
        <v>7</v>
      </c>
      <c r="AG69" s="121"/>
      <c r="AH69" s="121"/>
      <c r="AI69" s="121"/>
      <c r="AJ69" s="121"/>
      <c r="AK69" s="121"/>
      <c r="AL69" s="121">
        <v>7</v>
      </c>
      <c r="AM69" s="121"/>
      <c r="AN69" s="121">
        <v>7</v>
      </c>
      <c r="AO69" s="121"/>
      <c r="AP69" s="121">
        <v>8</v>
      </c>
      <c r="AQ69" s="121"/>
      <c r="AR69" s="121"/>
      <c r="AS69" s="121"/>
      <c r="AT69" s="121"/>
      <c r="AU69" s="121"/>
      <c r="AV69" s="121"/>
      <c r="AW69" s="121"/>
      <c r="AX69" s="121"/>
      <c r="AY69" s="121"/>
      <c r="AZ69" s="121">
        <v>8</v>
      </c>
      <c r="BA69" s="121"/>
      <c r="BB69" s="121"/>
      <c r="BC69" s="121"/>
      <c r="BD69" s="121">
        <v>7</v>
      </c>
      <c r="BE69" s="121"/>
      <c r="BF69" s="121"/>
      <c r="BG69" s="121"/>
      <c r="BH69" s="121">
        <v>8</v>
      </c>
      <c r="BI69" s="121"/>
      <c r="BJ69" s="121"/>
      <c r="BK69" s="121"/>
      <c r="BL69" s="121">
        <v>13</v>
      </c>
      <c r="BM69" s="121"/>
      <c r="BN69" s="121"/>
      <c r="BO69" s="121"/>
      <c r="BP69" s="121">
        <v>8</v>
      </c>
      <c r="BQ69" s="121"/>
      <c r="BR69" s="367" t="s">
        <v>132</v>
      </c>
      <c r="BS69" s="368"/>
      <c r="BT69" s="120" t="s">
        <v>117</v>
      </c>
      <c r="BU69" s="120" t="s">
        <v>133</v>
      </c>
      <c r="BV69" s="120" t="s">
        <v>134</v>
      </c>
      <c r="BW69" s="227" t="s">
        <v>135</v>
      </c>
      <c r="BX69" s="119"/>
      <c r="BY69" s="118"/>
      <c r="CB69" s="101"/>
      <c r="CC69" s="101"/>
      <c r="CD69" s="101"/>
    </row>
    <row r="70" spans="1:82" s="103" customFormat="1" ht="12" customHeight="1">
      <c r="B70" s="447"/>
      <c r="C70" s="646"/>
      <c r="D70" s="784"/>
      <c r="E70" s="787"/>
      <c r="F70" s="453"/>
      <c r="G70" s="129" t="s">
        <v>140</v>
      </c>
      <c r="H70" s="117"/>
      <c r="I70" s="117"/>
      <c r="J70" s="117">
        <v>15</v>
      </c>
      <c r="K70" s="117"/>
      <c r="L70" s="117">
        <v>15</v>
      </c>
      <c r="M70" s="117"/>
      <c r="N70" s="117">
        <v>15</v>
      </c>
      <c r="O70" s="117"/>
      <c r="P70" s="117">
        <v>15</v>
      </c>
      <c r="Q70" s="117"/>
      <c r="R70" s="117">
        <v>15</v>
      </c>
      <c r="S70" s="117"/>
      <c r="T70" s="117"/>
      <c r="U70" s="117"/>
      <c r="V70" s="117"/>
      <c r="W70" s="117"/>
      <c r="X70" s="117">
        <v>16</v>
      </c>
      <c r="Y70" s="117"/>
      <c r="Z70" s="117">
        <v>15</v>
      </c>
      <c r="AA70" s="117"/>
      <c r="AB70" s="117"/>
      <c r="AC70" s="117"/>
      <c r="AD70" s="117">
        <v>16</v>
      </c>
      <c r="AE70" s="117"/>
      <c r="AF70" s="117">
        <v>15</v>
      </c>
      <c r="AG70" s="117"/>
      <c r="AH70" s="117"/>
      <c r="AI70" s="117"/>
      <c r="AJ70" s="117"/>
      <c r="AK70" s="117"/>
      <c r="AL70" s="117">
        <v>15</v>
      </c>
      <c r="AM70" s="117"/>
      <c r="AN70" s="117">
        <v>15</v>
      </c>
      <c r="AO70" s="117"/>
      <c r="AP70" s="117">
        <v>16</v>
      </c>
      <c r="AQ70" s="117"/>
      <c r="AR70" s="117"/>
      <c r="AS70" s="117"/>
      <c r="AT70" s="117"/>
      <c r="AU70" s="117"/>
      <c r="AV70" s="117"/>
      <c r="AW70" s="117"/>
      <c r="AX70" s="117"/>
      <c r="AY70" s="117"/>
      <c r="AZ70" s="117">
        <v>16</v>
      </c>
      <c r="BA70" s="117"/>
      <c r="BB70" s="117"/>
      <c r="BC70" s="117"/>
      <c r="BD70" s="117">
        <v>15</v>
      </c>
      <c r="BE70" s="117"/>
      <c r="BF70" s="117"/>
      <c r="BG70" s="117"/>
      <c r="BH70" s="117">
        <v>16</v>
      </c>
      <c r="BI70" s="117"/>
      <c r="BJ70" s="117"/>
      <c r="BK70" s="117"/>
      <c r="BL70" s="117">
        <v>20</v>
      </c>
      <c r="BM70" s="117"/>
      <c r="BN70" s="117"/>
      <c r="BO70" s="117"/>
      <c r="BP70" s="117">
        <v>16</v>
      </c>
      <c r="BQ70" s="117"/>
      <c r="BR70" s="369">
        <f>SUM(H72:BQ72)</f>
        <v>117</v>
      </c>
      <c r="BS70" s="370"/>
      <c r="BT70" s="112">
        <v>1</v>
      </c>
      <c r="BU70" s="282">
        <f>SUMIFS(H72:BQ72,$H$9:$BQ$9,BT70)</f>
        <v>35</v>
      </c>
      <c r="BV70" s="282">
        <f>SUMIFS(H73:BQ73,$H$9:$BQ$9,BT70)+SUMIFS(H75:BQ75,$H$9:$BQ$9,BT70)/$AR$2</f>
        <v>35</v>
      </c>
      <c r="BW70" s="637">
        <f>IFERROR((BR70-E69+((COUNTA(H74:BQ74)-COUNTIF(H74:BQ74,"R")-COUNT(H74:BQ74))*F69)),"")</f>
        <v>7.3300000000000125</v>
      </c>
      <c r="BX70" s="116"/>
      <c r="BY70" s="110"/>
    </row>
    <row r="71" spans="1:82" s="103" customFormat="1" ht="12" customHeight="1">
      <c r="B71" s="447"/>
      <c r="C71" s="646"/>
      <c r="D71" s="784"/>
      <c r="E71" s="787"/>
      <c r="F71" s="453"/>
      <c r="G71" s="129" t="s">
        <v>143</v>
      </c>
      <c r="H71" s="350"/>
      <c r="I71" s="351"/>
      <c r="J71" s="350">
        <v>60</v>
      </c>
      <c r="K71" s="351"/>
      <c r="L71" s="350">
        <v>60</v>
      </c>
      <c r="M71" s="351"/>
      <c r="N71" s="350">
        <v>60</v>
      </c>
      <c r="O71" s="351"/>
      <c r="P71" s="350">
        <v>60</v>
      </c>
      <c r="Q71" s="351"/>
      <c r="R71" s="350">
        <v>60</v>
      </c>
      <c r="S71" s="351"/>
      <c r="T71" s="350"/>
      <c r="U71" s="351"/>
      <c r="V71" s="350"/>
      <c r="W71" s="351"/>
      <c r="X71" s="350">
        <v>60</v>
      </c>
      <c r="Y71" s="351"/>
      <c r="Z71" s="350">
        <v>60</v>
      </c>
      <c r="AA71" s="351"/>
      <c r="AB71" s="350"/>
      <c r="AC71" s="351"/>
      <c r="AD71" s="350">
        <v>60</v>
      </c>
      <c r="AE71" s="351"/>
      <c r="AF71" s="350">
        <v>60</v>
      </c>
      <c r="AG71" s="351"/>
      <c r="AH71" s="350"/>
      <c r="AI71" s="351"/>
      <c r="AJ71" s="350"/>
      <c r="AK71" s="351"/>
      <c r="AL71" s="350">
        <v>60</v>
      </c>
      <c r="AM71" s="351"/>
      <c r="AN71" s="350">
        <v>60</v>
      </c>
      <c r="AO71" s="351"/>
      <c r="AP71" s="350">
        <v>60</v>
      </c>
      <c r="AQ71" s="351"/>
      <c r="AR71" s="350"/>
      <c r="AS71" s="351"/>
      <c r="AT71" s="350"/>
      <c r="AU71" s="351"/>
      <c r="AV71" s="350"/>
      <c r="AW71" s="351"/>
      <c r="AX71" s="350"/>
      <c r="AY71" s="351"/>
      <c r="AZ71" s="350">
        <v>60</v>
      </c>
      <c r="BA71" s="351"/>
      <c r="BB71" s="350"/>
      <c r="BC71" s="351"/>
      <c r="BD71" s="350">
        <v>60</v>
      </c>
      <c r="BE71" s="351"/>
      <c r="BF71" s="350"/>
      <c r="BG71" s="351"/>
      <c r="BH71" s="350">
        <v>60</v>
      </c>
      <c r="BI71" s="351"/>
      <c r="BJ71" s="350"/>
      <c r="BK71" s="351"/>
      <c r="BL71" s="350"/>
      <c r="BM71" s="351"/>
      <c r="BN71" s="350"/>
      <c r="BO71" s="351"/>
      <c r="BP71" s="350">
        <v>60</v>
      </c>
      <c r="BQ71" s="351"/>
      <c r="BR71" s="369" t="s">
        <v>144</v>
      </c>
      <c r="BS71" s="370"/>
      <c r="BT71" s="112">
        <v>2</v>
      </c>
      <c r="BU71" s="282">
        <f>SUMIFS(H72:BQ72,$H$9:$BQ$9,BT71)</f>
        <v>26</v>
      </c>
      <c r="BV71" s="282">
        <f>SUMIFS(H73:BQ73,$H$9:$BQ$9,BT71)+SUMIFS(H75:BQ75,$H$9:$BQ$9,BT71)/$AR$2</f>
        <v>26</v>
      </c>
      <c r="BW71" s="638"/>
      <c r="BX71" s="116"/>
      <c r="BY71" s="110"/>
    </row>
    <row r="72" spans="1:82" s="103" customFormat="1" ht="12" customHeight="1">
      <c r="B72" s="447"/>
      <c r="C72" s="646"/>
      <c r="D72" s="784"/>
      <c r="E72" s="787"/>
      <c r="F72" s="453"/>
      <c r="G72" s="129" t="s">
        <v>147</v>
      </c>
      <c r="H72" s="369">
        <f>IF(H70&lt;H69,(24*60-(H69*60+I69)+(H70*60+I70)-H71)/60,((H70*60+I70)-(H69*60+I69)-H71)/60)</f>
        <v>0</v>
      </c>
      <c r="I72" s="370"/>
      <c r="J72" s="369">
        <f>IF(J70&lt;J69,(24*60-(J69*60+K69)+(J70*60+K70)-J71)/60,((J70*60+K70)-(J69*60+K69)-J71)/60)</f>
        <v>7</v>
      </c>
      <c r="K72" s="370"/>
      <c r="L72" s="369">
        <f>IF(L70&lt;L69,(24*60-(L69*60+M69)+(L70*60+M70)-L71)/60,((L70*60+M70)-(L69*60+M69)-L71)/60)</f>
        <v>7</v>
      </c>
      <c r="M72" s="370"/>
      <c r="N72" s="369">
        <f>IF(N70&lt;N69,(24*60-(N69*60+O69)+(N70*60+O70)-N71)/60,((N70*60+O70)-(N69*60+O69)-N71)/60)</f>
        <v>7</v>
      </c>
      <c r="O72" s="370"/>
      <c r="P72" s="369">
        <f>IF(P70&lt;P69,(24*60-(P69*60+Q69)+(P70*60+Q70)-P71)/60,((P70*60+Q70)-(P69*60+Q69)-P71)/60)</f>
        <v>7</v>
      </c>
      <c r="Q72" s="370"/>
      <c r="R72" s="369">
        <f>IF(R70&lt;R69,(24*60-(R69*60+S69)+(R70*60+S70)-R71)/60,((R70*60+S70)-(R69*60+S69)-R71)/60)</f>
        <v>7</v>
      </c>
      <c r="S72" s="370"/>
      <c r="T72" s="369">
        <f>IF(T70&lt;T69,(24*60-(T69*60+U69)+(T70*60+U70)-T71)/60,((T70*60+U70)-(T69*60+U69)-T71)/60)</f>
        <v>0</v>
      </c>
      <c r="U72" s="370"/>
      <c r="V72" s="369">
        <f t="shared" ref="V72" si="326">IF(V70&lt;V69,(24*60-(V69*60+W69)+(V70*60+W70)-V71)/60,((V70*60+W70)-(V69*60+W69)-V71)/60)</f>
        <v>0</v>
      </c>
      <c r="W72" s="370"/>
      <c r="X72" s="369">
        <f t="shared" ref="X72" si="327">IF(X70&lt;X69,(24*60-(X69*60+Y69)+(X70*60+Y70)-X71)/60,((X70*60+Y70)-(X69*60+Y69)-X71)/60)</f>
        <v>6</v>
      </c>
      <c r="Y72" s="370"/>
      <c r="Z72" s="369">
        <f t="shared" ref="Z72" si="328">IF(Z70&lt;Z69,(24*60-(Z69*60+AA69)+(Z70*60+AA70)-Z71)/60,((Z70*60+AA70)-(Z69*60+AA69)-Z71)/60)</f>
        <v>7</v>
      </c>
      <c r="AA72" s="370"/>
      <c r="AB72" s="369">
        <f t="shared" ref="AB72" si="329">IF(AB70&lt;AB69,(24*60-(AB69*60+AC69)+(AB70*60+AC70)-AB71)/60,((AB70*60+AC70)-(AB69*60+AC69)-AB71)/60)</f>
        <v>0</v>
      </c>
      <c r="AC72" s="370"/>
      <c r="AD72" s="369">
        <f t="shared" ref="AD72" si="330">IF(AD70&lt;AD69,(24*60-(AD69*60+AE69)+(AD70*60+AE70)-AD71)/60,((AD70*60+AE70)-(AD69*60+AE69)-AD71)/60)</f>
        <v>6</v>
      </c>
      <c r="AE72" s="370"/>
      <c r="AF72" s="369">
        <f t="shared" ref="AF72" si="331">IF(AF70&lt;AF69,(24*60-(AF69*60+AG69)+(AF70*60+AG70)-AF71)/60,((AF70*60+AG70)-(AF69*60+AG69)-AF71)/60)</f>
        <v>7</v>
      </c>
      <c r="AG72" s="370"/>
      <c r="AH72" s="369">
        <f t="shared" ref="AH72" si="332">IF(AH70&lt;AH69,(24*60-(AH69*60+AI69)+(AH70*60+AI70)-AH71)/60,((AH70*60+AI70)-(AH69*60+AI69)-AH71)/60)</f>
        <v>0</v>
      </c>
      <c r="AI72" s="370"/>
      <c r="AJ72" s="369">
        <f t="shared" ref="AJ72" si="333">IF(AJ70&lt;AJ69,(24*60-(AJ69*60+AK69)+(AJ70*60+AK70)-AJ71)/60,((AJ70*60+AK70)-(AJ69*60+AK69)-AJ71)/60)</f>
        <v>0</v>
      </c>
      <c r="AK72" s="370"/>
      <c r="AL72" s="369">
        <f t="shared" ref="AL72" si="334">IF(AL70&lt;AL69,(24*60-(AL69*60+AM69)+(AL70*60+AM70)-AL71)/60,((AL70*60+AM70)-(AL69*60+AM69)-AL71)/60)</f>
        <v>7</v>
      </c>
      <c r="AM72" s="370"/>
      <c r="AN72" s="369">
        <f t="shared" ref="AN72" si="335">IF(AN70&lt;AN69,(24*60-(AN69*60+AO69)+(AN70*60+AO70)-AN71)/60,((AN70*60+AO70)-(AN69*60+AO69)-AN71)/60)</f>
        <v>7</v>
      </c>
      <c r="AO72" s="370"/>
      <c r="AP72" s="369">
        <f t="shared" ref="AP72" si="336">IF(AP70&lt;AP69,(24*60-(AP69*60+AQ69)+(AP70*60+AQ70)-AP71)/60,((AP70*60+AQ70)-(AP69*60+AQ69)-AP71)/60)</f>
        <v>7</v>
      </c>
      <c r="AQ72" s="370"/>
      <c r="AR72" s="369">
        <f t="shared" ref="AR72" si="337">IF(AR70&lt;AR69,(24*60-(AR69*60+AS69)+(AR70*60+AS70)-AR71)/60,((AR70*60+AS70)-(AR69*60+AS69)-AR71)/60)</f>
        <v>0</v>
      </c>
      <c r="AS72" s="370"/>
      <c r="AT72" s="369">
        <f t="shared" ref="AT72" si="338">IF(AT70&lt;AT69,(24*60-(AT69*60+AU69)+(AT70*60+AU70)-AT71)/60,((AT70*60+AU70)-(AT69*60+AU69)-AT71)/60)</f>
        <v>0</v>
      </c>
      <c r="AU72" s="370"/>
      <c r="AV72" s="369">
        <f t="shared" ref="AV72" si="339">IF(AV70&lt;AV69,(24*60-(AV69*60+AW69)+(AV70*60+AW70)-AV71)/60,((AV70*60+AW70)-(AV69*60+AW69)-AV71)/60)</f>
        <v>0</v>
      </c>
      <c r="AW72" s="370"/>
      <c r="AX72" s="369">
        <f t="shared" ref="AX72" si="340">IF(AX70&lt;AX69,(24*60-(AX69*60+AY69)+(AX70*60+AY70)-AX71)/60,((AX70*60+AY70)-(AX69*60+AY69)-AX71)/60)</f>
        <v>0</v>
      </c>
      <c r="AY72" s="370"/>
      <c r="AZ72" s="369">
        <f t="shared" ref="AZ72" si="341">IF(AZ70&lt;AZ69,(24*60-(AZ69*60+BA69)+(AZ70*60+BA70)-AZ71)/60,((AZ70*60+BA70)-(AZ69*60+BA69)-AZ71)/60)</f>
        <v>7</v>
      </c>
      <c r="BA72" s="370"/>
      <c r="BB72" s="369">
        <f t="shared" ref="BB72" si="342">IF(BB70&lt;BB69,(24*60-(BB69*60+BC69)+(BB70*60+BC70)-BB71)/60,((BB70*60+BC70)-(BB69*60+BC69)-BB71)/60)</f>
        <v>0</v>
      </c>
      <c r="BC72" s="370"/>
      <c r="BD72" s="369">
        <f t="shared" ref="BD72" si="343">IF(BD70&lt;BD69,(24*60-(BD69*60+BE69)+(BD70*60+BE70)-BD71)/60,((BD70*60+BE70)-(BD69*60+BE69)-BD71)/60)</f>
        <v>7</v>
      </c>
      <c r="BE72" s="370"/>
      <c r="BF72" s="369">
        <f t="shared" ref="BF72" si="344">IF(BF70&lt;BF69,(24*60-(BF69*60+BG69)+(BF70*60+BG70)-BF71)/60,((BF70*60+BG70)-(BF69*60+BG69)-BF71)/60)</f>
        <v>0</v>
      </c>
      <c r="BG72" s="370"/>
      <c r="BH72" s="369">
        <f t="shared" ref="BH72" si="345">IF(BH70&lt;BH69,(24*60-(BH69*60+BI69)+(BH70*60+BI70)-BH71)/60,((BH70*60+BI70)-(BH69*60+BI69)-BH71)/60)</f>
        <v>7</v>
      </c>
      <c r="BI72" s="370"/>
      <c r="BJ72" s="369">
        <f t="shared" ref="BJ72" si="346">IF(BJ70&lt;BJ69,(24*60-(BJ69*60+BK69)+(BJ70*60+BK70)-BJ71)/60,((BJ70*60+BK70)-(BJ69*60+BK69)-BJ71)/60)</f>
        <v>0</v>
      </c>
      <c r="BK72" s="370"/>
      <c r="BL72" s="369">
        <f t="shared" ref="BL72" si="347">IF(BL70&lt;BL69,(24*60-(BL69*60+BM69)+(BL70*60+BM70)-BL71)/60,((BL70*60+BM70)-(BL69*60+BM69)-BL71)/60)</f>
        <v>7</v>
      </c>
      <c r="BM72" s="370"/>
      <c r="BN72" s="369">
        <f t="shared" ref="BN72" si="348">IF(BN70&lt;BN69,(24*60-(BN69*60+BO69)+(BN70*60+BO70)-BN71)/60,((BN70*60+BO70)-(BN69*60+BO69)-BN71)/60)</f>
        <v>0</v>
      </c>
      <c r="BO72" s="370"/>
      <c r="BP72" s="369">
        <f t="shared" ref="BP72" si="349">IF(BP70&lt;BP69,(24*60-(BP69*60+BQ69)+(BP70*60+BQ70)-BP71)/60,((BP70*60+BQ70)-(BP69*60+BQ69)-BP71)/60)</f>
        <v>7</v>
      </c>
      <c r="BQ72" s="370"/>
      <c r="BR72" s="380">
        <f>SUM(H73:BQ73)+SUM(H75:BP75)/$AR$2</f>
        <v>117</v>
      </c>
      <c r="BS72" s="380"/>
      <c r="BT72" s="112">
        <v>3</v>
      </c>
      <c r="BU72" s="282">
        <f>SUMIFS(H72:BQ72,$H$9:$BQ$9,BT72)</f>
        <v>21</v>
      </c>
      <c r="BV72" s="282">
        <f>SUMIFS(H73:BQ73,$H$9:$BQ$9,BT72)+SUMIFS(H75:BQ75,$H$9:$BQ$9,BT72)/$AR$2</f>
        <v>21</v>
      </c>
      <c r="BW72" s="639"/>
      <c r="BX72" s="116"/>
      <c r="BY72" s="110"/>
    </row>
    <row r="73" spans="1:82" s="103" customFormat="1" ht="12" customHeight="1">
      <c r="B73" s="447"/>
      <c r="C73" s="646"/>
      <c r="D73" s="784"/>
      <c r="E73" s="787"/>
      <c r="F73" s="453"/>
      <c r="G73" s="129" t="s">
        <v>148</v>
      </c>
      <c r="H73" s="369">
        <f>ABS((H75/$AR$2)-H72)</f>
        <v>0</v>
      </c>
      <c r="I73" s="370"/>
      <c r="J73" s="369">
        <f t="shared" ref="J73" si="350">ABS((J75/$AR$2)-J72)</f>
        <v>7</v>
      </c>
      <c r="K73" s="370"/>
      <c r="L73" s="369">
        <f t="shared" ref="L73" si="351">ABS((L75/$AR$2)-L72)</f>
        <v>7</v>
      </c>
      <c r="M73" s="370"/>
      <c r="N73" s="369">
        <f t="shared" ref="N73" si="352">ABS((N75/$AR$2)-N72)</f>
        <v>7</v>
      </c>
      <c r="O73" s="370"/>
      <c r="P73" s="369">
        <f t="shared" ref="P73" si="353">ABS((P75/$AR$2)-P72)</f>
        <v>7</v>
      </c>
      <c r="Q73" s="370"/>
      <c r="R73" s="369">
        <f t="shared" ref="R73" si="354">ABS((R75/$AR$2)-R72)</f>
        <v>7</v>
      </c>
      <c r="S73" s="370"/>
      <c r="T73" s="369">
        <f t="shared" ref="T73" si="355">ABS((T75/$AR$2)-T72)</f>
        <v>0</v>
      </c>
      <c r="U73" s="370"/>
      <c r="V73" s="369">
        <f t="shared" ref="V73" si="356">ABS((V75/$AR$2)-V72)</f>
        <v>0</v>
      </c>
      <c r="W73" s="370"/>
      <c r="X73" s="369">
        <f t="shared" ref="X73" si="357">ABS((X75/$AR$2)-X72)</f>
        <v>6</v>
      </c>
      <c r="Y73" s="370"/>
      <c r="Z73" s="369">
        <f t="shared" ref="Z73" si="358">ABS((Z75/$AR$2)-Z72)</f>
        <v>7</v>
      </c>
      <c r="AA73" s="370"/>
      <c r="AB73" s="369">
        <f t="shared" ref="AB73" si="359">ABS((AB75/$AR$2)-AB72)</f>
        <v>0</v>
      </c>
      <c r="AC73" s="370"/>
      <c r="AD73" s="369">
        <f t="shared" ref="AD73" si="360">ABS((AD75/$AR$2)-AD72)</f>
        <v>6</v>
      </c>
      <c r="AE73" s="370"/>
      <c r="AF73" s="369">
        <f t="shared" ref="AF73" si="361">ABS((AF75/$AR$2)-AF72)</f>
        <v>7</v>
      </c>
      <c r="AG73" s="370"/>
      <c r="AH73" s="369">
        <f t="shared" ref="AH73" si="362">ABS((AH75/$AR$2)-AH72)</f>
        <v>0</v>
      </c>
      <c r="AI73" s="370"/>
      <c r="AJ73" s="369">
        <f t="shared" ref="AJ73" si="363">ABS((AJ75/$AR$2)-AJ72)</f>
        <v>0</v>
      </c>
      <c r="AK73" s="370"/>
      <c r="AL73" s="369">
        <f t="shared" ref="AL73" si="364">ABS((AL75/$AR$2)-AL72)</f>
        <v>7</v>
      </c>
      <c r="AM73" s="370"/>
      <c r="AN73" s="369">
        <f t="shared" ref="AN73" si="365">ABS((AN75/$AR$2)-AN72)</f>
        <v>7</v>
      </c>
      <c r="AO73" s="370"/>
      <c r="AP73" s="369">
        <f t="shared" ref="AP73" si="366">ABS((AP75/$AR$2)-AP72)</f>
        <v>7</v>
      </c>
      <c r="AQ73" s="370"/>
      <c r="AR73" s="369">
        <f t="shared" ref="AR73" si="367">ABS((AR75/$AR$2)-AR72)</f>
        <v>0</v>
      </c>
      <c r="AS73" s="370"/>
      <c r="AT73" s="369">
        <f t="shared" ref="AT73" si="368">ABS((AT75/$AR$2)-AT72)</f>
        <v>0</v>
      </c>
      <c r="AU73" s="370"/>
      <c r="AV73" s="369">
        <f t="shared" ref="AV73" si="369">ABS((AV75/$AR$2)-AV72)</f>
        <v>0</v>
      </c>
      <c r="AW73" s="370"/>
      <c r="AX73" s="369">
        <f t="shared" ref="AX73" si="370">ABS((AX75/$AR$2)-AX72)</f>
        <v>0</v>
      </c>
      <c r="AY73" s="370"/>
      <c r="AZ73" s="369">
        <f t="shared" ref="AZ73" si="371">ABS((AZ75/$AR$2)-AZ72)</f>
        <v>7</v>
      </c>
      <c r="BA73" s="370"/>
      <c r="BB73" s="369">
        <f t="shared" ref="BB73" si="372">ABS((BB75/$AR$2)-BB72)</f>
        <v>0</v>
      </c>
      <c r="BC73" s="370"/>
      <c r="BD73" s="369">
        <f t="shared" ref="BD73" si="373">ABS((BD75/$AR$2)-BD72)</f>
        <v>7</v>
      </c>
      <c r="BE73" s="370"/>
      <c r="BF73" s="369">
        <f t="shared" ref="BF73" si="374">ABS((BF75/$AR$2)-BF72)</f>
        <v>0</v>
      </c>
      <c r="BG73" s="370"/>
      <c r="BH73" s="369">
        <f t="shared" ref="BH73" si="375">ABS((BH75/$AR$2)-BH72)</f>
        <v>7</v>
      </c>
      <c r="BI73" s="370"/>
      <c r="BJ73" s="369">
        <f t="shared" ref="BJ73" si="376">ABS((BJ75/$AR$2)-BJ72)</f>
        <v>0</v>
      </c>
      <c r="BK73" s="370"/>
      <c r="BL73" s="369">
        <f t="shared" ref="BL73" si="377">ABS((BL75/$AR$2)-BL72)</f>
        <v>7</v>
      </c>
      <c r="BM73" s="370"/>
      <c r="BN73" s="369">
        <f t="shared" ref="BN73" si="378">ABS((BN75/$AR$2)-BN72)</f>
        <v>0</v>
      </c>
      <c r="BO73" s="370"/>
      <c r="BP73" s="369">
        <f t="shared" ref="BP73" si="379">ABS((BP75/$AR$2)-BP72)</f>
        <v>7</v>
      </c>
      <c r="BQ73" s="370"/>
      <c r="BR73" s="380" t="s">
        <v>132</v>
      </c>
      <c r="BS73" s="380"/>
      <c r="BT73" s="112">
        <v>4</v>
      </c>
      <c r="BU73" s="282">
        <f>SUMIFS(H72:BQ72,$H$9:$BQ$9,BT73)</f>
        <v>21</v>
      </c>
      <c r="BV73" s="282">
        <f>SUMIFS(H73:BQ73,$H$9:$BQ$9,BT73)+SUMIFS(H75:BQ75,$H$9:$BQ$9,BT73)/$AR$2</f>
        <v>21</v>
      </c>
      <c r="BW73" s="230" t="s">
        <v>149</v>
      </c>
      <c r="BX73" s="111"/>
      <c r="BY73" s="110"/>
    </row>
    <row r="74" spans="1:82" s="103" customFormat="1" ht="12" customHeight="1">
      <c r="B74" s="447"/>
      <c r="C74" s="646"/>
      <c r="D74" s="784"/>
      <c r="E74" s="787"/>
      <c r="F74" s="453"/>
      <c r="G74" s="129" t="s">
        <v>150</v>
      </c>
      <c r="H74" s="657" t="s">
        <v>194</v>
      </c>
      <c r="I74" s="658"/>
      <c r="J74" s="375"/>
      <c r="K74" s="376"/>
      <c r="L74" s="375"/>
      <c r="M74" s="376"/>
      <c r="N74" s="404"/>
      <c r="O74" s="405"/>
      <c r="P74" s="404"/>
      <c r="Q74" s="405"/>
      <c r="R74" s="674"/>
      <c r="S74" s="675"/>
      <c r="T74" s="657" t="s">
        <v>194</v>
      </c>
      <c r="U74" s="658"/>
      <c r="V74" s="657" t="s">
        <v>194</v>
      </c>
      <c r="W74" s="658"/>
      <c r="X74" s="404"/>
      <c r="Y74" s="405"/>
      <c r="Z74" s="404"/>
      <c r="AA74" s="405"/>
      <c r="AB74" s="672" t="s">
        <v>195</v>
      </c>
      <c r="AC74" s="673"/>
      <c r="AD74" s="375"/>
      <c r="AE74" s="376"/>
      <c r="AF74" s="674"/>
      <c r="AG74" s="675"/>
      <c r="AH74" s="657" t="s">
        <v>194</v>
      </c>
      <c r="AI74" s="658"/>
      <c r="AJ74" s="657" t="s">
        <v>194</v>
      </c>
      <c r="AK74" s="658"/>
      <c r="AL74" s="674"/>
      <c r="AM74" s="675"/>
      <c r="AN74" s="674"/>
      <c r="AO74" s="675"/>
      <c r="AP74" s="674"/>
      <c r="AQ74" s="675"/>
      <c r="AR74" s="672" t="s">
        <v>195</v>
      </c>
      <c r="AS74" s="673"/>
      <c r="AT74" s="672" t="s">
        <v>195</v>
      </c>
      <c r="AU74" s="673"/>
      <c r="AV74" s="657" t="s">
        <v>194</v>
      </c>
      <c r="AW74" s="658"/>
      <c r="AX74" s="657" t="s">
        <v>194</v>
      </c>
      <c r="AY74" s="658"/>
      <c r="AZ74" s="404"/>
      <c r="BA74" s="405"/>
      <c r="BB74" s="672" t="s">
        <v>195</v>
      </c>
      <c r="BC74" s="673"/>
      <c r="BD74" s="748"/>
      <c r="BE74" s="749"/>
      <c r="BF74" s="657" t="s">
        <v>194</v>
      </c>
      <c r="BG74" s="658"/>
      <c r="BH74" s="746"/>
      <c r="BI74" s="747"/>
      <c r="BJ74" s="672" t="s">
        <v>195</v>
      </c>
      <c r="BK74" s="673"/>
      <c r="BL74" s="676" t="s">
        <v>193</v>
      </c>
      <c r="BM74" s="677"/>
      <c r="BN74" s="657" t="s">
        <v>194</v>
      </c>
      <c r="BO74" s="658"/>
      <c r="BP74" s="375"/>
      <c r="BQ74" s="376"/>
      <c r="BR74" s="167" t="s">
        <v>151</v>
      </c>
      <c r="BS74" s="282">
        <f>SUMIF($H$5:$BQ$5,1,H72:BQ72)-SUMIFS(H72:BQ72,$H$4:$BQ$4,1,$H$5:$BQ$5,1)</f>
        <v>0</v>
      </c>
      <c r="BT74" s="112">
        <v>5</v>
      </c>
      <c r="BU74" s="282">
        <f>SUMIFS(H72:BQ72,$H$9:$BQ$9,BT74)</f>
        <v>14</v>
      </c>
      <c r="BV74" s="282">
        <f>SUMIFS(H73:BQ73,$H$9:$BQ$9,BT74)+SUMIFS(H75:BQ75,$H$9:$BQ$9,BT74)/$AR$2</f>
        <v>14</v>
      </c>
      <c r="BW74" s="637">
        <f>BR72-SUMIFS(H72:BQ72,H74:BQ74,"&lt;&gt;"&amp;0)</f>
        <v>0</v>
      </c>
      <c r="BX74" s="111"/>
      <c r="BY74" s="110"/>
    </row>
    <row r="75" spans="1:82" s="103" customFormat="1" ht="12" customHeight="1" thickBot="1">
      <c r="A75" s="103" t="str">
        <f>B69</f>
        <v>EQUIPIER</v>
      </c>
      <c r="B75" s="448"/>
      <c r="C75" s="647"/>
      <c r="D75" s="785"/>
      <c r="E75" s="788"/>
      <c r="F75" s="454"/>
      <c r="G75" s="128" t="s">
        <v>152</v>
      </c>
      <c r="H75" s="378"/>
      <c r="I75" s="379"/>
      <c r="J75" s="378"/>
      <c r="K75" s="379"/>
      <c r="L75" s="378"/>
      <c r="M75" s="379"/>
      <c r="N75" s="378"/>
      <c r="O75" s="379"/>
      <c r="P75" s="378"/>
      <c r="Q75" s="379"/>
      <c r="R75" s="378"/>
      <c r="S75" s="379"/>
      <c r="T75" s="378"/>
      <c r="U75" s="379"/>
      <c r="V75" s="378"/>
      <c r="W75" s="379"/>
      <c r="X75" s="378"/>
      <c r="Y75" s="379"/>
      <c r="Z75" s="378"/>
      <c r="AA75" s="379"/>
      <c r="AB75" s="378"/>
      <c r="AC75" s="379"/>
      <c r="AD75" s="378"/>
      <c r="AE75" s="379"/>
      <c r="AF75" s="378"/>
      <c r="AG75" s="379"/>
      <c r="AH75" s="378"/>
      <c r="AI75" s="379"/>
      <c r="AJ75" s="378"/>
      <c r="AK75" s="379"/>
      <c r="AL75" s="378"/>
      <c r="AM75" s="379"/>
      <c r="AN75" s="378"/>
      <c r="AO75" s="379"/>
      <c r="AP75" s="378"/>
      <c r="AQ75" s="379"/>
      <c r="AR75" s="381"/>
      <c r="AS75" s="382"/>
      <c r="AT75" s="378"/>
      <c r="AU75" s="379"/>
      <c r="AV75" s="378"/>
      <c r="AW75" s="379"/>
      <c r="AX75" s="378"/>
      <c r="AY75" s="379"/>
      <c r="AZ75" s="378"/>
      <c r="BA75" s="379"/>
      <c r="BB75" s="378"/>
      <c r="BC75" s="379"/>
      <c r="BD75" s="378"/>
      <c r="BE75" s="379"/>
      <c r="BF75" s="378"/>
      <c r="BG75" s="379"/>
      <c r="BH75" s="378"/>
      <c r="BI75" s="379"/>
      <c r="BJ75" s="378"/>
      <c r="BK75" s="379"/>
      <c r="BL75" s="378"/>
      <c r="BM75" s="379"/>
      <c r="BN75" s="378"/>
      <c r="BO75" s="379"/>
      <c r="BP75" s="378"/>
      <c r="BQ75" s="379"/>
      <c r="BR75" s="108" t="s">
        <v>82</v>
      </c>
      <c r="BS75" s="106">
        <f>SUMIF($H$4:$BP$4,1,H72:BQ72)</f>
        <v>0</v>
      </c>
      <c r="BT75" s="107">
        <v>6</v>
      </c>
      <c r="BU75" s="106">
        <f>SUMIFS(H72:BQ72,$H$9:$BQ$9,BT75)</f>
        <v>0</v>
      </c>
      <c r="BV75" s="106">
        <f>SUMIFS(H72:BQ72,$H$9:$BQ$9,BT75)+SUMIFS(H73:BQ73,$H$9:$BQ$9,BT75)</f>
        <v>0</v>
      </c>
      <c r="BW75" s="661"/>
      <c r="BX75" s="105"/>
      <c r="BY75" s="104"/>
    </row>
    <row r="76" spans="1:82" s="103" customFormat="1" ht="12" customHeight="1">
      <c r="A76" s="103" t="str">
        <f>B76</f>
        <v>EQUIPIER</v>
      </c>
      <c r="B76" s="789" t="s">
        <v>168</v>
      </c>
      <c r="C76" s="722"/>
      <c r="D76" s="725"/>
      <c r="E76" s="792">
        <v>60.66</v>
      </c>
      <c r="F76" s="401" t="str">
        <f>IFERROR(VLOOKUP(E76,$CN$3:$CP$15,2,FALSE),"")</f>
        <v/>
      </c>
      <c r="G76" s="187" t="s">
        <v>131</v>
      </c>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8"/>
      <c r="AK76" s="188"/>
      <c r="AL76" s="188"/>
      <c r="AM76" s="188"/>
      <c r="AN76" s="188"/>
      <c r="AO76" s="188"/>
      <c r="AP76" s="188"/>
      <c r="AQ76" s="188"/>
      <c r="AR76" s="188"/>
      <c r="AS76" s="188"/>
      <c r="AT76" s="188"/>
      <c r="AU76" s="188"/>
      <c r="AV76" s="188"/>
      <c r="AW76" s="188"/>
      <c r="AX76" s="188"/>
      <c r="AY76" s="188"/>
      <c r="AZ76" s="188"/>
      <c r="BA76" s="188"/>
      <c r="BB76" s="188"/>
      <c r="BC76" s="188"/>
      <c r="BD76" s="188"/>
      <c r="BE76" s="188"/>
      <c r="BF76" s="188"/>
      <c r="BG76" s="188"/>
      <c r="BH76" s="188"/>
      <c r="BI76" s="188"/>
      <c r="BJ76" s="188"/>
      <c r="BK76" s="188"/>
      <c r="BL76" s="188"/>
      <c r="BM76" s="188"/>
      <c r="BN76" s="188"/>
      <c r="BO76" s="188"/>
      <c r="BP76" s="188"/>
      <c r="BQ76" s="188"/>
      <c r="BR76" s="731" t="s">
        <v>132</v>
      </c>
      <c r="BS76" s="732"/>
      <c r="BT76" s="189" t="s">
        <v>117</v>
      </c>
      <c r="BU76" s="189" t="s">
        <v>133</v>
      </c>
      <c r="BV76" s="189" t="s">
        <v>134</v>
      </c>
      <c r="BW76" s="190" t="s">
        <v>135</v>
      </c>
      <c r="BX76" s="248"/>
      <c r="BY76" s="190"/>
      <c r="CB76" s="101"/>
      <c r="CC76" s="101"/>
      <c r="CD76" s="101"/>
    </row>
    <row r="77" spans="1:82" s="103" customFormat="1" ht="12" customHeight="1">
      <c r="B77" s="790"/>
      <c r="C77" s="723"/>
      <c r="D77" s="726"/>
      <c r="E77" s="793"/>
      <c r="F77" s="402"/>
      <c r="G77" s="191" t="s">
        <v>140</v>
      </c>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c r="BC77" s="192"/>
      <c r="BD77" s="192"/>
      <c r="BE77" s="192"/>
      <c r="BF77" s="192"/>
      <c r="BG77" s="192"/>
      <c r="BH77" s="192"/>
      <c r="BI77" s="192"/>
      <c r="BJ77" s="192"/>
      <c r="BK77" s="192"/>
      <c r="BL77" s="192"/>
      <c r="BM77" s="192"/>
      <c r="BN77" s="192"/>
      <c r="BO77" s="192"/>
      <c r="BP77" s="192"/>
      <c r="BQ77" s="192"/>
      <c r="BR77" s="733">
        <f>SUM(H79:BQ79)</f>
        <v>0</v>
      </c>
      <c r="BS77" s="734"/>
      <c r="BT77" s="193">
        <v>1</v>
      </c>
      <c r="BU77" s="284">
        <f>SUMIFS(H79:BQ79,$H$9:$BQ$9,BT77)</f>
        <v>0</v>
      </c>
      <c r="BV77" s="284">
        <f>SUMIFS(H80:BQ80,$H$9:$BQ$9,BT77)+SUMIFS(H82:BQ82,$H$9:$BQ$9,BT77)/$AR$2</f>
        <v>0</v>
      </c>
      <c r="BW77" s="717" t="str">
        <f>IFERROR((BR77-E76+((COUNTA(H81:BQ81)-COUNTIF(H81:BQ81,"R")-COUNT(H81:BQ81))*F76)),"")</f>
        <v/>
      </c>
      <c r="BX77" s="249"/>
      <c r="BY77" s="250"/>
    </row>
    <row r="78" spans="1:82" s="103" customFormat="1" ht="12" customHeight="1">
      <c r="B78" s="790"/>
      <c r="C78" s="723"/>
      <c r="D78" s="726"/>
      <c r="E78" s="793"/>
      <c r="F78" s="402"/>
      <c r="G78" s="191" t="s">
        <v>143</v>
      </c>
      <c r="H78" s="720"/>
      <c r="I78" s="721"/>
      <c r="J78" s="720"/>
      <c r="K78" s="721"/>
      <c r="L78" s="720"/>
      <c r="M78" s="721"/>
      <c r="N78" s="720"/>
      <c r="O78" s="721"/>
      <c r="P78" s="720"/>
      <c r="Q78" s="721"/>
      <c r="R78" s="720"/>
      <c r="S78" s="721"/>
      <c r="T78" s="720"/>
      <c r="U78" s="721"/>
      <c r="V78" s="720"/>
      <c r="W78" s="721"/>
      <c r="X78" s="720"/>
      <c r="Y78" s="721"/>
      <c r="Z78" s="720"/>
      <c r="AA78" s="721"/>
      <c r="AB78" s="720"/>
      <c r="AC78" s="721"/>
      <c r="AD78" s="720"/>
      <c r="AE78" s="721"/>
      <c r="AF78" s="720"/>
      <c r="AG78" s="721"/>
      <c r="AH78" s="720"/>
      <c r="AI78" s="721"/>
      <c r="AJ78" s="720"/>
      <c r="AK78" s="721"/>
      <c r="AL78" s="720"/>
      <c r="AM78" s="721"/>
      <c r="AN78" s="720"/>
      <c r="AO78" s="721"/>
      <c r="AP78" s="720"/>
      <c r="AQ78" s="721"/>
      <c r="AR78" s="720"/>
      <c r="AS78" s="721"/>
      <c r="AT78" s="720"/>
      <c r="AU78" s="721"/>
      <c r="AV78" s="720"/>
      <c r="AW78" s="721"/>
      <c r="AX78" s="720"/>
      <c r="AY78" s="721"/>
      <c r="AZ78" s="720"/>
      <c r="BA78" s="721"/>
      <c r="BB78" s="720"/>
      <c r="BC78" s="721"/>
      <c r="BD78" s="720"/>
      <c r="BE78" s="721"/>
      <c r="BF78" s="720"/>
      <c r="BG78" s="721"/>
      <c r="BH78" s="720"/>
      <c r="BI78" s="721"/>
      <c r="BJ78" s="720"/>
      <c r="BK78" s="721"/>
      <c r="BL78" s="720"/>
      <c r="BM78" s="721"/>
      <c r="BN78" s="720"/>
      <c r="BO78" s="721"/>
      <c r="BP78" s="720"/>
      <c r="BQ78" s="721"/>
      <c r="BR78" s="733" t="s">
        <v>144</v>
      </c>
      <c r="BS78" s="734"/>
      <c r="BT78" s="193">
        <v>2</v>
      </c>
      <c r="BU78" s="284">
        <f>SUMIFS(H79:BQ79,$H$9:$BQ$9,BT78)</f>
        <v>0</v>
      </c>
      <c r="BV78" s="284">
        <f>SUMIFS(H80:BQ80,$H$9:$BQ$9,BT78)+SUMIFS(H82:BQ82,$H$9:$BQ$9,BT78)/$AR$2</f>
        <v>0</v>
      </c>
      <c r="BW78" s="718"/>
      <c r="BX78" s="249"/>
      <c r="BY78" s="250"/>
    </row>
    <row r="79" spans="1:82" s="103" customFormat="1" ht="12" customHeight="1">
      <c r="B79" s="790"/>
      <c r="C79" s="723"/>
      <c r="D79" s="726"/>
      <c r="E79" s="793"/>
      <c r="F79" s="402"/>
      <c r="G79" s="191" t="s">
        <v>147</v>
      </c>
      <c r="H79" s="733">
        <f>IF(H77&lt;H76,(24*60-(H76*60+I76)+(H77*60+I77)-H78)/60,((H77*60+I77)-(H76*60+I76)-H78)/60)</f>
        <v>0</v>
      </c>
      <c r="I79" s="734"/>
      <c r="J79" s="733">
        <f>IF(J77&lt;J76,(24*60-(J76*60+K76)+(J77*60+K77)-J78)/60,((J77*60+K77)-(J76*60+K76)-J78)/60)</f>
        <v>0</v>
      </c>
      <c r="K79" s="734"/>
      <c r="L79" s="733">
        <f>IF(L77&lt;L76,(24*60-(L76*60+M76)+(L77*60+M77)-L78)/60,((L77*60+M77)-(L76*60+M76)-L78)/60)</f>
        <v>0</v>
      </c>
      <c r="M79" s="734"/>
      <c r="N79" s="733">
        <f>IF(N77&lt;N76,(24*60-(N76*60+O76)+(N77*60+O77)-N78)/60,((N77*60+O77)-(N76*60+O76)-N78)/60)</f>
        <v>0</v>
      </c>
      <c r="O79" s="734"/>
      <c r="P79" s="733">
        <f>IF(P77&lt;P76,(24*60-(P76*60+Q76)+(P77*60+Q77)-P78)/60,((P77*60+Q77)-(P76*60+Q76)-P78)/60)</f>
        <v>0</v>
      </c>
      <c r="Q79" s="734"/>
      <c r="R79" s="733">
        <f>IF(R77&lt;R76,(24*60-(R76*60+S76)+(R77*60+S77)-R78)/60,((R77*60+S77)-(R76*60+S76)-R78)/60)</f>
        <v>0</v>
      </c>
      <c r="S79" s="734"/>
      <c r="T79" s="733">
        <f>IF(T77&lt;T76,(24*60-(T76*60+U76)+(T77*60+U77)-T78)/60,((T77*60+U77)-(T76*60+U76)-T78)/60)</f>
        <v>0</v>
      </c>
      <c r="U79" s="734"/>
      <c r="V79" s="733">
        <f>IF(V77&lt;V76,(24*60-(V76*60+W76)+(V77*60+W77)-V78)/60,((V77*60+W77)-(V76*60+W76)-V78)/60)</f>
        <v>0</v>
      </c>
      <c r="W79" s="734"/>
      <c r="X79" s="733">
        <f>IF(X77&lt;X76,(24*60-(X76*60+Y76)+(X77*60+Y77)-X78)/60,((X77*60+Y77)-(X76*60+Y76)-X78)/60)</f>
        <v>0</v>
      </c>
      <c r="Y79" s="734"/>
      <c r="Z79" s="733">
        <f>IF(Z77&lt;Z76,(24*60-(Z76*60+AA76)+(Z77*60+AA77)-Z78)/60,((Z77*60+AA77)-(Z76*60+AA76)-Z78)/60)</f>
        <v>0</v>
      </c>
      <c r="AA79" s="734"/>
      <c r="AB79" s="733">
        <f>IF(AB77&lt;AB76,(24*60-(AB76*60+AC76)+(AB77*60+AC77)-AB78)/60,((AB77*60+AC77)-(AB76*60+AC76)-AB78)/60)</f>
        <v>0</v>
      </c>
      <c r="AC79" s="734"/>
      <c r="AD79" s="733">
        <f>IF(AD77&lt;AD76,(24*60-(AD76*60+AE76)+(AD77*60+AE77)-AD78)/60,((AD77*60+AE77)-(AD76*60+AE76)-AD78)/60)</f>
        <v>0</v>
      </c>
      <c r="AE79" s="734"/>
      <c r="AF79" s="733">
        <f>IF(AF77&lt;AF76,(24*60-(AF76*60+AG76)+(AF77*60+AG77)-AF78)/60,((AF77*60+AG77)-(AF76*60+AG76)-AF78)/60)</f>
        <v>0</v>
      </c>
      <c r="AG79" s="734"/>
      <c r="AH79" s="733">
        <f>IF(AH77&lt;AH76,(24*60-(AH76*60+AI76)+(AH77*60+AI77)-AH78)/60,((AH77*60+AI77)-(AH76*60+AI76)-AH78)/60)</f>
        <v>0</v>
      </c>
      <c r="AI79" s="734"/>
      <c r="AJ79" s="733">
        <f>IF(AJ77&lt;AJ76,(24*60-(AJ76*60+AK76)+(AJ77*60+AK77)-AJ78)/60,((AJ77*60+AK77)-(AJ76*60+AK76)-AJ78)/60)</f>
        <v>0</v>
      </c>
      <c r="AK79" s="734"/>
      <c r="AL79" s="733">
        <f>IF(AL77&lt;AL76,(24*60-(AL76*60+AM76)+(AL77*60+AM77)-AL78)/60,((AL77*60+AM77)-(AL76*60+AM76)-AL78)/60)</f>
        <v>0</v>
      </c>
      <c r="AM79" s="734"/>
      <c r="AN79" s="733">
        <f>IF(AN77&lt;AN76,(24*60-(AN76*60+AO76)+(AN77*60+AO77)-AN78)/60,((AN77*60+AO77)-(AN76*60+AO76)-AN78)/60)</f>
        <v>0</v>
      </c>
      <c r="AO79" s="734"/>
      <c r="AP79" s="733">
        <f>IF(AP77&lt;AP76,(24*60-(AP76*60+AQ76)+(AP77*60+AQ77)-AP78)/60,((AP77*60+AQ77)-(AP76*60+AQ76)-AP78)/60)</f>
        <v>0</v>
      </c>
      <c r="AQ79" s="734"/>
      <c r="AR79" s="733">
        <f>IF(AR77&lt;AR76,(24*60-(AR76*60+AS76)+(AR77*60+AS77)-AR78)/60,((AR77*60+AS77)-(AR76*60+AS76)-AR78)/60)</f>
        <v>0</v>
      </c>
      <c r="AS79" s="734"/>
      <c r="AT79" s="733">
        <f>IF(AT77&lt;AT76,(24*60-(AT76*60+AU76)+(AT77*60+AU77)-AT78)/60,((AT77*60+AU77)-(AT76*60+AU76)-AT78)/60)</f>
        <v>0</v>
      </c>
      <c r="AU79" s="734"/>
      <c r="AV79" s="733">
        <f>IF(AV77&lt;AV76,(24*60-(AV76*60+AW76)+(AV77*60+AW77)-AV78)/60,((AV77*60+AW77)-(AV76*60+AW76)-AV78)/60)</f>
        <v>0</v>
      </c>
      <c r="AW79" s="734"/>
      <c r="AX79" s="733">
        <f>IF(AX77&lt;AX76,(24*60-(AX76*60+AY76)+(AX77*60+AY77)-AX78)/60,((AX77*60+AY77)-(AX76*60+AY76)-AX78)/60)</f>
        <v>0</v>
      </c>
      <c r="AY79" s="734"/>
      <c r="AZ79" s="733">
        <f>IF(AZ77&lt;AZ76,(24*60-(AZ76*60+BA76)+(AZ77*60+BA77)-AZ78)/60,((AZ77*60+BA77)-(AZ76*60+BA76)-AZ78)/60)</f>
        <v>0</v>
      </c>
      <c r="BA79" s="734"/>
      <c r="BB79" s="733">
        <f>IF(BB77&lt;BB76,(24*60-(BB76*60+BC76)+(BB77*60+BC77)-BB78)/60,((BB77*60+BC77)-(BB76*60+BC76)-BB78)/60)</f>
        <v>0</v>
      </c>
      <c r="BC79" s="734"/>
      <c r="BD79" s="733">
        <f>IF(BD77&lt;BD76,(24*60-(BD76*60+BE76)+(BD77*60+BE77)-BD78)/60,((BD77*60+BE77)-(BD76*60+BE76)-BD78)/60)</f>
        <v>0</v>
      </c>
      <c r="BE79" s="734"/>
      <c r="BF79" s="733">
        <f>IF(BF77&lt;BF76,(24*60-(BF76*60+BG76)+(BF77*60+BG77)-BF78)/60,((BF77*60+BG77)-(BF76*60+BG76)-BF78)/60)</f>
        <v>0</v>
      </c>
      <c r="BG79" s="734"/>
      <c r="BH79" s="733">
        <f>IF(BH77&lt;BH76,(24*60-(BH76*60+BI76)+(BH77*60+BI77)-BH78)/60,((BH77*60+BI77)-(BH76*60+BI76)-BH78)/60)</f>
        <v>0</v>
      </c>
      <c r="BI79" s="734"/>
      <c r="BJ79" s="733">
        <f>IF(BJ77&lt;BJ76,(24*60-(BJ76*60+BK76)+(BJ77*60+BK77)-BJ78)/60,((BJ77*60+BK77)-(BJ76*60+BK76)-BJ78)/60)</f>
        <v>0</v>
      </c>
      <c r="BK79" s="734"/>
      <c r="BL79" s="733">
        <f>IF(BL77&lt;BL76,(24*60-(BL76*60+BM76)+(BL77*60+BM77)-BL78)/60,((BL77*60+BM77)-(BL76*60+BM76)-BL78)/60)</f>
        <v>0</v>
      </c>
      <c r="BM79" s="734"/>
      <c r="BN79" s="733">
        <f>IF(BN77&lt;BN76,(24*60-(BN76*60+BO76)+(BN77*60+BO77)-BN78)/60,((BN77*60+BO77)-(BN76*60+BO76)-BN78)/60)</f>
        <v>0</v>
      </c>
      <c r="BO79" s="734"/>
      <c r="BP79" s="733">
        <f>IF(BP77&lt;BP76,(24*60-(BP76*60+BQ76)+(BP77*60+BQ77)-BP78)/60,((BP77*60+BQ77)-(BP76*60+BQ76)-BP78)/60)</f>
        <v>0</v>
      </c>
      <c r="BQ79" s="734"/>
      <c r="BR79" s="735">
        <f>SUM(H80:BQ80)+SUM(H82:BP82)/$AR$2</f>
        <v>0</v>
      </c>
      <c r="BS79" s="735"/>
      <c r="BT79" s="193">
        <v>3</v>
      </c>
      <c r="BU79" s="284">
        <f>SUMIFS(H79:BQ79,$H$9:$BQ$9,BT79)</f>
        <v>0</v>
      </c>
      <c r="BV79" s="284">
        <f>SUMIFS(H80:BQ80,$H$9:$BQ$9,BT79)+SUMIFS(H82:BQ82,$H$9:$BQ$9,BT79)/$AR$2</f>
        <v>0</v>
      </c>
      <c r="BW79" s="719"/>
      <c r="BX79" s="249"/>
      <c r="BY79" s="250"/>
    </row>
    <row r="80" spans="1:82" s="103" customFormat="1" ht="12" customHeight="1">
      <c r="B80" s="790"/>
      <c r="C80" s="723"/>
      <c r="D80" s="726"/>
      <c r="E80" s="793"/>
      <c r="F80" s="402"/>
      <c r="G80" s="191" t="s">
        <v>148</v>
      </c>
      <c r="H80" s="733">
        <f>ABS((H82/$AR$2)-H79)</f>
        <v>0</v>
      </c>
      <c r="I80" s="734"/>
      <c r="J80" s="733">
        <f t="shared" ref="J80" si="380">ABS((J82/$AR$2)-J79)</f>
        <v>0</v>
      </c>
      <c r="K80" s="734"/>
      <c r="L80" s="733">
        <f t="shared" ref="L80" si="381">ABS((L82/$AR$2)-L79)</f>
        <v>0</v>
      </c>
      <c r="M80" s="734"/>
      <c r="N80" s="733">
        <f t="shared" ref="N80" si="382">ABS((N82/$AR$2)-N79)</f>
        <v>0</v>
      </c>
      <c r="O80" s="734"/>
      <c r="P80" s="733">
        <f t="shared" ref="P80" si="383">ABS((P82/$AR$2)-P79)</f>
        <v>0</v>
      </c>
      <c r="Q80" s="734"/>
      <c r="R80" s="733">
        <f t="shared" ref="R80" si="384">ABS((R82/$AR$2)-R79)</f>
        <v>0</v>
      </c>
      <c r="S80" s="734"/>
      <c r="T80" s="733">
        <f t="shared" ref="T80" si="385">ABS((T82/$AR$2)-T79)</f>
        <v>0</v>
      </c>
      <c r="U80" s="734"/>
      <c r="V80" s="733">
        <f t="shared" ref="V80" si="386">ABS((V82/$AR$2)-V79)</f>
        <v>0</v>
      </c>
      <c r="W80" s="734"/>
      <c r="X80" s="733">
        <f t="shared" ref="X80" si="387">ABS((X82/$AR$2)-X79)</f>
        <v>0</v>
      </c>
      <c r="Y80" s="734"/>
      <c r="Z80" s="733">
        <f t="shared" ref="Z80" si="388">ABS((Z82/$AR$2)-Z79)</f>
        <v>0</v>
      </c>
      <c r="AA80" s="734"/>
      <c r="AB80" s="733">
        <f t="shared" ref="AB80" si="389">ABS((AB82/$AR$2)-AB79)</f>
        <v>0</v>
      </c>
      <c r="AC80" s="734"/>
      <c r="AD80" s="733">
        <f t="shared" ref="AD80" si="390">ABS((AD82/$AR$2)-AD79)</f>
        <v>0</v>
      </c>
      <c r="AE80" s="734"/>
      <c r="AF80" s="733">
        <f t="shared" ref="AF80" si="391">ABS((AF82/$AR$2)-AF79)</f>
        <v>0</v>
      </c>
      <c r="AG80" s="734"/>
      <c r="AH80" s="733">
        <f t="shared" ref="AH80" si="392">ABS((AH82/$AR$2)-AH79)</f>
        <v>0</v>
      </c>
      <c r="AI80" s="734"/>
      <c r="AJ80" s="733">
        <f t="shared" ref="AJ80" si="393">ABS((AJ82/$AR$2)-AJ79)</f>
        <v>0</v>
      </c>
      <c r="AK80" s="734"/>
      <c r="AL80" s="733">
        <f t="shared" ref="AL80" si="394">ABS((AL82/$AR$2)-AL79)</f>
        <v>0</v>
      </c>
      <c r="AM80" s="734"/>
      <c r="AN80" s="733">
        <f t="shared" ref="AN80" si="395">ABS((AN82/$AR$2)-AN79)</f>
        <v>0</v>
      </c>
      <c r="AO80" s="734"/>
      <c r="AP80" s="733">
        <f t="shared" ref="AP80" si="396">ABS((AP82/$AR$2)-AP79)</f>
        <v>0</v>
      </c>
      <c r="AQ80" s="734"/>
      <c r="AR80" s="733">
        <f t="shared" ref="AR80" si="397">ABS((AR82/$AR$2)-AR79)</f>
        <v>0</v>
      </c>
      <c r="AS80" s="734"/>
      <c r="AT80" s="733">
        <f t="shared" ref="AT80" si="398">ABS((AT82/$AR$2)-AT79)</f>
        <v>0</v>
      </c>
      <c r="AU80" s="734"/>
      <c r="AV80" s="733">
        <f t="shared" ref="AV80" si="399">ABS((AV82/$AR$2)-AV79)</f>
        <v>0</v>
      </c>
      <c r="AW80" s="734"/>
      <c r="AX80" s="733">
        <f t="shared" ref="AX80" si="400">ABS((AX82/$AR$2)-AX79)</f>
        <v>0</v>
      </c>
      <c r="AY80" s="734"/>
      <c r="AZ80" s="733">
        <f t="shared" ref="AZ80" si="401">ABS((AZ82/$AR$2)-AZ79)</f>
        <v>0</v>
      </c>
      <c r="BA80" s="734"/>
      <c r="BB80" s="733">
        <f t="shared" ref="BB80" si="402">ABS((BB82/$AR$2)-BB79)</f>
        <v>0</v>
      </c>
      <c r="BC80" s="734"/>
      <c r="BD80" s="733">
        <f t="shared" ref="BD80" si="403">ABS((BD82/$AR$2)-BD79)</f>
        <v>0</v>
      </c>
      <c r="BE80" s="734"/>
      <c r="BF80" s="733">
        <f t="shared" ref="BF80" si="404">ABS((BF82/$AR$2)-BF79)</f>
        <v>0</v>
      </c>
      <c r="BG80" s="734"/>
      <c r="BH80" s="733">
        <f t="shared" ref="BH80" si="405">ABS((BH82/$AR$2)-BH79)</f>
        <v>0</v>
      </c>
      <c r="BI80" s="734"/>
      <c r="BJ80" s="733">
        <f t="shared" ref="BJ80" si="406">ABS((BJ82/$AR$2)-BJ79)</f>
        <v>0</v>
      </c>
      <c r="BK80" s="734"/>
      <c r="BL80" s="733">
        <f t="shared" ref="BL80" si="407">ABS((BL82/$AR$2)-BL79)</f>
        <v>0</v>
      </c>
      <c r="BM80" s="734"/>
      <c r="BN80" s="733">
        <f t="shared" ref="BN80" si="408">ABS((BN82/$AR$2)-BN79)</f>
        <v>0</v>
      </c>
      <c r="BO80" s="734"/>
      <c r="BP80" s="733">
        <f t="shared" ref="BP80" si="409">ABS((BP82/$AR$2)-BP79)</f>
        <v>0</v>
      </c>
      <c r="BQ80" s="734"/>
      <c r="BR80" s="735" t="s">
        <v>132</v>
      </c>
      <c r="BS80" s="735"/>
      <c r="BT80" s="193">
        <v>4</v>
      </c>
      <c r="BU80" s="284">
        <f>SUMIFS(H79:BQ79,$H$9:$BQ$9,BT80)</f>
        <v>0</v>
      </c>
      <c r="BV80" s="284">
        <f>SUMIFS(H80:BQ80,$H$9:$BQ$9,BT80)+SUMIFS(H82:BQ82,$H$9:$BQ$9,BT80)/$AR$2</f>
        <v>0</v>
      </c>
      <c r="BW80" s="194" t="s">
        <v>149</v>
      </c>
      <c r="BX80" s="251"/>
      <c r="BY80" s="250"/>
    </row>
    <row r="81" spans="1:82" s="103" customFormat="1" ht="12" customHeight="1">
      <c r="B81" s="790"/>
      <c r="C81" s="723"/>
      <c r="D81" s="726"/>
      <c r="E81" s="793"/>
      <c r="F81" s="402"/>
      <c r="G81" s="191" t="s">
        <v>150</v>
      </c>
      <c r="H81" s="795" t="s">
        <v>191</v>
      </c>
      <c r="I81" s="796"/>
      <c r="J81" s="795" t="s">
        <v>191</v>
      </c>
      <c r="K81" s="796"/>
      <c r="L81" s="795" t="s">
        <v>191</v>
      </c>
      <c r="M81" s="796"/>
      <c r="N81" s="795" t="s">
        <v>191</v>
      </c>
      <c r="O81" s="796"/>
      <c r="P81" s="795" t="s">
        <v>191</v>
      </c>
      <c r="Q81" s="796"/>
      <c r="R81" s="795" t="s">
        <v>191</v>
      </c>
      <c r="S81" s="796"/>
      <c r="T81" s="795" t="s">
        <v>191</v>
      </c>
      <c r="U81" s="796"/>
      <c r="V81" s="795" t="s">
        <v>191</v>
      </c>
      <c r="W81" s="796"/>
      <c r="X81" s="795" t="s">
        <v>191</v>
      </c>
      <c r="Y81" s="796"/>
      <c r="Z81" s="795" t="s">
        <v>191</v>
      </c>
      <c r="AA81" s="796"/>
      <c r="AB81" s="795" t="s">
        <v>191</v>
      </c>
      <c r="AC81" s="796"/>
      <c r="AD81" s="795" t="s">
        <v>191</v>
      </c>
      <c r="AE81" s="796"/>
      <c r="AF81" s="795" t="s">
        <v>191</v>
      </c>
      <c r="AG81" s="796"/>
      <c r="AH81" s="795" t="s">
        <v>191</v>
      </c>
      <c r="AI81" s="796"/>
      <c r="AJ81" s="795" t="s">
        <v>191</v>
      </c>
      <c r="AK81" s="796"/>
      <c r="AL81" s="795" t="s">
        <v>191</v>
      </c>
      <c r="AM81" s="796"/>
      <c r="AN81" s="795" t="s">
        <v>191</v>
      </c>
      <c r="AO81" s="796"/>
      <c r="AP81" s="795" t="s">
        <v>191</v>
      </c>
      <c r="AQ81" s="796"/>
      <c r="AR81" s="795" t="s">
        <v>191</v>
      </c>
      <c r="AS81" s="796"/>
      <c r="AT81" s="795" t="s">
        <v>191</v>
      </c>
      <c r="AU81" s="796"/>
      <c r="AV81" s="795" t="s">
        <v>191</v>
      </c>
      <c r="AW81" s="796"/>
      <c r="AX81" s="795" t="s">
        <v>191</v>
      </c>
      <c r="AY81" s="796"/>
      <c r="AZ81" s="795" t="s">
        <v>191</v>
      </c>
      <c r="BA81" s="796"/>
      <c r="BB81" s="795" t="s">
        <v>191</v>
      </c>
      <c r="BC81" s="796"/>
      <c r="BD81" s="795" t="s">
        <v>191</v>
      </c>
      <c r="BE81" s="796"/>
      <c r="BF81" s="795" t="s">
        <v>191</v>
      </c>
      <c r="BG81" s="796"/>
      <c r="BH81" s="795" t="s">
        <v>191</v>
      </c>
      <c r="BI81" s="796"/>
      <c r="BJ81" s="795" t="s">
        <v>191</v>
      </c>
      <c r="BK81" s="796"/>
      <c r="BL81" s="795" t="s">
        <v>191</v>
      </c>
      <c r="BM81" s="796"/>
      <c r="BN81" s="795" t="s">
        <v>191</v>
      </c>
      <c r="BO81" s="796"/>
      <c r="BP81" s="795"/>
      <c r="BQ81" s="796"/>
      <c r="BR81" s="195" t="s">
        <v>151</v>
      </c>
      <c r="BS81" s="284">
        <f>SUMIF($H$5:$BQ$5,1,H79:BQ79)-SUMIFS(H79:BQ79,$H$4:$BQ$4,1,$H$5:$BQ$5,1)</f>
        <v>0</v>
      </c>
      <c r="BT81" s="193">
        <v>5</v>
      </c>
      <c r="BU81" s="284">
        <f>SUMIFS(H79:BQ79,$H$9:$BQ$9,BT81)</f>
        <v>0</v>
      </c>
      <c r="BV81" s="284">
        <f>SUMIFS(H80:BQ80,$H$9:$BQ$9,BT81)+SUMIFS(H82:BQ82,$H$9:$BQ$9,BT81)/$AR$2</f>
        <v>0</v>
      </c>
      <c r="BW81" s="717">
        <f>BR79-SUMIFS(H79:BQ79,H81:BQ81,"&lt;&gt;"&amp;0)</f>
        <v>0</v>
      </c>
      <c r="BX81" s="251"/>
      <c r="BY81" s="250"/>
    </row>
    <row r="82" spans="1:82" s="103" customFormat="1" ht="12" customHeight="1" thickBot="1">
      <c r="A82" s="103" t="str">
        <f>B76</f>
        <v>EQUIPIER</v>
      </c>
      <c r="B82" s="791"/>
      <c r="C82" s="724"/>
      <c r="D82" s="727"/>
      <c r="E82" s="794"/>
      <c r="F82" s="403"/>
      <c r="G82" s="196" t="s">
        <v>152</v>
      </c>
      <c r="H82" s="739"/>
      <c r="I82" s="740"/>
      <c r="J82" s="739"/>
      <c r="K82" s="740"/>
      <c r="L82" s="739"/>
      <c r="M82" s="740"/>
      <c r="N82" s="739"/>
      <c r="O82" s="740"/>
      <c r="P82" s="739"/>
      <c r="Q82" s="740"/>
      <c r="R82" s="739"/>
      <c r="S82" s="740"/>
      <c r="T82" s="739"/>
      <c r="U82" s="740"/>
      <c r="V82" s="739"/>
      <c r="W82" s="740"/>
      <c r="X82" s="739"/>
      <c r="Y82" s="740"/>
      <c r="Z82" s="739"/>
      <c r="AA82" s="740"/>
      <c r="AB82" s="739"/>
      <c r="AC82" s="740"/>
      <c r="AD82" s="739"/>
      <c r="AE82" s="740"/>
      <c r="AF82" s="739"/>
      <c r="AG82" s="740"/>
      <c r="AH82" s="739"/>
      <c r="AI82" s="740"/>
      <c r="AJ82" s="739"/>
      <c r="AK82" s="740"/>
      <c r="AL82" s="739"/>
      <c r="AM82" s="740"/>
      <c r="AN82" s="739"/>
      <c r="AO82" s="740"/>
      <c r="AP82" s="739"/>
      <c r="AQ82" s="740"/>
      <c r="AR82" s="739"/>
      <c r="AS82" s="740"/>
      <c r="AT82" s="739"/>
      <c r="AU82" s="740"/>
      <c r="AV82" s="739"/>
      <c r="AW82" s="740"/>
      <c r="AX82" s="739"/>
      <c r="AY82" s="740"/>
      <c r="AZ82" s="739"/>
      <c r="BA82" s="740"/>
      <c r="BB82" s="739"/>
      <c r="BC82" s="740"/>
      <c r="BD82" s="739"/>
      <c r="BE82" s="740"/>
      <c r="BF82" s="739"/>
      <c r="BG82" s="740"/>
      <c r="BH82" s="739"/>
      <c r="BI82" s="740"/>
      <c r="BJ82" s="739"/>
      <c r="BK82" s="740"/>
      <c r="BL82" s="739"/>
      <c r="BM82" s="740"/>
      <c r="BN82" s="739"/>
      <c r="BO82" s="740"/>
      <c r="BP82" s="739"/>
      <c r="BQ82" s="740"/>
      <c r="BR82" s="197" t="s">
        <v>82</v>
      </c>
      <c r="BS82" s="198">
        <f>SUMIF($H$4:$BP$4,1,H79:BQ79)</f>
        <v>0</v>
      </c>
      <c r="BT82" s="199">
        <v>6</v>
      </c>
      <c r="BU82" s="198">
        <f>SUMIFS(H79:BQ79,$H$9:$BQ$9,BT82)</f>
        <v>0</v>
      </c>
      <c r="BV82" s="198">
        <f>SUMIFS(H79:BQ79,$H$9:$BQ$9,BT82)+SUMIFS(H80:BQ80,$H$9:$BQ$9,BT82)</f>
        <v>0</v>
      </c>
      <c r="BW82" s="738"/>
      <c r="BX82" s="252"/>
      <c r="BY82" s="253"/>
    </row>
    <row r="83" spans="1:82" s="103" customFormat="1" ht="12" customHeight="1">
      <c r="A83" s="103" t="str">
        <f>B83</f>
        <v>FEMME DE CHAMBRE</v>
      </c>
      <c r="B83" s="802" t="s">
        <v>170</v>
      </c>
      <c r="C83" s="805"/>
      <c r="D83" s="808"/>
      <c r="E83" s="811">
        <v>108.33</v>
      </c>
      <c r="F83" s="392">
        <f>IFERROR(VLOOKUP(E83,$CN$3:$CP$15,2,FALSE),"")</f>
        <v>5</v>
      </c>
      <c r="G83" s="213" t="s">
        <v>131</v>
      </c>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0"/>
      <c r="AK83" s="200"/>
      <c r="AL83" s="200"/>
      <c r="AM83" s="200"/>
      <c r="AN83" s="200"/>
      <c r="AO83" s="200"/>
      <c r="AP83" s="200"/>
      <c r="AQ83" s="200"/>
      <c r="AR83" s="200"/>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814" t="s">
        <v>132</v>
      </c>
      <c r="BS83" s="815"/>
      <c r="BT83" s="201" t="s">
        <v>117</v>
      </c>
      <c r="BU83" s="201" t="s">
        <v>133</v>
      </c>
      <c r="BV83" s="201" t="s">
        <v>134</v>
      </c>
      <c r="BW83" s="202" t="s">
        <v>135</v>
      </c>
      <c r="BX83" s="242"/>
      <c r="BY83" s="202"/>
      <c r="CB83" s="101"/>
      <c r="CC83" s="101"/>
      <c r="CD83" s="101"/>
    </row>
    <row r="84" spans="1:82" s="103" customFormat="1" ht="12" customHeight="1">
      <c r="B84" s="803"/>
      <c r="C84" s="806"/>
      <c r="D84" s="809"/>
      <c r="E84" s="812"/>
      <c r="F84" s="393"/>
      <c r="G84" s="203" t="s">
        <v>140</v>
      </c>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c r="AT84" s="204"/>
      <c r="AU84" s="204"/>
      <c r="AV84" s="204"/>
      <c r="AW84" s="204"/>
      <c r="AX84" s="204"/>
      <c r="AY84" s="204"/>
      <c r="AZ84" s="204"/>
      <c r="BA84" s="204"/>
      <c r="BB84" s="204"/>
      <c r="BC84" s="204"/>
      <c r="BD84" s="204"/>
      <c r="BE84" s="204"/>
      <c r="BF84" s="204"/>
      <c r="BG84" s="204"/>
      <c r="BH84" s="204"/>
      <c r="BI84" s="204"/>
      <c r="BJ84" s="204"/>
      <c r="BK84" s="204"/>
      <c r="BL84" s="204"/>
      <c r="BM84" s="204"/>
      <c r="BN84" s="204"/>
      <c r="BO84" s="204"/>
      <c r="BP84" s="204"/>
      <c r="BQ84" s="204"/>
      <c r="BR84" s="816">
        <f>SUM(H86:BQ86)</f>
        <v>0</v>
      </c>
      <c r="BS84" s="817"/>
      <c r="BT84" s="205">
        <v>1</v>
      </c>
      <c r="BU84" s="285">
        <f>SUMIFS(H86:BQ86,$H$9:$BQ$9,BT84)</f>
        <v>0</v>
      </c>
      <c r="BV84" s="285">
        <f>SUMIFS(H87:BQ87,$H$9:$BQ$9,BT84)+SUMIFS(H89:BQ89,$H$9:$BQ$9,BT84)/$AR$2</f>
        <v>0</v>
      </c>
      <c r="BW84" s="797">
        <f>IFERROR((BR84-E83+((COUNTA(H88:BQ88)-COUNTIF(H88:BQ88,"R")-COUNT(H88:BQ88))*F83)),"")</f>
        <v>41.67</v>
      </c>
      <c r="BX84" s="243"/>
      <c r="BY84" s="244"/>
    </row>
    <row r="85" spans="1:82" s="103" customFormat="1" ht="12" customHeight="1">
      <c r="B85" s="803"/>
      <c r="C85" s="806"/>
      <c r="D85" s="809"/>
      <c r="E85" s="812"/>
      <c r="F85" s="393"/>
      <c r="G85" s="203" t="s">
        <v>143</v>
      </c>
      <c r="H85" s="800"/>
      <c r="I85" s="801"/>
      <c r="J85" s="800"/>
      <c r="K85" s="801"/>
      <c r="L85" s="800"/>
      <c r="M85" s="801"/>
      <c r="N85" s="800"/>
      <c r="O85" s="801"/>
      <c r="P85" s="800"/>
      <c r="Q85" s="801"/>
      <c r="R85" s="800"/>
      <c r="S85" s="801"/>
      <c r="T85" s="800"/>
      <c r="U85" s="801"/>
      <c r="V85" s="800"/>
      <c r="W85" s="801"/>
      <c r="X85" s="800"/>
      <c r="Y85" s="801"/>
      <c r="Z85" s="800"/>
      <c r="AA85" s="801"/>
      <c r="AB85" s="800"/>
      <c r="AC85" s="801"/>
      <c r="AD85" s="800"/>
      <c r="AE85" s="801"/>
      <c r="AF85" s="800"/>
      <c r="AG85" s="801"/>
      <c r="AH85" s="800"/>
      <c r="AI85" s="801"/>
      <c r="AJ85" s="800"/>
      <c r="AK85" s="801"/>
      <c r="AL85" s="800"/>
      <c r="AM85" s="801"/>
      <c r="AN85" s="800"/>
      <c r="AO85" s="801"/>
      <c r="AP85" s="800"/>
      <c r="AQ85" s="801"/>
      <c r="AR85" s="800"/>
      <c r="AS85" s="801"/>
      <c r="AT85" s="800"/>
      <c r="AU85" s="801"/>
      <c r="AV85" s="800"/>
      <c r="AW85" s="801"/>
      <c r="AX85" s="800"/>
      <c r="AY85" s="801"/>
      <c r="AZ85" s="800"/>
      <c r="BA85" s="801"/>
      <c r="BB85" s="800"/>
      <c r="BC85" s="801"/>
      <c r="BD85" s="800"/>
      <c r="BE85" s="801"/>
      <c r="BF85" s="800"/>
      <c r="BG85" s="801"/>
      <c r="BH85" s="800"/>
      <c r="BI85" s="801"/>
      <c r="BJ85" s="800"/>
      <c r="BK85" s="801"/>
      <c r="BL85" s="800"/>
      <c r="BM85" s="801"/>
      <c r="BN85" s="800"/>
      <c r="BO85" s="801"/>
      <c r="BP85" s="800"/>
      <c r="BQ85" s="801"/>
      <c r="BR85" s="816" t="s">
        <v>144</v>
      </c>
      <c r="BS85" s="817"/>
      <c r="BT85" s="205">
        <v>2</v>
      </c>
      <c r="BU85" s="285">
        <f>SUMIFS(H86:BQ86,$H$9:$BQ$9,BT85)</f>
        <v>0</v>
      </c>
      <c r="BV85" s="285">
        <f>SUMIFS(H87:BQ87,$H$9:$BQ$9,BT85)+SUMIFS(H89:BQ89,$H$9:$BQ$9,BT85)/$AR$2</f>
        <v>0</v>
      </c>
      <c r="BW85" s="798"/>
      <c r="BX85" s="243"/>
      <c r="BY85" s="244"/>
    </row>
    <row r="86" spans="1:82" s="103" customFormat="1" ht="12" customHeight="1">
      <c r="B86" s="803"/>
      <c r="C86" s="806"/>
      <c r="D86" s="809"/>
      <c r="E86" s="812"/>
      <c r="F86" s="393"/>
      <c r="G86" s="203" t="s">
        <v>147</v>
      </c>
      <c r="H86" s="816">
        <f>IF(H84&lt;H83,(24*60-(H83*60+I83)+(H84*60+I84)-H85)/60,((H84*60+I84)-(H83*60+I83)-H85)/60)</f>
        <v>0</v>
      </c>
      <c r="I86" s="817"/>
      <c r="J86" s="816">
        <f>IF(J84&lt;J83,(24*60-(J83*60+K83)+(J84*60+K84)-J85)/60,((J84*60+K84)-(J83*60+K83)-J85)/60)</f>
        <v>0</v>
      </c>
      <c r="K86" s="817"/>
      <c r="L86" s="816">
        <f>IF(L84&lt;L83,(24*60-(L83*60+M83)+(L84*60+M84)-L85)/60,((L84*60+M84)-(L83*60+M83)-L85)/60)</f>
        <v>0</v>
      </c>
      <c r="M86" s="817"/>
      <c r="N86" s="816">
        <f>IF(N84&lt;N83,(24*60-(N83*60+O83)+(N84*60+O84)-N85)/60,((N84*60+O84)-(N83*60+O83)-N85)/60)</f>
        <v>0</v>
      </c>
      <c r="O86" s="817"/>
      <c r="P86" s="816">
        <f>IF(P84&lt;P83,(24*60-(P83*60+Q83)+(P84*60+Q84)-P85)/60,((P84*60+Q84)-(P83*60+Q83)-P85)/60)</f>
        <v>0</v>
      </c>
      <c r="Q86" s="817"/>
      <c r="R86" s="816">
        <f>IF(R84&lt;R83,(24*60-(R83*60+S83)+(R84*60+S84)-R85)/60,((R84*60+S84)-(R83*60+S83)-R85)/60)</f>
        <v>0</v>
      </c>
      <c r="S86" s="817"/>
      <c r="T86" s="816">
        <f>IF(T84&lt;T83,(24*60-(T83*60+U83)+(T84*60+U84)-T85)/60,((T84*60+U84)-(T83*60+U83)-T85)/60)</f>
        <v>0</v>
      </c>
      <c r="U86" s="817"/>
      <c r="V86" s="816">
        <f>IF(V84&lt;V83,(24*60-(V83*60+W83)+(V84*60+W84)-V85)/60,((V84*60+W84)-(V83*60+W83)-V85)/60)</f>
        <v>0</v>
      </c>
      <c r="W86" s="817"/>
      <c r="X86" s="816">
        <f>IF(X84&lt;X83,(24*60-(X83*60+Y83)+(X84*60+Y84)-X85)/60,((X84*60+Y84)-(X83*60+Y83)-X85)/60)</f>
        <v>0</v>
      </c>
      <c r="Y86" s="817"/>
      <c r="Z86" s="816">
        <f>IF(Z84&lt;Z83,(24*60-(Z83*60+AA83)+(Z84*60+AA84)-Z85)/60,((Z84*60+AA84)-(Z83*60+AA83)-Z85)/60)</f>
        <v>0</v>
      </c>
      <c r="AA86" s="817"/>
      <c r="AB86" s="816">
        <f>IF(AB84&lt;AB83,(24*60-(AB83*60+AC83)+(AB84*60+AC84)-AB85)/60,((AB84*60+AC84)-(AB83*60+AC83)-AB85)/60)</f>
        <v>0</v>
      </c>
      <c r="AC86" s="817"/>
      <c r="AD86" s="816">
        <f>IF(AD84&lt;AD83,(24*60-(AD83*60+AE83)+(AD84*60+AE84)-AD85)/60,((AD84*60+AE84)-(AD83*60+AE83)-AD85)/60)</f>
        <v>0</v>
      </c>
      <c r="AE86" s="817"/>
      <c r="AF86" s="816">
        <f>IF(AF84&lt;AF83,(24*60-(AF83*60+AG83)+(AF84*60+AG84)-AF85)/60,((AF84*60+AG84)-(AF83*60+AG83)-AF85)/60)</f>
        <v>0</v>
      </c>
      <c r="AG86" s="817"/>
      <c r="AH86" s="816">
        <f>IF(AH84&lt;AH83,(24*60-(AH83*60+AI83)+(AH84*60+AI84)-AH85)/60,((AH84*60+AI84)-(AH83*60+AI83)-AH85)/60)</f>
        <v>0</v>
      </c>
      <c r="AI86" s="817"/>
      <c r="AJ86" s="816">
        <f>IF(AJ84&lt;AJ83,(24*60-(AJ83*60+AK83)+(AJ84*60+AK84)-AJ85)/60,((AJ84*60+AK84)-(AJ83*60+AK83)-AJ85)/60)</f>
        <v>0</v>
      </c>
      <c r="AK86" s="817"/>
      <c r="AL86" s="816">
        <f>IF(AL84&lt;AL83,(24*60-(AL83*60+AM83)+(AL84*60+AM84)-AL85)/60,((AL84*60+AM84)-(AL83*60+AM83)-AL85)/60)</f>
        <v>0</v>
      </c>
      <c r="AM86" s="817"/>
      <c r="AN86" s="816">
        <f>IF(AN84&lt;AN83,(24*60-(AN83*60+AO83)+(AN84*60+AO84)-AN85)/60,((AN84*60+AO84)-(AN83*60+AO83)-AN85)/60)</f>
        <v>0</v>
      </c>
      <c r="AO86" s="817"/>
      <c r="AP86" s="816">
        <f>IF(AP84&lt;AP83,(24*60-(AP83*60+AQ83)+(AP84*60+AQ84)-AP85)/60,((AP84*60+AQ84)-(AP83*60+AQ83)-AP85)/60)</f>
        <v>0</v>
      </c>
      <c r="AQ86" s="817"/>
      <c r="AR86" s="816">
        <f>IF(AR84&lt;AR83,(24*60-(AR83*60+AS83)+(AR84*60+AS84)-AR85)/60,((AR84*60+AS84)-(AR83*60+AS83)-AR85)/60)</f>
        <v>0</v>
      </c>
      <c r="AS86" s="817"/>
      <c r="AT86" s="816">
        <f>IF(AT84&lt;AT83,(24*60-(AT83*60+AU83)+(AT84*60+AU84)-AT85)/60,((AT84*60+AU84)-(AT83*60+AU83)-AT85)/60)</f>
        <v>0</v>
      </c>
      <c r="AU86" s="817"/>
      <c r="AV86" s="816">
        <f>IF(AV84&lt;AV83,(24*60-(AV83*60+AW83)+(AV84*60+AW84)-AV85)/60,((AV84*60+AW84)-(AV83*60+AW83)-AV85)/60)</f>
        <v>0</v>
      </c>
      <c r="AW86" s="817"/>
      <c r="AX86" s="816">
        <f>IF(AX84&lt;AX83,(24*60-(AX83*60+AY83)+(AX84*60+AY84)-AX85)/60,((AX84*60+AY84)-(AX83*60+AY83)-AX85)/60)</f>
        <v>0</v>
      </c>
      <c r="AY86" s="817"/>
      <c r="AZ86" s="816">
        <f>IF(AZ84&lt;AZ83,(24*60-(AZ83*60+BA83)+(AZ84*60+BA84)-AZ85)/60,((AZ84*60+BA84)-(AZ83*60+BA83)-AZ85)/60)</f>
        <v>0</v>
      </c>
      <c r="BA86" s="817"/>
      <c r="BB86" s="816">
        <f>IF(BB84&lt;BB83,(24*60-(BB83*60+BC83)+(BB84*60+BC84)-BB85)/60,((BB84*60+BC84)-(BB83*60+BC83)-BB85)/60)</f>
        <v>0</v>
      </c>
      <c r="BC86" s="817"/>
      <c r="BD86" s="816">
        <f>IF(BD84&lt;BD83,(24*60-(BD83*60+BE83)+(BD84*60+BE84)-BD85)/60,((BD84*60+BE84)-(BD83*60+BE83)-BD85)/60)</f>
        <v>0</v>
      </c>
      <c r="BE86" s="817"/>
      <c r="BF86" s="816">
        <f>IF(BF84&lt;BF83,(24*60-(BF83*60+BG83)+(BF84*60+BG84)-BF85)/60,((BF84*60+BG84)-(BF83*60+BG83)-BF85)/60)</f>
        <v>0</v>
      </c>
      <c r="BG86" s="817"/>
      <c r="BH86" s="816">
        <f>IF(BH84&lt;BH83,(24*60-(BH83*60+BI83)+(BH84*60+BI84)-BH85)/60,((BH84*60+BI84)-(BH83*60+BI83)-BH85)/60)</f>
        <v>0</v>
      </c>
      <c r="BI86" s="817"/>
      <c r="BJ86" s="816">
        <f>IF(BJ84&lt;BJ83,(24*60-(BJ83*60+BK83)+(BJ84*60+BK84)-BJ85)/60,((BJ84*60+BK84)-(BJ83*60+BK83)-BJ85)/60)</f>
        <v>0</v>
      </c>
      <c r="BK86" s="817"/>
      <c r="BL86" s="816">
        <f>IF(BL84&lt;BL83,(24*60-(BL83*60+BM83)+(BL84*60+BM84)-BL85)/60,((BL84*60+BM84)-(BL83*60+BM83)-BL85)/60)</f>
        <v>0</v>
      </c>
      <c r="BM86" s="817"/>
      <c r="BN86" s="816">
        <f>IF(BN84&lt;BN83,(24*60-(BN83*60+BO83)+(BN84*60+BO84)-BN85)/60,((BN84*60+BO84)-(BN83*60+BO83)-BN85)/60)</f>
        <v>0</v>
      </c>
      <c r="BO86" s="817"/>
      <c r="BP86" s="816">
        <f>IF(BP84&lt;BP83,(24*60-(BP83*60+BQ83)+(BP84*60+BQ84)-BP85)/60,((BP84*60+BQ84)-(BP83*60+BQ83)-BP85)/60)</f>
        <v>0</v>
      </c>
      <c r="BQ86" s="817"/>
      <c r="BR86" s="818">
        <f>SUM(H87:BQ87)+SUM(H89:BP89)/$AR$2</f>
        <v>0</v>
      </c>
      <c r="BS86" s="818"/>
      <c r="BT86" s="205">
        <v>3</v>
      </c>
      <c r="BU86" s="285">
        <f>SUMIFS(H86:BQ86,$H$9:$BQ$9,BT86)</f>
        <v>0</v>
      </c>
      <c r="BV86" s="285">
        <f>SUMIFS(H87:BQ87,$H$9:$BQ$9,BT86)+SUMIFS(H89:BQ89,$H$9:$BQ$9,BT86)/$AR$2</f>
        <v>0</v>
      </c>
      <c r="BW86" s="799"/>
      <c r="BX86" s="243"/>
      <c r="BY86" s="244"/>
    </row>
    <row r="87" spans="1:82" s="103" customFormat="1" ht="12" customHeight="1">
      <c r="B87" s="803"/>
      <c r="C87" s="806"/>
      <c r="D87" s="809"/>
      <c r="E87" s="812"/>
      <c r="F87" s="393"/>
      <c r="G87" s="203" t="s">
        <v>148</v>
      </c>
      <c r="H87" s="816">
        <f>ABS((H89/$AR$2)-H86)</f>
        <v>0</v>
      </c>
      <c r="I87" s="817"/>
      <c r="J87" s="816">
        <f t="shared" ref="J87" si="410">ABS((J89/$AR$2)-J86)</f>
        <v>0</v>
      </c>
      <c r="K87" s="817"/>
      <c r="L87" s="816">
        <f t="shared" ref="L87" si="411">ABS((L89/$AR$2)-L86)</f>
        <v>0</v>
      </c>
      <c r="M87" s="817"/>
      <c r="N87" s="816">
        <f t="shared" ref="N87" si="412">ABS((N89/$AR$2)-N86)</f>
        <v>0</v>
      </c>
      <c r="O87" s="817"/>
      <c r="P87" s="816">
        <f t="shared" ref="P87" si="413">ABS((P89/$AR$2)-P86)</f>
        <v>0</v>
      </c>
      <c r="Q87" s="817"/>
      <c r="R87" s="816">
        <f t="shared" ref="R87" si="414">ABS((R89/$AR$2)-R86)</f>
        <v>0</v>
      </c>
      <c r="S87" s="817"/>
      <c r="T87" s="816">
        <f t="shared" ref="T87" si="415">ABS((T89/$AR$2)-T86)</f>
        <v>0</v>
      </c>
      <c r="U87" s="817"/>
      <c r="V87" s="816">
        <f t="shared" ref="V87" si="416">ABS((V89/$AR$2)-V86)</f>
        <v>0</v>
      </c>
      <c r="W87" s="817"/>
      <c r="X87" s="816">
        <f t="shared" ref="X87" si="417">ABS((X89/$AR$2)-X86)</f>
        <v>0</v>
      </c>
      <c r="Y87" s="817"/>
      <c r="Z87" s="816">
        <f t="shared" ref="Z87" si="418">ABS((Z89/$AR$2)-Z86)</f>
        <v>0</v>
      </c>
      <c r="AA87" s="817"/>
      <c r="AB87" s="816">
        <f t="shared" ref="AB87" si="419">ABS((AB89/$AR$2)-AB86)</f>
        <v>0</v>
      </c>
      <c r="AC87" s="817"/>
      <c r="AD87" s="816">
        <f t="shared" ref="AD87" si="420">ABS((AD89/$AR$2)-AD86)</f>
        <v>0</v>
      </c>
      <c r="AE87" s="817"/>
      <c r="AF87" s="816">
        <f t="shared" ref="AF87" si="421">ABS((AF89/$AR$2)-AF86)</f>
        <v>0</v>
      </c>
      <c r="AG87" s="817"/>
      <c r="AH87" s="816">
        <f t="shared" ref="AH87" si="422">ABS((AH89/$AR$2)-AH86)</f>
        <v>0</v>
      </c>
      <c r="AI87" s="817"/>
      <c r="AJ87" s="816">
        <f t="shared" ref="AJ87" si="423">ABS((AJ89/$AR$2)-AJ86)</f>
        <v>0</v>
      </c>
      <c r="AK87" s="817"/>
      <c r="AL87" s="816">
        <f t="shared" ref="AL87" si="424">ABS((AL89/$AR$2)-AL86)</f>
        <v>0</v>
      </c>
      <c r="AM87" s="817"/>
      <c r="AN87" s="816">
        <f t="shared" ref="AN87" si="425">ABS((AN89/$AR$2)-AN86)</f>
        <v>0</v>
      </c>
      <c r="AO87" s="817"/>
      <c r="AP87" s="816">
        <f t="shared" ref="AP87" si="426">ABS((AP89/$AR$2)-AP86)</f>
        <v>0</v>
      </c>
      <c r="AQ87" s="817"/>
      <c r="AR87" s="816">
        <f t="shared" ref="AR87" si="427">ABS((AR89/$AR$2)-AR86)</f>
        <v>0</v>
      </c>
      <c r="AS87" s="817"/>
      <c r="AT87" s="816">
        <f t="shared" ref="AT87" si="428">ABS((AT89/$AR$2)-AT86)</f>
        <v>0</v>
      </c>
      <c r="AU87" s="817"/>
      <c r="AV87" s="816">
        <f t="shared" ref="AV87" si="429">ABS((AV89/$AR$2)-AV86)</f>
        <v>0</v>
      </c>
      <c r="AW87" s="817"/>
      <c r="AX87" s="816">
        <f t="shared" ref="AX87" si="430">ABS((AX89/$AR$2)-AX86)</f>
        <v>0</v>
      </c>
      <c r="AY87" s="817"/>
      <c r="AZ87" s="816">
        <f t="shared" ref="AZ87" si="431">ABS((AZ89/$AR$2)-AZ86)</f>
        <v>0</v>
      </c>
      <c r="BA87" s="817"/>
      <c r="BB87" s="816">
        <f t="shared" ref="BB87" si="432">ABS((BB89/$AR$2)-BB86)</f>
        <v>0</v>
      </c>
      <c r="BC87" s="817"/>
      <c r="BD87" s="816">
        <f t="shared" ref="BD87" si="433">ABS((BD89/$AR$2)-BD86)</f>
        <v>0</v>
      </c>
      <c r="BE87" s="817"/>
      <c r="BF87" s="816">
        <f t="shared" ref="BF87" si="434">ABS((BF89/$AR$2)-BF86)</f>
        <v>0</v>
      </c>
      <c r="BG87" s="817"/>
      <c r="BH87" s="816">
        <f t="shared" ref="BH87" si="435">ABS((BH89/$AR$2)-BH86)</f>
        <v>0</v>
      </c>
      <c r="BI87" s="817"/>
      <c r="BJ87" s="816">
        <f t="shared" ref="BJ87" si="436">ABS((BJ89/$AR$2)-BJ86)</f>
        <v>0</v>
      </c>
      <c r="BK87" s="817"/>
      <c r="BL87" s="816">
        <f t="shared" ref="BL87" si="437">ABS((BL89/$AR$2)-BL86)</f>
        <v>0</v>
      </c>
      <c r="BM87" s="817"/>
      <c r="BN87" s="816">
        <f t="shared" ref="BN87" si="438">ABS((BN89/$AR$2)-BN86)</f>
        <v>0</v>
      </c>
      <c r="BO87" s="817"/>
      <c r="BP87" s="816">
        <f t="shared" ref="BP87" si="439">ABS((BP89/$AR$2)-BP86)</f>
        <v>0</v>
      </c>
      <c r="BQ87" s="817"/>
      <c r="BR87" s="818" t="s">
        <v>132</v>
      </c>
      <c r="BS87" s="818"/>
      <c r="BT87" s="205">
        <v>4</v>
      </c>
      <c r="BU87" s="285">
        <f>SUMIFS(H86:BQ86,$H$9:$BQ$9,BT87)</f>
        <v>0</v>
      </c>
      <c r="BV87" s="285">
        <f>SUMIFS(H87:BQ87,$H$9:$BQ$9,BT87)+SUMIFS(H89:BQ89,$H$9:$BQ$9,BT87)/$AR$2</f>
        <v>0</v>
      </c>
      <c r="BW87" s="206" t="s">
        <v>149</v>
      </c>
      <c r="BX87" s="245"/>
      <c r="BY87" s="244"/>
    </row>
    <row r="88" spans="1:82" s="103" customFormat="1" ht="12" customHeight="1">
      <c r="B88" s="803"/>
      <c r="C88" s="806"/>
      <c r="D88" s="809"/>
      <c r="E88" s="812"/>
      <c r="F88" s="393"/>
      <c r="G88" s="203" t="s">
        <v>150</v>
      </c>
      <c r="H88" s="715" t="s">
        <v>175</v>
      </c>
      <c r="I88" s="716"/>
      <c r="J88" s="715" t="s">
        <v>175</v>
      </c>
      <c r="K88" s="716"/>
      <c r="L88" s="715" t="s">
        <v>175</v>
      </c>
      <c r="M88" s="716"/>
      <c r="N88" s="715" t="s">
        <v>175</v>
      </c>
      <c r="O88" s="716"/>
      <c r="P88" s="715" t="s">
        <v>175</v>
      </c>
      <c r="Q88" s="716"/>
      <c r="R88" s="715" t="s">
        <v>175</v>
      </c>
      <c r="S88" s="716"/>
      <c r="T88" s="715" t="s">
        <v>175</v>
      </c>
      <c r="U88" s="716"/>
      <c r="V88" s="715" t="s">
        <v>175</v>
      </c>
      <c r="W88" s="716"/>
      <c r="X88" s="715" t="s">
        <v>175</v>
      </c>
      <c r="Y88" s="716"/>
      <c r="Z88" s="715" t="s">
        <v>175</v>
      </c>
      <c r="AA88" s="716"/>
      <c r="AB88" s="715" t="s">
        <v>175</v>
      </c>
      <c r="AC88" s="716"/>
      <c r="AD88" s="715" t="s">
        <v>175</v>
      </c>
      <c r="AE88" s="716"/>
      <c r="AF88" s="715" t="s">
        <v>175</v>
      </c>
      <c r="AG88" s="716"/>
      <c r="AH88" s="715" t="s">
        <v>175</v>
      </c>
      <c r="AI88" s="716"/>
      <c r="AJ88" s="715" t="s">
        <v>175</v>
      </c>
      <c r="AK88" s="716"/>
      <c r="AL88" s="715" t="s">
        <v>175</v>
      </c>
      <c r="AM88" s="716"/>
      <c r="AN88" s="715" t="s">
        <v>175</v>
      </c>
      <c r="AO88" s="716"/>
      <c r="AP88" s="715" t="s">
        <v>175</v>
      </c>
      <c r="AQ88" s="716"/>
      <c r="AR88" s="715" t="s">
        <v>175</v>
      </c>
      <c r="AS88" s="716"/>
      <c r="AT88" s="715" t="s">
        <v>175</v>
      </c>
      <c r="AU88" s="716"/>
      <c r="AV88" s="715" t="s">
        <v>175</v>
      </c>
      <c r="AW88" s="716"/>
      <c r="AX88" s="715" t="s">
        <v>175</v>
      </c>
      <c r="AY88" s="716"/>
      <c r="AZ88" s="715" t="s">
        <v>175</v>
      </c>
      <c r="BA88" s="716"/>
      <c r="BB88" s="715" t="s">
        <v>175</v>
      </c>
      <c r="BC88" s="716"/>
      <c r="BD88" s="715" t="s">
        <v>175</v>
      </c>
      <c r="BE88" s="716"/>
      <c r="BF88" s="715" t="s">
        <v>175</v>
      </c>
      <c r="BG88" s="716"/>
      <c r="BH88" s="715" t="s">
        <v>175</v>
      </c>
      <c r="BI88" s="716"/>
      <c r="BJ88" s="715" t="s">
        <v>175</v>
      </c>
      <c r="BK88" s="716"/>
      <c r="BL88" s="715" t="s">
        <v>175</v>
      </c>
      <c r="BM88" s="716"/>
      <c r="BN88" s="715" t="s">
        <v>175</v>
      </c>
      <c r="BO88" s="716"/>
      <c r="BP88" s="715"/>
      <c r="BQ88" s="716"/>
      <c r="BR88" s="207" t="s">
        <v>151</v>
      </c>
      <c r="BS88" s="285">
        <f>SUMIF($H$5:$BQ$5,1,H86:BQ86)-SUMIFS(H86:BQ86,$H$4:$BQ$4,1,$H$5:$BQ$5,1)</f>
        <v>0</v>
      </c>
      <c r="BT88" s="205">
        <v>5</v>
      </c>
      <c r="BU88" s="285">
        <f>SUMIFS(H86:BQ86,$H$9:$BQ$9,BT88)</f>
        <v>0</v>
      </c>
      <c r="BV88" s="285">
        <f>SUMIFS(H87:BQ87,$H$9:$BQ$9,BT88)+SUMIFS(H89:BQ89,$H$9:$BQ$9,BT88)/$AR$2</f>
        <v>0</v>
      </c>
      <c r="BW88" s="797">
        <f>BR86-SUMIFS(H86:BQ86,H88:BQ88,"&lt;&gt;"&amp;0)</f>
        <v>0</v>
      </c>
      <c r="BX88" s="245"/>
      <c r="BY88" s="244"/>
    </row>
    <row r="89" spans="1:82" s="103" customFormat="1" ht="12" customHeight="1" thickBot="1">
      <c r="A89" s="103" t="str">
        <f>B83</f>
        <v>FEMME DE CHAMBRE</v>
      </c>
      <c r="B89" s="804"/>
      <c r="C89" s="807"/>
      <c r="D89" s="810"/>
      <c r="E89" s="813"/>
      <c r="F89" s="394"/>
      <c r="G89" s="208" t="s">
        <v>152</v>
      </c>
      <c r="H89" s="822"/>
      <c r="I89" s="823"/>
      <c r="J89" s="820"/>
      <c r="K89" s="821"/>
      <c r="L89" s="820"/>
      <c r="M89" s="821"/>
      <c r="N89" s="820"/>
      <c r="O89" s="821"/>
      <c r="P89" s="820"/>
      <c r="Q89" s="821"/>
      <c r="R89" s="820"/>
      <c r="S89" s="821"/>
      <c r="T89" s="820"/>
      <c r="U89" s="821"/>
      <c r="V89" s="820"/>
      <c r="W89" s="821"/>
      <c r="X89" s="820"/>
      <c r="Y89" s="821"/>
      <c r="Z89" s="820"/>
      <c r="AA89" s="821"/>
      <c r="AB89" s="820"/>
      <c r="AC89" s="821"/>
      <c r="AD89" s="820"/>
      <c r="AE89" s="821"/>
      <c r="AF89" s="820"/>
      <c r="AG89" s="821"/>
      <c r="AH89" s="820"/>
      <c r="AI89" s="821"/>
      <c r="AJ89" s="820"/>
      <c r="AK89" s="821"/>
      <c r="AL89" s="820"/>
      <c r="AM89" s="821"/>
      <c r="AN89" s="820"/>
      <c r="AO89" s="821"/>
      <c r="AP89" s="824"/>
      <c r="AQ89" s="825"/>
      <c r="AR89" s="820"/>
      <c r="AS89" s="821"/>
      <c r="AT89" s="820"/>
      <c r="AU89" s="821"/>
      <c r="AV89" s="820"/>
      <c r="AW89" s="821"/>
      <c r="AX89" s="820"/>
      <c r="AY89" s="821"/>
      <c r="AZ89" s="820"/>
      <c r="BA89" s="821"/>
      <c r="BB89" s="820"/>
      <c r="BC89" s="821"/>
      <c r="BD89" s="820"/>
      <c r="BE89" s="821"/>
      <c r="BF89" s="820"/>
      <c r="BG89" s="821"/>
      <c r="BH89" s="820"/>
      <c r="BI89" s="821"/>
      <c r="BJ89" s="820"/>
      <c r="BK89" s="821"/>
      <c r="BL89" s="820"/>
      <c r="BM89" s="821"/>
      <c r="BN89" s="820"/>
      <c r="BO89" s="821"/>
      <c r="BP89" s="820"/>
      <c r="BQ89" s="821"/>
      <c r="BR89" s="209" t="s">
        <v>82</v>
      </c>
      <c r="BS89" s="210">
        <f>SUMIF($H$4:$BP$4,1,H86:BQ86)</f>
        <v>0</v>
      </c>
      <c r="BT89" s="211">
        <v>6</v>
      </c>
      <c r="BU89" s="210">
        <f>SUMIFS(H86:BQ86,$H$9:$BQ$9,BT89)</f>
        <v>0</v>
      </c>
      <c r="BV89" s="210">
        <f>SUMIFS(H86:BQ86,$H$9:$BQ$9,BT89)+SUMIFS(H87:BQ87,$H$9:$BQ$9,BT89)</f>
        <v>0</v>
      </c>
      <c r="BW89" s="819"/>
      <c r="BX89" s="246"/>
      <c r="BY89" s="247"/>
    </row>
    <row r="90" spans="1:82" s="103" customFormat="1" ht="12" customHeight="1">
      <c r="A90" s="103" t="str">
        <f>B90</f>
        <v>FEMME DE CHAMBRE</v>
      </c>
      <c r="B90" s="789" t="s">
        <v>170</v>
      </c>
      <c r="C90" s="722"/>
      <c r="D90" s="826"/>
      <c r="E90" s="728">
        <v>108.33</v>
      </c>
      <c r="F90" s="401">
        <f>IFERROR(VLOOKUP(E90,$CN$3:$CP$15,2,FALSE),"")</f>
        <v>5</v>
      </c>
      <c r="G90" s="187" t="s">
        <v>131</v>
      </c>
      <c r="H90" s="188"/>
      <c r="I90" s="188"/>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731" t="s">
        <v>132</v>
      </c>
      <c r="BS90" s="732"/>
      <c r="BT90" s="189" t="s">
        <v>117</v>
      </c>
      <c r="BU90" s="189" t="s">
        <v>133</v>
      </c>
      <c r="BV90" s="189" t="s">
        <v>134</v>
      </c>
      <c r="BW90" s="190" t="s">
        <v>135</v>
      </c>
      <c r="BX90" s="248"/>
      <c r="BY90" s="190"/>
      <c r="CB90" s="101"/>
      <c r="CC90" s="101"/>
      <c r="CD90" s="101"/>
    </row>
    <row r="91" spans="1:82" s="103" customFormat="1" ht="12" customHeight="1">
      <c r="B91" s="790"/>
      <c r="C91" s="723"/>
      <c r="D91" s="827"/>
      <c r="E91" s="729"/>
      <c r="F91" s="402"/>
      <c r="G91" s="191" t="s">
        <v>140</v>
      </c>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192"/>
      <c r="AT91" s="192"/>
      <c r="AU91" s="192"/>
      <c r="AV91" s="192"/>
      <c r="AW91" s="192"/>
      <c r="AX91" s="192"/>
      <c r="AY91" s="192"/>
      <c r="AZ91" s="192"/>
      <c r="BA91" s="192"/>
      <c r="BB91" s="192"/>
      <c r="BC91" s="192"/>
      <c r="BD91" s="192"/>
      <c r="BE91" s="192"/>
      <c r="BF91" s="192"/>
      <c r="BG91" s="192"/>
      <c r="BH91" s="192"/>
      <c r="BI91" s="192"/>
      <c r="BJ91" s="192"/>
      <c r="BK91" s="192"/>
      <c r="BL91" s="192"/>
      <c r="BM91" s="192"/>
      <c r="BN91" s="192"/>
      <c r="BO91" s="192"/>
      <c r="BP91" s="192"/>
      <c r="BQ91" s="192"/>
      <c r="BR91" s="733">
        <f>SUM(H93:BQ93)</f>
        <v>0</v>
      </c>
      <c r="BS91" s="734"/>
      <c r="BT91" s="193">
        <v>1</v>
      </c>
      <c r="BU91" s="284">
        <f>SUMIFS(H93:BQ93,$H$9:$BQ$9,BT91)</f>
        <v>0</v>
      </c>
      <c r="BV91" s="284">
        <f>SUMIFS(H94:BQ94,$H$9:$BQ$9,BT91)+SUMIFS(H96:BQ96,$H$9:$BQ$9,BT91)/$AR$2</f>
        <v>0</v>
      </c>
      <c r="BW91" s="717">
        <f>IFERROR((BR91-E90+((COUNTA(H95:BQ95)-COUNTIF(H95:BQ95,"R")-COUNT(H95:BQ95))*F90)),"")</f>
        <v>41.67</v>
      </c>
      <c r="BX91" s="249"/>
      <c r="BY91" s="250"/>
    </row>
    <row r="92" spans="1:82" s="103" customFormat="1" ht="12" customHeight="1">
      <c r="B92" s="790"/>
      <c r="C92" s="723"/>
      <c r="D92" s="827"/>
      <c r="E92" s="729"/>
      <c r="F92" s="402"/>
      <c r="G92" s="191" t="s">
        <v>143</v>
      </c>
      <c r="H92" s="720"/>
      <c r="I92" s="721"/>
      <c r="J92" s="720"/>
      <c r="K92" s="721"/>
      <c r="L92" s="720"/>
      <c r="M92" s="721"/>
      <c r="N92" s="720"/>
      <c r="O92" s="721"/>
      <c r="P92" s="720"/>
      <c r="Q92" s="721"/>
      <c r="R92" s="720"/>
      <c r="S92" s="721"/>
      <c r="T92" s="720"/>
      <c r="U92" s="721"/>
      <c r="V92" s="720"/>
      <c r="W92" s="721"/>
      <c r="X92" s="720"/>
      <c r="Y92" s="721"/>
      <c r="Z92" s="720"/>
      <c r="AA92" s="721"/>
      <c r="AB92" s="720"/>
      <c r="AC92" s="721"/>
      <c r="AD92" s="720"/>
      <c r="AE92" s="721"/>
      <c r="AF92" s="720"/>
      <c r="AG92" s="721"/>
      <c r="AH92" s="720"/>
      <c r="AI92" s="721"/>
      <c r="AJ92" s="720"/>
      <c r="AK92" s="721"/>
      <c r="AL92" s="720"/>
      <c r="AM92" s="721"/>
      <c r="AN92" s="720"/>
      <c r="AO92" s="721"/>
      <c r="AP92" s="720"/>
      <c r="AQ92" s="721"/>
      <c r="AR92" s="720"/>
      <c r="AS92" s="721"/>
      <c r="AT92" s="720"/>
      <c r="AU92" s="721"/>
      <c r="AV92" s="720"/>
      <c r="AW92" s="721"/>
      <c r="AX92" s="720"/>
      <c r="AY92" s="721"/>
      <c r="AZ92" s="720"/>
      <c r="BA92" s="721"/>
      <c r="BB92" s="720"/>
      <c r="BC92" s="721"/>
      <c r="BD92" s="720"/>
      <c r="BE92" s="721"/>
      <c r="BF92" s="720"/>
      <c r="BG92" s="721"/>
      <c r="BH92" s="720"/>
      <c r="BI92" s="721"/>
      <c r="BJ92" s="720"/>
      <c r="BK92" s="721"/>
      <c r="BL92" s="720"/>
      <c r="BM92" s="721"/>
      <c r="BN92" s="720"/>
      <c r="BO92" s="721"/>
      <c r="BP92" s="720"/>
      <c r="BQ92" s="721"/>
      <c r="BR92" s="733" t="s">
        <v>144</v>
      </c>
      <c r="BS92" s="734"/>
      <c r="BT92" s="193">
        <v>2</v>
      </c>
      <c r="BU92" s="284">
        <f>SUMIFS(H93:BQ93,$H$9:$BQ$9,BT92)</f>
        <v>0</v>
      </c>
      <c r="BV92" s="284">
        <f>SUMIFS(H94:BQ94,$H$9:$BQ$9,BT92)+SUMIFS(H96:BQ96,$H$9:$BQ$9,BT92)/$AR$2</f>
        <v>0</v>
      </c>
      <c r="BW92" s="718"/>
      <c r="BX92" s="249"/>
      <c r="BY92" s="250"/>
    </row>
    <row r="93" spans="1:82" s="103" customFormat="1" ht="12" customHeight="1">
      <c r="B93" s="790"/>
      <c r="C93" s="723"/>
      <c r="D93" s="827"/>
      <c r="E93" s="729"/>
      <c r="F93" s="402"/>
      <c r="G93" s="191" t="s">
        <v>147</v>
      </c>
      <c r="H93" s="733">
        <f>IF(H91&lt;H90,(24*60-(H90*60+I90)+(H91*60+I91)-H92)/60,((H91*60+I91)-(H90*60+I90)-H92)/60)</f>
        <v>0</v>
      </c>
      <c r="I93" s="734"/>
      <c r="J93" s="733">
        <f>IF(J91&lt;J90,(24*60-(J90*60+K90)+(J91*60+K91)-J92)/60,((J91*60+K91)-(J90*60+K90)-J92)/60)</f>
        <v>0</v>
      </c>
      <c r="K93" s="734"/>
      <c r="L93" s="733">
        <f>IF(L91&lt;L90,(24*60-(L90*60+M90)+(L91*60+M91)-L92)/60,((L91*60+M91)-(L90*60+M90)-L92)/60)</f>
        <v>0</v>
      </c>
      <c r="M93" s="734"/>
      <c r="N93" s="733">
        <f>IF(N91&lt;N90,(24*60-(N90*60+O90)+(N91*60+O91)-N92)/60,((N91*60+O91)-(N90*60+O90)-N92)/60)</f>
        <v>0</v>
      </c>
      <c r="O93" s="734"/>
      <c r="P93" s="733">
        <f>IF(P91&lt;P90,(24*60-(P90*60+Q90)+(P91*60+Q91)-P92)/60,((P91*60+Q91)-(P90*60+Q90)-P92)/60)</f>
        <v>0</v>
      </c>
      <c r="Q93" s="734"/>
      <c r="R93" s="733">
        <f>IF(R91&lt;R90,(24*60-(R90*60+S90)+(R91*60+S91)-R92)/60,((R91*60+S91)-(R90*60+S90)-R92)/60)</f>
        <v>0</v>
      </c>
      <c r="S93" s="734"/>
      <c r="T93" s="733">
        <f>IF(T91&lt;T90,(24*60-(T90*60+U90)+(T91*60+U91)-T92)/60,((T91*60+U91)-(T90*60+U90)-T92)/60)</f>
        <v>0</v>
      </c>
      <c r="U93" s="734"/>
      <c r="V93" s="733">
        <f>IF(V91&lt;V90,(24*60-(V90*60+W90)+(V91*60+W91)-V92)/60,((V91*60+W91)-(V90*60+W90)-V92)/60)</f>
        <v>0</v>
      </c>
      <c r="W93" s="734"/>
      <c r="X93" s="733">
        <f>IF(X91&lt;X90,(24*60-(X90*60+Y90)+(X91*60+Y91)-X92)/60,((X91*60+Y91)-(X90*60+Y90)-X92)/60)</f>
        <v>0</v>
      </c>
      <c r="Y93" s="734"/>
      <c r="Z93" s="733">
        <f>IF(Z91&lt;Z90,(24*60-(Z90*60+AA90)+(Z91*60+AA91)-Z92)/60,((Z91*60+AA91)-(Z90*60+AA90)-Z92)/60)</f>
        <v>0</v>
      </c>
      <c r="AA93" s="734"/>
      <c r="AB93" s="733">
        <f>IF(AB91&lt;AB90,(24*60-(AB90*60+AC90)+(AB91*60+AC91)-AB92)/60,((AB91*60+AC91)-(AB90*60+AC90)-AB92)/60)</f>
        <v>0</v>
      </c>
      <c r="AC93" s="734"/>
      <c r="AD93" s="733">
        <f>IF(AD91&lt;AD90,(24*60-(AD90*60+AE90)+(AD91*60+AE91)-AD92)/60,((AD91*60+AE91)-(AD90*60+AE90)-AD92)/60)</f>
        <v>0</v>
      </c>
      <c r="AE93" s="734"/>
      <c r="AF93" s="733">
        <f>IF(AF91&lt;AF90,(24*60-(AF90*60+AG90)+(AF91*60+AG91)-AF92)/60,((AF91*60+AG91)-(AF90*60+AG90)-AF92)/60)</f>
        <v>0</v>
      </c>
      <c r="AG93" s="734"/>
      <c r="AH93" s="733">
        <f>IF(AH91&lt;AH90,(24*60-(AH90*60+AI90)+(AH91*60+AI91)-AH92)/60,((AH91*60+AI91)-(AH90*60+AI90)-AH92)/60)</f>
        <v>0</v>
      </c>
      <c r="AI93" s="734"/>
      <c r="AJ93" s="733">
        <f>IF(AJ91&lt;AJ90,(24*60-(AJ90*60+AK90)+(AJ91*60+AK91)-AJ92)/60,((AJ91*60+AK91)-(AJ90*60+AK90)-AJ92)/60)</f>
        <v>0</v>
      </c>
      <c r="AK93" s="734"/>
      <c r="AL93" s="733">
        <f>IF(AL91&lt;AL90,(24*60-(AL90*60+AM90)+(AL91*60+AM91)-AL92)/60,((AL91*60+AM91)-(AL90*60+AM90)-AL92)/60)</f>
        <v>0</v>
      </c>
      <c r="AM93" s="734"/>
      <c r="AN93" s="733">
        <f>IF(AN91&lt;AN90,(24*60-(AN90*60+AO90)+(AN91*60+AO91)-AN92)/60,((AN91*60+AO91)-(AN90*60+AO90)-AN92)/60)</f>
        <v>0</v>
      </c>
      <c r="AO93" s="734"/>
      <c r="AP93" s="733">
        <f>IF(AP91&lt;AP90,(24*60-(AP90*60+AQ90)+(AP91*60+AQ91)-AP92)/60,((AP91*60+AQ91)-(AP90*60+AQ90)-AP92)/60)</f>
        <v>0</v>
      </c>
      <c r="AQ93" s="734"/>
      <c r="AR93" s="733">
        <f>IF(AR91&lt;AR90,(24*60-(AR90*60+AS90)+(AR91*60+AS91)-AR92)/60,((AR91*60+AS91)-(AR90*60+AS90)-AR92)/60)</f>
        <v>0</v>
      </c>
      <c r="AS93" s="734"/>
      <c r="AT93" s="733">
        <f>IF(AT91&lt;AT90,(24*60-(AT90*60+AU90)+(AT91*60+AU91)-AT92)/60,((AT91*60+AU91)-(AT90*60+AU90)-AT92)/60)</f>
        <v>0</v>
      </c>
      <c r="AU93" s="734"/>
      <c r="AV93" s="733">
        <f>IF(AV91&lt;AV90,(24*60-(AV90*60+AW90)+(AV91*60+AW91)-AV92)/60,((AV91*60+AW91)-(AV90*60+AW90)-AV92)/60)</f>
        <v>0</v>
      </c>
      <c r="AW93" s="734"/>
      <c r="AX93" s="733">
        <f>IF(AX91&lt;AX90,(24*60-(AX90*60+AY90)+(AX91*60+AY91)-AX92)/60,((AX91*60+AY91)-(AX90*60+AY90)-AX92)/60)</f>
        <v>0</v>
      </c>
      <c r="AY93" s="734"/>
      <c r="AZ93" s="733">
        <f>IF(AZ91&lt;AZ90,(24*60-(AZ90*60+BA90)+(AZ91*60+BA91)-AZ92)/60,((AZ91*60+BA91)-(AZ90*60+BA90)-AZ92)/60)</f>
        <v>0</v>
      </c>
      <c r="BA93" s="734"/>
      <c r="BB93" s="733">
        <f>IF(BB91&lt;BB90,(24*60-(BB90*60+BC90)+(BB91*60+BC91)-BB92)/60,((BB91*60+BC91)-(BB90*60+BC90)-BB92)/60)</f>
        <v>0</v>
      </c>
      <c r="BC93" s="734"/>
      <c r="BD93" s="733">
        <f>IF(BD91&lt;BD90,(24*60-(BD90*60+BE90)+(BD91*60+BE91)-BD92)/60,((BD91*60+BE91)-(BD90*60+BE90)-BD92)/60)</f>
        <v>0</v>
      </c>
      <c r="BE93" s="734"/>
      <c r="BF93" s="733">
        <f>IF(BF91&lt;BF90,(24*60-(BF90*60+BG90)+(BF91*60+BG91)-BF92)/60,((BF91*60+BG91)-(BF90*60+BG90)-BF92)/60)</f>
        <v>0</v>
      </c>
      <c r="BG93" s="734"/>
      <c r="BH93" s="733">
        <f>IF(BH91&lt;BH90,(24*60-(BH90*60+BI90)+(BH91*60+BI91)-BH92)/60,((BH91*60+BI91)-(BH90*60+BI90)-BH92)/60)</f>
        <v>0</v>
      </c>
      <c r="BI93" s="734"/>
      <c r="BJ93" s="733">
        <f>IF(BJ91&lt;BJ90,(24*60-(BJ90*60+BK90)+(BJ91*60+BK91)-BJ92)/60,((BJ91*60+BK91)-(BJ90*60+BK90)-BJ92)/60)</f>
        <v>0</v>
      </c>
      <c r="BK93" s="734"/>
      <c r="BL93" s="733">
        <f>IF(BL91&lt;BL90,(24*60-(BL90*60+BM90)+(BL91*60+BM91)-BL92)/60,((BL91*60+BM91)-(BL90*60+BM90)-BL92)/60)</f>
        <v>0</v>
      </c>
      <c r="BM93" s="734"/>
      <c r="BN93" s="733">
        <f>IF(BN91&lt;BN90,(24*60-(BN90*60+BO90)+(BN91*60+BO91)-BN92)/60,((BN91*60+BO91)-(BN90*60+BO90)-BN92)/60)</f>
        <v>0</v>
      </c>
      <c r="BO93" s="734"/>
      <c r="BP93" s="733">
        <f>IF(BP91&lt;BP90,(24*60-(BP90*60+BQ90)+(BP91*60+BQ91)-BP92)/60,((BP91*60+BQ91)-(BP90*60+BQ90)-BP92)/60)</f>
        <v>0</v>
      </c>
      <c r="BQ93" s="734"/>
      <c r="BR93" s="735">
        <f>SUM(H94:BQ94)+SUM(H96:BP96)/$AR$2</f>
        <v>0</v>
      </c>
      <c r="BS93" s="735"/>
      <c r="BT93" s="193">
        <v>3</v>
      </c>
      <c r="BU93" s="284">
        <f>SUMIFS(H93:BQ93,$H$9:$BQ$9,BT93)</f>
        <v>0</v>
      </c>
      <c r="BV93" s="284">
        <f>SUMIFS(H94:BQ94,$H$9:$BQ$9,BT93)+SUMIFS(H96:BQ96,$H$9:$BQ$9,BT93)/$AR$2</f>
        <v>0</v>
      </c>
      <c r="BW93" s="719"/>
      <c r="BX93" s="249"/>
      <c r="BY93" s="250"/>
    </row>
    <row r="94" spans="1:82" s="103" customFormat="1" ht="12" customHeight="1">
      <c r="B94" s="790"/>
      <c r="C94" s="723"/>
      <c r="D94" s="827"/>
      <c r="E94" s="729"/>
      <c r="F94" s="402"/>
      <c r="G94" s="191" t="s">
        <v>148</v>
      </c>
      <c r="H94" s="733">
        <f>ABS((H96/$AR$2)-H93)</f>
        <v>0</v>
      </c>
      <c r="I94" s="734"/>
      <c r="J94" s="733">
        <f t="shared" ref="J94" si="440">ABS((J96/$AR$2)-J93)</f>
        <v>0</v>
      </c>
      <c r="K94" s="734"/>
      <c r="L94" s="733">
        <f t="shared" ref="L94" si="441">ABS((L96/$AR$2)-L93)</f>
        <v>0</v>
      </c>
      <c r="M94" s="734"/>
      <c r="N94" s="733">
        <f t="shared" ref="N94" si="442">ABS((N96/$AR$2)-N93)</f>
        <v>0</v>
      </c>
      <c r="O94" s="734"/>
      <c r="P94" s="733">
        <f t="shared" ref="P94" si="443">ABS((P96/$AR$2)-P93)</f>
        <v>0</v>
      </c>
      <c r="Q94" s="734"/>
      <c r="R94" s="733">
        <f t="shared" ref="R94" si="444">ABS((R96/$AR$2)-R93)</f>
        <v>0</v>
      </c>
      <c r="S94" s="734"/>
      <c r="T94" s="733">
        <f t="shared" ref="T94" si="445">ABS((T96/$AR$2)-T93)</f>
        <v>0</v>
      </c>
      <c r="U94" s="734"/>
      <c r="V94" s="733">
        <f t="shared" ref="V94" si="446">ABS((V96/$AR$2)-V93)</f>
        <v>0</v>
      </c>
      <c r="W94" s="734"/>
      <c r="X94" s="733">
        <f t="shared" ref="X94" si="447">ABS((X96/$AR$2)-X93)</f>
        <v>0</v>
      </c>
      <c r="Y94" s="734"/>
      <c r="Z94" s="733">
        <f t="shared" ref="Z94" si="448">ABS((Z96/$AR$2)-Z93)</f>
        <v>0</v>
      </c>
      <c r="AA94" s="734"/>
      <c r="AB94" s="733">
        <f t="shared" ref="AB94" si="449">ABS((AB96/$AR$2)-AB93)</f>
        <v>0</v>
      </c>
      <c r="AC94" s="734"/>
      <c r="AD94" s="733">
        <f t="shared" ref="AD94" si="450">ABS((AD96/$AR$2)-AD93)</f>
        <v>0</v>
      </c>
      <c r="AE94" s="734"/>
      <c r="AF94" s="733">
        <f t="shared" ref="AF94" si="451">ABS((AF96/$AR$2)-AF93)</f>
        <v>0</v>
      </c>
      <c r="AG94" s="734"/>
      <c r="AH94" s="733">
        <f t="shared" ref="AH94" si="452">ABS((AH96/$AR$2)-AH93)</f>
        <v>0</v>
      </c>
      <c r="AI94" s="734"/>
      <c r="AJ94" s="733">
        <f t="shared" ref="AJ94" si="453">ABS((AJ96/$AR$2)-AJ93)</f>
        <v>0</v>
      </c>
      <c r="AK94" s="734"/>
      <c r="AL94" s="733">
        <f t="shared" ref="AL94" si="454">ABS((AL96/$AR$2)-AL93)</f>
        <v>0</v>
      </c>
      <c r="AM94" s="734"/>
      <c r="AN94" s="733">
        <f t="shared" ref="AN94" si="455">ABS((AN96/$AR$2)-AN93)</f>
        <v>0</v>
      </c>
      <c r="AO94" s="734"/>
      <c r="AP94" s="733">
        <f t="shared" ref="AP94" si="456">ABS((AP96/$AR$2)-AP93)</f>
        <v>0</v>
      </c>
      <c r="AQ94" s="734"/>
      <c r="AR94" s="733">
        <f t="shared" ref="AR94" si="457">ABS((AR96/$AR$2)-AR93)</f>
        <v>0</v>
      </c>
      <c r="AS94" s="734"/>
      <c r="AT94" s="733">
        <f t="shared" ref="AT94" si="458">ABS((AT96/$AR$2)-AT93)</f>
        <v>0</v>
      </c>
      <c r="AU94" s="734"/>
      <c r="AV94" s="733">
        <f t="shared" ref="AV94" si="459">ABS((AV96/$AR$2)-AV93)</f>
        <v>0</v>
      </c>
      <c r="AW94" s="734"/>
      <c r="AX94" s="733">
        <f t="shared" ref="AX94" si="460">ABS((AX96/$AR$2)-AX93)</f>
        <v>0</v>
      </c>
      <c r="AY94" s="734"/>
      <c r="AZ94" s="733">
        <f t="shared" ref="AZ94" si="461">ABS((AZ96/$AR$2)-AZ93)</f>
        <v>0</v>
      </c>
      <c r="BA94" s="734"/>
      <c r="BB94" s="733">
        <f t="shared" ref="BB94" si="462">ABS((BB96/$AR$2)-BB93)</f>
        <v>0</v>
      </c>
      <c r="BC94" s="734"/>
      <c r="BD94" s="733">
        <f t="shared" ref="BD94" si="463">ABS((BD96/$AR$2)-BD93)</f>
        <v>0</v>
      </c>
      <c r="BE94" s="734"/>
      <c r="BF94" s="733">
        <f t="shared" ref="BF94" si="464">ABS((BF96/$AR$2)-BF93)</f>
        <v>0</v>
      </c>
      <c r="BG94" s="734"/>
      <c r="BH94" s="733">
        <f t="shared" ref="BH94" si="465">ABS((BH96/$AR$2)-BH93)</f>
        <v>0</v>
      </c>
      <c r="BI94" s="734"/>
      <c r="BJ94" s="733">
        <f t="shared" ref="BJ94" si="466">ABS((BJ96/$AR$2)-BJ93)</f>
        <v>0</v>
      </c>
      <c r="BK94" s="734"/>
      <c r="BL94" s="733">
        <f t="shared" ref="BL94" si="467">ABS((BL96/$AR$2)-BL93)</f>
        <v>0</v>
      </c>
      <c r="BM94" s="734"/>
      <c r="BN94" s="733">
        <f t="shared" ref="BN94" si="468">ABS((BN96/$AR$2)-BN93)</f>
        <v>0</v>
      </c>
      <c r="BO94" s="734"/>
      <c r="BP94" s="733">
        <f t="shared" ref="BP94" si="469">ABS((BP96/$AR$2)-BP93)</f>
        <v>0</v>
      </c>
      <c r="BQ94" s="734"/>
      <c r="BR94" s="735" t="s">
        <v>132</v>
      </c>
      <c r="BS94" s="735"/>
      <c r="BT94" s="193">
        <v>4</v>
      </c>
      <c r="BU94" s="284">
        <f>SUMIFS(H93:BQ93,$H$9:$BQ$9,BT94)</f>
        <v>0</v>
      </c>
      <c r="BV94" s="284">
        <f>SUMIFS(H94:BQ94,$H$9:$BQ$9,BT94)+SUMIFS(H96:BQ96,$H$9:$BQ$9,BT94)/$AR$2</f>
        <v>0</v>
      </c>
      <c r="BW94" s="194" t="s">
        <v>149</v>
      </c>
      <c r="BX94" s="251"/>
      <c r="BY94" s="250"/>
    </row>
    <row r="95" spans="1:82" s="103" customFormat="1" ht="12" customHeight="1">
      <c r="B95" s="790"/>
      <c r="C95" s="723"/>
      <c r="D95" s="827"/>
      <c r="E95" s="729"/>
      <c r="F95" s="402"/>
      <c r="G95" s="191" t="s">
        <v>150</v>
      </c>
      <c r="H95" s="795" t="s">
        <v>171</v>
      </c>
      <c r="I95" s="796"/>
      <c r="J95" s="795" t="s">
        <v>171</v>
      </c>
      <c r="K95" s="796"/>
      <c r="L95" s="795" t="s">
        <v>171</v>
      </c>
      <c r="M95" s="796"/>
      <c r="N95" s="795" t="s">
        <v>171</v>
      </c>
      <c r="O95" s="796"/>
      <c r="P95" s="795" t="s">
        <v>171</v>
      </c>
      <c r="Q95" s="796"/>
      <c r="R95" s="795" t="s">
        <v>171</v>
      </c>
      <c r="S95" s="796"/>
      <c r="T95" s="795" t="s">
        <v>171</v>
      </c>
      <c r="U95" s="796"/>
      <c r="V95" s="795" t="s">
        <v>171</v>
      </c>
      <c r="W95" s="796"/>
      <c r="X95" s="795" t="s">
        <v>171</v>
      </c>
      <c r="Y95" s="796"/>
      <c r="Z95" s="795" t="s">
        <v>171</v>
      </c>
      <c r="AA95" s="796"/>
      <c r="AB95" s="795" t="s">
        <v>171</v>
      </c>
      <c r="AC95" s="796"/>
      <c r="AD95" s="795" t="s">
        <v>171</v>
      </c>
      <c r="AE95" s="796"/>
      <c r="AF95" s="795" t="s">
        <v>171</v>
      </c>
      <c r="AG95" s="796"/>
      <c r="AH95" s="795" t="s">
        <v>171</v>
      </c>
      <c r="AI95" s="796"/>
      <c r="AJ95" s="795" t="s">
        <v>171</v>
      </c>
      <c r="AK95" s="796"/>
      <c r="AL95" s="795" t="s">
        <v>171</v>
      </c>
      <c r="AM95" s="796"/>
      <c r="AN95" s="795" t="s">
        <v>171</v>
      </c>
      <c r="AO95" s="796"/>
      <c r="AP95" s="795" t="s">
        <v>171</v>
      </c>
      <c r="AQ95" s="796"/>
      <c r="AR95" s="795" t="s">
        <v>171</v>
      </c>
      <c r="AS95" s="796"/>
      <c r="AT95" s="795" t="s">
        <v>171</v>
      </c>
      <c r="AU95" s="796"/>
      <c r="AV95" s="795" t="s">
        <v>171</v>
      </c>
      <c r="AW95" s="796"/>
      <c r="AX95" s="795" t="s">
        <v>171</v>
      </c>
      <c r="AY95" s="796"/>
      <c r="AZ95" s="795" t="s">
        <v>171</v>
      </c>
      <c r="BA95" s="796"/>
      <c r="BB95" s="795" t="s">
        <v>171</v>
      </c>
      <c r="BC95" s="796"/>
      <c r="BD95" s="795" t="s">
        <v>171</v>
      </c>
      <c r="BE95" s="796"/>
      <c r="BF95" s="795" t="s">
        <v>171</v>
      </c>
      <c r="BG95" s="796"/>
      <c r="BH95" s="795" t="s">
        <v>171</v>
      </c>
      <c r="BI95" s="796"/>
      <c r="BJ95" s="795" t="s">
        <v>171</v>
      </c>
      <c r="BK95" s="796"/>
      <c r="BL95" s="795" t="s">
        <v>171</v>
      </c>
      <c r="BM95" s="796"/>
      <c r="BN95" s="795" t="s">
        <v>171</v>
      </c>
      <c r="BO95" s="796"/>
      <c r="BP95" s="795"/>
      <c r="BQ95" s="796"/>
      <c r="BR95" s="195" t="s">
        <v>151</v>
      </c>
      <c r="BS95" s="284">
        <f>SUMIF($H$5:$BQ$5,1,H93:BQ93)-SUMIFS(H93:BQ93,$H$4:$BQ$4,1,$H$5:$BQ$5,1)</f>
        <v>0</v>
      </c>
      <c r="BT95" s="193">
        <v>5</v>
      </c>
      <c r="BU95" s="284">
        <f>SUMIFS(H93:BQ93,$H$9:$BQ$9,BT95)</f>
        <v>0</v>
      </c>
      <c r="BV95" s="284">
        <f>SUMIFS(H94:BQ94,$H$9:$BQ$9,BT95)+SUMIFS(H96:BQ96,$H$9:$BQ$9,BT95)/$AR$2</f>
        <v>0</v>
      </c>
      <c r="BW95" s="717">
        <f>BR93-SUMIFS(H93:BQ93,H95:BQ95,"&lt;&gt;"&amp;0)</f>
        <v>0</v>
      </c>
      <c r="BX95" s="251"/>
      <c r="BY95" s="250"/>
    </row>
    <row r="96" spans="1:82" s="103" customFormat="1" ht="12" customHeight="1" thickBot="1">
      <c r="A96" s="103" t="str">
        <f>B90</f>
        <v>FEMME DE CHAMBRE</v>
      </c>
      <c r="B96" s="791"/>
      <c r="C96" s="724"/>
      <c r="D96" s="828"/>
      <c r="E96" s="730"/>
      <c r="F96" s="403"/>
      <c r="G96" s="196" t="s">
        <v>152</v>
      </c>
      <c r="H96" s="739"/>
      <c r="I96" s="740"/>
      <c r="J96" s="739"/>
      <c r="K96" s="740"/>
      <c r="L96" s="739"/>
      <c r="M96" s="740"/>
      <c r="N96" s="739"/>
      <c r="O96" s="740"/>
      <c r="P96" s="739"/>
      <c r="Q96" s="740"/>
      <c r="R96" s="739"/>
      <c r="S96" s="740"/>
      <c r="T96" s="739"/>
      <c r="U96" s="740"/>
      <c r="V96" s="739"/>
      <c r="W96" s="740"/>
      <c r="X96" s="739"/>
      <c r="Y96" s="740"/>
      <c r="Z96" s="739"/>
      <c r="AA96" s="740"/>
      <c r="AB96" s="739"/>
      <c r="AC96" s="740"/>
      <c r="AD96" s="739"/>
      <c r="AE96" s="740"/>
      <c r="AF96" s="739"/>
      <c r="AG96" s="740"/>
      <c r="AH96" s="739"/>
      <c r="AI96" s="740"/>
      <c r="AJ96" s="739"/>
      <c r="AK96" s="740"/>
      <c r="AL96" s="739"/>
      <c r="AM96" s="740"/>
      <c r="AN96" s="739"/>
      <c r="AO96" s="740"/>
      <c r="AP96" s="739"/>
      <c r="AQ96" s="740"/>
      <c r="AR96" s="739"/>
      <c r="AS96" s="740"/>
      <c r="AT96" s="739"/>
      <c r="AU96" s="740"/>
      <c r="AV96" s="739"/>
      <c r="AW96" s="740"/>
      <c r="AX96" s="739"/>
      <c r="AY96" s="740"/>
      <c r="AZ96" s="739"/>
      <c r="BA96" s="740"/>
      <c r="BB96" s="739"/>
      <c r="BC96" s="740"/>
      <c r="BD96" s="739"/>
      <c r="BE96" s="740"/>
      <c r="BF96" s="739"/>
      <c r="BG96" s="740"/>
      <c r="BH96" s="739"/>
      <c r="BI96" s="740"/>
      <c r="BJ96" s="739"/>
      <c r="BK96" s="740"/>
      <c r="BL96" s="739"/>
      <c r="BM96" s="740"/>
      <c r="BN96" s="739"/>
      <c r="BO96" s="740"/>
      <c r="BP96" s="739"/>
      <c r="BQ96" s="740"/>
      <c r="BR96" s="197" t="s">
        <v>82</v>
      </c>
      <c r="BS96" s="198">
        <f>SUMIF($H$4:$BP$4,1,H93:BQ93)</f>
        <v>0</v>
      </c>
      <c r="BT96" s="199">
        <v>6</v>
      </c>
      <c r="BU96" s="198">
        <f>SUMIFS(H93:BQ93,$H$9:$BQ$9,BT96)</f>
        <v>0</v>
      </c>
      <c r="BV96" s="198">
        <f>SUMIFS(H93:BQ93,$H$9:$BQ$9,BT96)+SUMIFS(H94:BQ94,$H$9:$BQ$9,BT96)</f>
        <v>0</v>
      </c>
      <c r="BW96" s="738"/>
      <c r="BX96" s="252"/>
      <c r="BY96" s="253"/>
    </row>
    <row r="97" spans="1:82" s="103" customFormat="1" ht="12" customHeight="1">
      <c r="A97" s="103" t="str">
        <f>B97</f>
        <v>FEMME DE CHAMBRE</v>
      </c>
      <c r="B97" s="789" t="s">
        <v>170</v>
      </c>
      <c r="C97" s="722"/>
      <c r="D97" s="829"/>
      <c r="E97" s="832">
        <v>130</v>
      </c>
      <c r="F97" s="401">
        <f>IFERROR(VLOOKUP(E97,$CN$3:$CP$15,2,FALSE),"")</f>
        <v>6</v>
      </c>
      <c r="G97" s="187" t="s">
        <v>131</v>
      </c>
      <c r="H97" s="188"/>
      <c r="I97" s="188"/>
      <c r="J97" s="188"/>
      <c r="K97" s="188"/>
      <c r="L97" s="188"/>
      <c r="M97" s="188"/>
      <c r="N97" s="188"/>
      <c r="O97" s="188"/>
      <c r="P97" s="188"/>
      <c r="Q97" s="188"/>
      <c r="R97" s="188"/>
      <c r="S97" s="188"/>
      <c r="T97" s="188"/>
      <c r="U97" s="188"/>
      <c r="V97" s="188"/>
      <c r="W97" s="188"/>
      <c r="X97" s="188"/>
      <c r="Y97" s="188"/>
      <c r="Z97" s="188"/>
      <c r="AA97" s="188"/>
      <c r="AB97" s="188"/>
      <c r="AC97" s="188"/>
      <c r="AD97" s="188"/>
      <c r="AE97" s="188"/>
      <c r="AF97" s="188"/>
      <c r="AG97" s="188"/>
      <c r="AH97" s="188"/>
      <c r="AI97" s="188"/>
      <c r="AJ97" s="188"/>
      <c r="AK97" s="188"/>
      <c r="AL97" s="188"/>
      <c r="AM97" s="188"/>
      <c r="AN97" s="188"/>
      <c r="AO97" s="188"/>
      <c r="AP97" s="188"/>
      <c r="AQ97" s="188"/>
      <c r="AR97" s="188"/>
      <c r="AS97" s="188"/>
      <c r="AT97" s="188"/>
      <c r="AU97" s="188"/>
      <c r="AV97" s="188"/>
      <c r="AW97" s="188"/>
      <c r="AX97" s="188"/>
      <c r="AY97" s="188"/>
      <c r="AZ97" s="188"/>
      <c r="BA97" s="188"/>
      <c r="BB97" s="188"/>
      <c r="BC97" s="188"/>
      <c r="BD97" s="188"/>
      <c r="BE97" s="188"/>
      <c r="BF97" s="188"/>
      <c r="BG97" s="188"/>
      <c r="BH97" s="188"/>
      <c r="BI97" s="188"/>
      <c r="BJ97" s="188"/>
      <c r="BK97" s="188"/>
      <c r="BL97" s="188"/>
      <c r="BM97" s="188"/>
      <c r="BN97" s="188"/>
      <c r="BO97" s="188"/>
      <c r="BP97" s="188"/>
      <c r="BQ97" s="188"/>
      <c r="BR97" s="731" t="s">
        <v>132</v>
      </c>
      <c r="BS97" s="732"/>
      <c r="BT97" s="189" t="s">
        <v>117</v>
      </c>
      <c r="BU97" s="189" t="s">
        <v>133</v>
      </c>
      <c r="BV97" s="189" t="s">
        <v>134</v>
      </c>
      <c r="BW97" s="190" t="s">
        <v>135</v>
      </c>
      <c r="BX97" s="248"/>
      <c r="BY97" s="190"/>
      <c r="CB97" s="101"/>
      <c r="CC97" s="101"/>
      <c r="CD97" s="101"/>
    </row>
    <row r="98" spans="1:82" s="103" customFormat="1" ht="12" customHeight="1">
      <c r="B98" s="790"/>
      <c r="C98" s="723"/>
      <c r="D98" s="830"/>
      <c r="E98" s="833"/>
      <c r="F98" s="402"/>
      <c r="G98" s="191" t="s">
        <v>140</v>
      </c>
      <c r="H98" s="192"/>
      <c r="I98" s="192"/>
      <c r="J98" s="192"/>
      <c r="K98" s="192"/>
      <c r="L98" s="192"/>
      <c r="M98" s="192"/>
      <c r="N98" s="192"/>
      <c r="O98" s="192"/>
      <c r="P98" s="192"/>
      <c r="Q98" s="192"/>
      <c r="R98" s="192"/>
      <c r="S98" s="192"/>
      <c r="T98" s="192"/>
      <c r="U98" s="192"/>
      <c r="V98" s="192"/>
      <c r="W98" s="192"/>
      <c r="X98" s="192"/>
      <c r="Y98" s="192"/>
      <c r="Z98" s="192"/>
      <c r="AA98" s="192"/>
      <c r="AB98" s="192"/>
      <c r="AC98" s="192"/>
      <c r="AD98" s="192"/>
      <c r="AE98" s="192"/>
      <c r="AF98" s="192"/>
      <c r="AG98" s="192"/>
      <c r="AH98" s="192"/>
      <c r="AI98" s="192"/>
      <c r="AJ98" s="192"/>
      <c r="AK98" s="192"/>
      <c r="AL98" s="192"/>
      <c r="AM98" s="192"/>
      <c r="AN98" s="192"/>
      <c r="AO98" s="192"/>
      <c r="AP98" s="192"/>
      <c r="AQ98" s="192"/>
      <c r="AR98" s="192"/>
      <c r="AS98" s="192"/>
      <c r="AT98" s="192"/>
      <c r="AU98" s="192"/>
      <c r="AV98" s="192"/>
      <c r="AW98" s="192"/>
      <c r="AX98" s="192"/>
      <c r="AY98" s="192"/>
      <c r="AZ98" s="192"/>
      <c r="BA98" s="192"/>
      <c r="BB98" s="192"/>
      <c r="BC98" s="192"/>
      <c r="BD98" s="192"/>
      <c r="BE98" s="192"/>
      <c r="BF98" s="192"/>
      <c r="BG98" s="192"/>
      <c r="BH98" s="192"/>
      <c r="BI98" s="192"/>
      <c r="BJ98" s="192"/>
      <c r="BK98" s="192"/>
      <c r="BL98" s="192"/>
      <c r="BM98" s="192"/>
      <c r="BN98" s="192"/>
      <c r="BO98" s="192"/>
      <c r="BP98" s="192"/>
      <c r="BQ98" s="192"/>
      <c r="BR98" s="733">
        <f>SUM(H100:BQ100)</f>
        <v>0</v>
      </c>
      <c r="BS98" s="734"/>
      <c r="BT98" s="193">
        <v>1</v>
      </c>
      <c r="BU98" s="284">
        <f>SUMIFS(H100:BQ100,$H$9:$BQ$9,BT98)</f>
        <v>0</v>
      </c>
      <c r="BV98" s="284">
        <f>SUMIFS(H101:BQ101,$H$9:$BQ$9,BT98)+SUMIFS(H103:BQ103,$H$9:$BQ$9,BT98)/$AR$2</f>
        <v>0</v>
      </c>
      <c r="BW98" s="717">
        <f>IFERROR((BR98-E97+((COUNTA(H102:BQ102)-COUNTIF(H102:BQ102,"R")-COUNT(H102:BQ102))*F97)),"")</f>
        <v>50</v>
      </c>
      <c r="BX98" s="249"/>
      <c r="BY98" s="250"/>
    </row>
    <row r="99" spans="1:82" s="103" customFormat="1" ht="12" customHeight="1">
      <c r="B99" s="790"/>
      <c r="C99" s="723"/>
      <c r="D99" s="830"/>
      <c r="E99" s="833"/>
      <c r="F99" s="402"/>
      <c r="G99" s="191" t="s">
        <v>143</v>
      </c>
      <c r="H99" s="720"/>
      <c r="I99" s="721"/>
      <c r="J99" s="720"/>
      <c r="K99" s="721"/>
      <c r="L99" s="720"/>
      <c r="M99" s="721"/>
      <c r="N99" s="720"/>
      <c r="O99" s="721"/>
      <c r="P99" s="720"/>
      <c r="Q99" s="721"/>
      <c r="R99" s="720"/>
      <c r="S99" s="721"/>
      <c r="T99" s="720"/>
      <c r="U99" s="721"/>
      <c r="V99" s="720"/>
      <c r="W99" s="721"/>
      <c r="X99" s="720"/>
      <c r="Y99" s="721"/>
      <c r="Z99" s="720"/>
      <c r="AA99" s="721"/>
      <c r="AB99" s="720"/>
      <c r="AC99" s="721"/>
      <c r="AD99" s="720"/>
      <c r="AE99" s="721"/>
      <c r="AF99" s="720"/>
      <c r="AG99" s="721"/>
      <c r="AH99" s="720"/>
      <c r="AI99" s="721"/>
      <c r="AJ99" s="720"/>
      <c r="AK99" s="721"/>
      <c r="AL99" s="720"/>
      <c r="AM99" s="721"/>
      <c r="AN99" s="720"/>
      <c r="AO99" s="721"/>
      <c r="AP99" s="720"/>
      <c r="AQ99" s="721"/>
      <c r="AR99" s="720"/>
      <c r="AS99" s="721"/>
      <c r="AT99" s="720"/>
      <c r="AU99" s="721"/>
      <c r="AV99" s="720"/>
      <c r="AW99" s="721"/>
      <c r="AX99" s="720"/>
      <c r="AY99" s="721"/>
      <c r="AZ99" s="720"/>
      <c r="BA99" s="721"/>
      <c r="BB99" s="720"/>
      <c r="BC99" s="721"/>
      <c r="BD99" s="720"/>
      <c r="BE99" s="721"/>
      <c r="BF99" s="720"/>
      <c r="BG99" s="721"/>
      <c r="BH99" s="720"/>
      <c r="BI99" s="721"/>
      <c r="BJ99" s="720"/>
      <c r="BK99" s="721"/>
      <c r="BL99" s="720"/>
      <c r="BM99" s="721"/>
      <c r="BN99" s="720"/>
      <c r="BO99" s="721"/>
      <c r="BP99" s="720"/>
      <c r="BQ99" s="721"/>
      <c r="BR99" s="733" t="s">
        <v>144</v>
      </c>
      <c r="BS99" s="734"/>
      <c r="BT99" s="193">
        <v>2</v>
      </c>
      <c r="BU99" s="284">
        <f>SUMIFS(H100:BQ100,$H$9:$BQ$9,BT99)</f>
        <v>0</v>
      </c>
      <c r="BV99" s="284">
        <f>SUMIFS(H101:BQ101,$H$9:$BQ$9,BT99)+SUMIFS(H103:BQ103,$H$9:$BQ$9,BT99)/$AR$2</f>
        <v>0</v>
      </c>
      <c r="BW99" s="718"/>
      <c r="BX99" s="249"/>
      <c r="BY99" s="250"/>
    </row>
    <row r="100" spans="1:82" s="103" customFormat="1" ht="12" customHeight="1">
      <c r="B100" s="790"/>
      <c r="C100" s="723"/>
      <c r="D100" s="830"/>
      <c r="E100" s="833"/>
      <c r="F100" s="402"/>
      <c r="G100" s="191" t="s">
        <v>147</v>
      </c>
      <c r="H100" s="733">
        <f>IF(H98&lt;H97,(24*60-(H97*60+I97)+(H98*60+I98)-H99)/60,((H98*60+I98)-(H97*60+I97)-H99)/60)</f>
        <v>0</v>
      </c>
      <c r="I100" s="734"/>
      <c r="J100" s="733">
        <f>IF(J98&lt;J97,(24*60-(J97*60+K97)+(J98*60+K98)-J99)/60,((J98*60+K98)-(J97*60+K97)-J99)/60)</f>
        <v>0</v>
      </c>
      <c r="K100" s="734"/>
      <c r="L100" s="733"/>
      <c r="M100" s="734"/>
      <c r="N100" s="733"/>
      <c r="O100" s="734"/>
      <c r="P100" s="733"/>
      <c r="Q100" s="734"/>
      <c r="R100" s="733">
        <f>IF(R98&lt;R97,(24*60-(R97*60+S97)+(R98*60+S98)-R99)/60,((R98*60+S98)-(R97*60+S97)-R99)/60)</f>
        <v>0</v>
      </c>
      <c r="S100" s="734"/>
      <c r="T100" s="733">
        <f>IF(T98&lt;T97,(24*60-(T97*60+U97)+(T98*60+U98)-T99)/60,((T98*60+U98)-(T97*60+U97)-T99)/60)</f>
        <v>0</v>
      </c>
      <c r="U100" s="734"/>
      <c r="V100" s="733">
        <f>IF(V98&lt;V97,(24*60-(V97*60+W97)+(V98*60+W98)-V99)/60,((V98*60+W98)-(V97*60+W97)-V99)/60)</f>
        <v>0</v>
      </c>
      <c r="W100" s="734"/>
      <c r="X100" s="733">
        <f>IF(X98&lt;X97,(24*60-(X97*60+Y97)+(X98*60+Y98)-X99)/60,((X98*60+Y98)-(X97*60+Y97)-X99)/60)</f>
        <v>0</v>
      </c>
      <c r="Y100" s="734"/>
      <c r="Z100" s="733">
        <f>IF(Z98&lt;Z97,(24*60-(Z97*60+AA97)+(Z98*60+AA98)-Z99)/60,((Z98*60+AA98)-(Z97*60+AA97)-Z99)/60)</f>
        <v>0</v>
      </c>
      <c r="AA100" s="734"/>
      <c r="AB100" s="733">
        <f>IF(AB98&lt;AB97,(24*60-(AB97*60+AC97)+(AB98*60+AC98)-AB99)/60,((AB98*60+AC98)-(AB97*60+AC97)-AB99)/60)</f>
        <v>0</v>
      </c>
      <c r="AC100" s="734"/>
      <c r="AD100" s="733">
        <f>IF(AD98&lt;AD97,(24*60-(AD97*60+AE97)+(AD98*60+AE98)-AD99)/60,((AD98*60+AE98)-(AD97*60+AE97)-AD99)/60)</f>
        <v>0</v>
      </c>
      <c r="AE100" s="734"/>
      <c r="AF100" s="733">
        <f>IF(AF98&lt;AF97,(24*60-(AF97*60+AG97)+(AF98*60+AG98)-AF99)/60,((AF98*60+AG98)-(AF97*60+AG97)-AF99)/60)</f>
        <v>0</v>
      </c>
      <c r="AG100" s="734"/>
      <c r="AH100" s="733">
        <f>IF(AH98&lt;AH97,(24*60-(AH97*60+AI97)+(AH98*60+AI98)-AH99)/60,((AH98*60+AI98)-(AH97*60+AI97)-AH99)/60)</f>
        <v>0</v>
      </c>
      <c r="AI100" s="734"/>
      <c r="AJ100" s="733">
        <f>IF(AJ98&lt;AJ97,(24*60-(AJ97*60+AK97)+(AJ98*60+AK98)-AJ99)/60,((AJ98*60+AK98)-(AJ97*60+AK97)-AJ99)/60)</f>
        <v>0</v>
      </c>
      <c r="AK100" s="734"/>
      <c r="AL100" s="733">
        <f>IF(AL98&lt;AL97,(24*60-(AL97*60+AM97)+(AL98*60+AM98)-AL99)/60,((AL98*60+AM98)-(AL97*60+AM97)-AL99)/60)</f>
        <v>0</v>
      </c>
      <c r="AM100" s="734"/>
      <c r="AN100" s="733">
        <f>IF(AN98&lt;AN97,(24*60-(AN97*60+AO97)+(AN98*60+AO98)-AN99)/60,((AN98*60+AO98)-(AN97*60+AO97)-AN99)/60)</f>
        <v>0</v>
      </c>
      <c r="AO100" s="734"/>
      <c r="AP100" s="733">
        <f>IF(AP98&lt;AP97,(24*60-(AP97*60+AQ97)+(AP98*60+AQ98)-AP99)/60,((AP98*60+AQ98)-(AP97*60+AQ97)-AP99)/60)</f>
        <v>0</v>
      </c>
      <c r="AQ100" s="734"/>
      <c r="AR100" s="733">
        <f>IF(AR98&lt;AR97,(24*60-(AR97*60+AS97)+(AR98*60+AS98)-AR99)/60,((AR98*60+AS98)-(AR97*60+AS97)-AR99)/60)</f>
        <v>0</v>
      </c>
      <c r="AS100" s="734"/>
      <c r="AT100" s="733">
        <f>IF(AT98&lt;AT97,(24*60-(AT97*60+AU97)+(AT98*60+AU98)-AT99)/60,((AT98*60+AU98)-(AT97*60+AU97)-AT99)/60)</f>
        <v>0</v>
      </c>
      <c r="AU100" s="734"/>
      <c r="AV100" s="733">
        <f>IF(AV98&lt;AV97,(24*60-(AV97*60+AW97)+(AV98*60+AW98)-AV99)/60,((AV98*60+AW98)-(AV97*60+AW97)-AV99)/60)</f>
        <v>0</v>
      </c>
      <c r="AW100" s="734"/>
      <c r="AX100" s="733">
        <f>IF(AX98&lt;AX97,(24*60-(AX97*60+AY97)+(AX98*60+AY98)-AX99)/60,((AX98*60+AY98)-(AX97*60+AY97)-AX99)/60)</f>
        <v>0</v>
      </c>
      <c r="AY100" s="734"/>
      <c r="AZ100" s="733">
        <f>IF(AZ98&lt;AZ97,(24*60-(AZ97*60+BA97)+(AZ98*60+BA98)-AZ99)/60,((AZ98*60+BA98)-(AZ97*60+BA97)-AZ99)/60)</f>
        <v>0</v>
      </c>
      <c r="BA100" s="734"/>
      <c r="BB100" s="733">
        <f>IF(BB98&lt;BB97,(24*60-(BB97*60+BC97)+(BB98*60+BC98)-BB99)/60,((BB98*60+BC98)-(BB97*60+BC97)-BB99)/60)</f>
        <v>0</v>
      </c>
      <c r="BC100" s="734"/>
      <c r="BD100" s="733">
        <f>IF(BD98&lt;BD97,(24*60-(BD97*60+BE97)+(BD98*60+BE98)-BD99)/60,((BD98*60+BE98)-(BD97*60+BE97)-BD99)/60)</f>
        <v>0</v>
      </c>
      <c r="BE100" s="734"/>
      <c r="BF100" s="733">
        <f>IF(BF98&lt;BF97,(24*60-(BF97*60+BG97)+(BF98*60+BG98)-BF99)/60,((BF98*60+BG98)-(BF97*60+BG97)-BF99)/60)</f>
        <v>0</v>
      </c>
      <c r="BG100" s="734"/>
      <c r="BH100" s="733">
        <f>IF(BH98&lt;BH97,(24*60-(BH97*60+BI97)+(BH98*60+BI98)-BH99)/60,((BH98*60+BI98)-(BH97*60+BI97)-BH99)/60)</f>
        <v>0</v>
      </c>
      <c r="BI100" s="734"/>
      <c r="BJ100" s="733">
        <f>IF(BJ98&lt;BJ97,(24*60-(BJ97*60+BK97)+(BJ98*60+BK98)-BJ99)/60,((BJ98*60+BK98)-(BJ97*60+BK97)-BJ99)/60)</f>
        <v>0</v>
      </c>
      <c r="BK100" s="734"/>
      <c r="BL100" s="733">
        <f>IF(BL98&lt;BL97,(24*60-(BL97*60+BM97)+(BL98*60+BM98)-BL99)/60,((BL98*60+BM98)-(BL97*60+BM97)-BL99)/60)</f>
        <v>0</v>
      </c>
      <c r="BM100" s="734"/>
      <c r="BN100" s="733">
        <f>IF(BN98&lt;BN97,(24*60-(BN97*60+BO97)+(BN98*60+BO98)-BN99)/60,((BN98*60+BO98)-(BN97*60+BO97)-BN99)/60)</f>
        <v>0</v>
      </c>
      <c r="BO100" s="734"/>
      <c r="BP100" s="733">
        <f>IF(BP98&lt;BP97,(24*60-(BP97*60+BQ97)+(BP98*60+BQ98)-BP99)/60,((BP98*60+BQ98)-(BP97*60+BQ97)-BP99)/60)</f>
        <v>0</v>
      </c>
      <c r="BQ100" s="734"/>
      <c r="BR100" s="735">
        <f>SUM(H101:BQ101)+SUM(H103:BP103)/$AR$2</f>
        <v>0</v>
      </c>
      <c r="BS100" s="735"/>
      <c r="BT100" s="193">
        <v>3</v>
      </c>
      <c r="BU100" s="284">
        <f>SUMIFS(H100:BQ100,$H$9:$BQ$9,BT100)</f>
        <v>0</v>
      </c>
      <c r="BV100" s="284">
        <f>SUMIFS(H101:BQ101,$H$9:$BQ$9,BT100)+SUMIFS(H103:BQ103,$H$9:$BQ$9,BT100)/$AR$2</f>
        <v>0</v>
      </c>
      <c r="BW100" s="719"/>
      <c r="BX100" s="249"/>
      <c r="BY100" s="250"/>
    </row>
    <row r="101" spans="1:82" s="103" customFormat="1" ht="12" customHeight="1">
      <c r="B101" s="790"/>
      <c r="C101" s="723"/>
      <c r="D101" s="830"/>
      <c r="E101" s="833"/>
      <c r="F101" s="402"/>
      <c r="G101" s="191" t="s">
        <v>148</v>
      </c>
      <c r="H101" s="733">
        <f>ABS((H103/$AR$2)-H100)</f>
        <v>0</v>
      </c>
      <c r="I101" s="734"/>
      <c r="J101" s="733">
        <f t="shared" ref="J101" si="470">ABS((J103/$AR$2)-J100)</f>
        <v>0</v>
      </c>
      <c r="K101" s="734"/>
      <c r="L101" s="733">
        <f t="shared" ref="L101" si="471">ABS((L103/$AR$2)-L100)</f>
        <v>0</v>
      </c>
      <c r="M101" s="734"/>
      <c r="N101" s="733">
        <f t="shared" ref="N101" si="472">ABS((N103/$AR$2)-N100)</f>
        <v>0</v>
      </c>
      <c r="O101" s="734"/>
      <c r="P101" s="733">
        <f t="shared" ref="P101" si="473">ABS((P103/$AR$2)-P100)</f>
        <v>0</v>
      </c>
      <c r="Q101" s="734"/>
      <c r="R101" s="733">
        <f t="shared" ref="R101" si="474">ABS((R103/$AR$2)-R100)</f>
        <v>0</v>
      </c>
      <c r="S101" s="734"/>
      <c r="T101" s="733">
        <f t="shared" ref="T101" si="475">ABS((T103/$AR$2)-T100)</f>
        <v>0</v>
      </c>
      <c r="U101" s="734"/>
      <c r="V101" s="733">
        <f t="shared" ref="V101" si="476">ABS((V103/$AR$2)-V100)</f>
        <v>0</v>
      </c>
      <c r="W101" s="734"/>
      <c r="X101" s="733">
        <f t="shared" ref="X101" si="477">ABS((X103/$AR$2)-X100)</f>
        <v>0</v>
      </c>
      <c r="Y101" s="734"/>
      <c r="Z101" s="733">
        <f t="shared" ref="Z101" si="478">ABS((Z103/$AR$2)-Z100)</f>
        <v>0</v>
      </c>
      <c r="AA101" s="734"/>
      <c r="AB101" s="733">
        <f t="shared" ref="AB101" si="479">ABS((AB103/$AR$2)-AB100)</f>
        <v>0</v>
      </c>
      <c r="AC101" s="734"/>
      <c r="AD101" s="733">
        <f t="shared" ref="AD101" si="480">ABS((AD103/$AR$2)-AD100)</f>
        <v>0</v>
      </c>
      <c r="AE101" s="734"/>
      <c r="AF101" s="733">
        <f t="shared" ref="AF101" si="481">ABS((AF103/$AR$2)-AF100)</f>
        <v>0</v>
      </c>
      <c r="AG101" s="734"/>
      <c r="AH101" s="733">
        <f t="shared" ref="AH101" si="482">ABS((AH103/$AR$2)-AH100)</f>
        <v>0</v>
      </c>
      <c r="AI101" s="734"/>
      <c r="AJ101" s="733">
        <f t="shared" ref="AJ101" si="483">ABS((AJ103/$AR$2)-AJ100)</f>
        <v>0</v>
      </c>
      <c r="AK101" s="734"/>
      <c r="AL101" s="733">
        <f t="shared" ref="AL101" si="484">ABS((AL103/$AR$2)-AL100)</f>
        <v>0</v>
      </c>
      <c r="AM101" s="734"/>
      <c r="AN101" s="733">
        <f t="shared" ref="AN101" si="485">ABS((AN103/$AR$2)-AN100)</f>
        <v>0</v>
      </c>
      <c r="AO101" s="734"/>
      <c r="AP101" s="733">
        <f t="shared" ref="AP101" si="486">ABS((AP103/$AR$2)-AP100)</f>
        <v>0</v>
      </c>
      <c r="AQ101" s="734"/>
      <c r="AR101" s="733">
        <f t="shared" ref="AR101" si="487">ABS((AR103/$AR$2)-AR100)</f>
        <v>0</v>
      </c>
      <c r="AS101" s="734"/>
      <c r="AT101" s="733">
        <f t="shared" ref="AT101" si="488">ABS((AT103/$AR$2)-AT100)</f>
        <v>0</v>
      </c>
      <c r="AU101" s="734"/>
      <c r="AV101" s="733">
        <f t="shared" ref="AV101" si="489">ABS((AV103/$AR$2)-AV100)</f>
        <v>0</v>
      </c>
      <c r="AW101" s="734"/>
      <c r="AX101" s="733">
        <f t="shared" ref="AX101" si="490">ABS((AX103/$AR$2)-AX100)</f>
        <v>0</v>
      </c>
      <c r="AY101" s="734"/>
      <c r="AZ101" s="733">
        <f t="shared" ref="AZ101" si="491">ABS((AZ103/$AR$2)-AZ100)</f>
        <v>0</v>
      </c>
      <c r="BA101" s="734"/>
      <c r="BB101" s="733">
        <f t="shared" ref="BB101" si="492">ABS((BB103/$AR$2)-BB100)</f>
        <v>0</v>
      </c>
      <c r="BC101" s="734"/>
      <c r="BD101" s="733">
        <f t="shared" ref="BD101" si="493">ABS((BD103/$AR$2)-BD100)</f>
        <v>0</v>
      </c>
      <c r="BE101" s="734"/>
      <c r="BF101" s="733">
        <f t="shared" ref="BF101" si="494">ABS((BF103/$AR$2)-BF100)</f>
        <v>0</v>
      </c>
      <c r="BG101" s="734"/>
      <c r="BH101" s="733">
        <f t="shared" ref="BH101" si="495">ABS((BH103/$AR$2)-BH100)</f>
        <v>0</v>
      </c>
      <c r="BI101" s="734"/>
      <c r="BJ101" s="733">
        <f t="shared" ref="BJ101" si="496">ABS((BJ103/$AR$2)-BJ100)</f>
        <v>0</v>
      </c>
      <c r="BK101" s="734"/>
      <c r="BL101" s="733">
        <f t="shared" ref="BL101" si="497">ABS((BL103/$AR$2)-BL100)</f>
        <v>0</v>
      </c>
      <c r="BM101" s="734"/>
      <c r="BN101" s="733">
        <f t="shared" ref="BN101" si="498">ABS((BN103/$AR$2)-BN100)</f>
        <v>0</v>
      </c>
      <c r="BO101" s="734"/>
      <c r="BP101" s="733">
        <f t="shared" ref="BP101" si="499">ABS((BP103/$AR$2)-BP100)</f>
        <v>0</v>
      </c>
      <c r="BQ101" s="734"/>
      <c r="BR101" s="735" t="s">
        <v>132</v>
      </c>
      <c r="BS101" s="735"/>
      <c r="BT101" s="193">
        <v>4</v>
      </c>
      <c r="BU101" s="284">
        <f>SUMIFS(H100:BQ100,$H$9:$BQ$9,BT101)</f>
        <v>0</v>
      </c>
      <c r="BV101" s="284">
        <f>SUMIFS(H101:BQ101,$H$9:$BQ$9,BT101)+SUMIFS(H103:BQ103,$H$9:$BQ$9,BT101)/$AR$2</f>
        <v>0</v>
      </c>
      <c r="BW101" s="194" t="s">
        <v>149</v>
      </c>
      <c r="BX101" s="251"/>
      <c r="BY101" s="250"/>
    </row>
    <row r="102" spans="1:82" s="103" customFormat="1" ht="12" customHeight="1">
      <c r="B102" s="790"/>
      <c r="C102" s="723"/>
      <c r="D102" s="830"/>
      <c r="E102" s="833"/>
      <c r="F102" s="402"/>
      <c r="G102" s="191" t="s">
        <v>150</v>
      </c>
      <c r="H102" s="835" t="s">
        <v>171</v>
      </c>
      <c r="I102" s="836"/>
      <c r="J102" s="835" t="s">
        <v>171</v>
      </c>
      <c r="K102" s="836"/>
      <c r="L102" s="835" t="s">
        <v>171</v>
      </c>
      <c r="M102" s="836"/>
      <c r="N102" s="835" t="s">
        <v>171</v>
      </c>
      <c r="O102" s="836"/>
      <c r="P102" s="835" t="s">
        <v>171</v>
      </c>
      <c r="Q102" s="836"/>
      <c r="R102" s="835" t="s">
        <v>171</v>
      </c>
      <c r="S102" s="836"/>
      <c r="T102" s="835" t="s">
        <v>171</v>
      </c>
      <c r="U102" s="836"/>
      <c r="V102" s="835" t="s">
        <v>171</v>
      </c>
      <c r="W102" s="836"/>
      <c r="X102" s="835" t="s">
        <v>171</v>
      </c>
      <c r="Y102" s="836"/>
      <c r="Z102" s="835" t="s">
        <v>171</v>
      </c>
      <c r="AA102" s="836"/>
      <c r="AB102" s="835" t="s">
        <v>171</v>
      </c>
      <c r="AC102" s="836"/>
      <c r="AD102" s="835" t="s">
        <v>171</v>
      </c>
      <c r="AE102" s="836"/>
      <c r="AF102" s="835" t="s">
        <v>171</v>
      </c>
      <c r="AG102" s="836"/>
      <c r="AH102" s="835" t="s">
        <v>171</v>
      </c>
      <c r="AI102" s="836"/>
      <c r="AJ102" s="835" t="s">
        <v>171</v>
      </c>
      <c r="AK102" s="836"/>
      <c r="AL102" s="835" t="s">
        <v>171</v>
      </c>
      <c r="AM102" s="836"/>
      <c r="AN102" s="835" t="s">
        <v>171</v>
      </c>
      <c r="AO102" s="836"/>
      <c r="AP102" s="835" t="s">
        <v>171</v>
      </c>
      <c r="AQ102" s="836"/>
      <c r="AR102" s="835" t="s">
        <v>171</v>
      </c>
      <c r="AS102" s="836"/>
      <c r="AT102" s="835" t="s">
        <v>171</v>
      </c>
      <c r="AU102" s="836"/>
      <c r="AV102" s="835" t="s">
        <v>171</v>
      </c>
      <c r="AW102" s="836"/>
      <c r="AX102" s="835" t="s">
        <v>171</v>
      </c>
      <c r="AY102" s="836"/>
      <c r="AZ102" s="835" t="s">
        <v>171</v>
      </c>
      <c r="BA102" s="836"/>
      <c r="BB102" s="835" t="s">
        <v>171</v>
      </c>
      <c r="BC102" s="836"/>
      <c r="BD102" s="835" t="s">
        <v>171</v>
      </c>
      <c r="BE102" s="836"/>
      <c r="BF102" s="835" t="s">
        <v>171</v>
      </c>
      <c r="BG102" s="836"/>
      <c r="BH102" s="835" t="s">
        <v>171</v>
      </c>
      <c r="BI102" s="836"/>
      <c r="BJ102" s="835" t="s">
        <v>171</v>
      </c>
      <c r="BK102" s="836"/>
      <c r="BL102" s="835" t="s">
        <v>171</v>
      </c>
      <c r="BM102" s="836"/>
      <c r="BN102" s="835" t="s">
        <v>171</v>
      </c>
      <c r="BO102" s="836"/>
      <c r="BP102" s="835"/>
      <c r="BQ102" s="836"/>
      <c r="BR102" s="195" t="s">
        <v>151</v>
      </c>
      <c r="BS102" s="284">
        <f>SUMIF($H$5:$BQ$5,1,H100:BQ100)-SUMIFS(H100:BQ100,$H$4:$BQ$4,1,$H$5:$BQ$5,1)</f>
        <v>0</v>
      </c>
      <c r="BT102" s="193">
        <v>5</v>
      </c>
      <c r="BU102" s="284">
        <f>SUMIFS(H100:BQ100,$H$9:$BQ$9,BT102)</f>
        <v>0</v>
      </c>
      <c r="BV102" s="284">
        <f>SUMIFS(H101:BQ101,$H$9:$BQ$9,BT102)+SUMIFS(H103:BQ103,$H$9:$BQ$9,BT102)/$AR$2</f>
        <v>0</v>
      </c>
      <c r="BW102" s="717">
        <f>BR100-SUMIFS(H100:BQ100,H102:BQ102,"&lt;&gt;"&amp;0)</f>
        <v>0</v>
      </c>
      <c r="BX102" s="251"/>
      <c r="BY102" s="250"/>
    </row>
    <row r="103" spans="1:82" s="103" customFormat="1" ht="12" customHeight="1" thickBot="1">
      <c r="A103" s="103" t="str">
        <f>B97</f>
        <v>FEMME DE CHAMBRE</v>
      </c>
      <c r="B103" s="791"/>
      <c r="C103" s="724"/>
      <c r="D103" s="831"/>
      <c r="E103" s="834"/>
      <c r="F103" s="403"/>
      <c r="G103" s="196" t="s">
        <v>152</v>
      </c>
      <c r="H103" s="739"/>
      <c r="I103" s="740"/>
      <c r="J103" s="739"/>
      <c r="K103" s="740"/>
      <c r="L103" s="739"/>
      <c r="M103" s="740"/>
      <c r="N103" s="739"/>
      <c r="O103" s="740"/>
      <c r="P103" s="739"/>
      <c r="Q103" s="740"/>
      <c r="R103" s="739"/>
      <c r="S103" s="740"/>
      <c r="T103" s="739"/>
      <c r="U103" s="740"/>
      <c r="V103" s="739"/>
      <c r="W103" s="740"/>
      <c r="X103" s="739"/>
      <c r="Y103" s="740"/>
      <c r="Z103" s="739"/>
      <c r="AA103" s="740"/>
      <c r="AB103" s="739"/>
      <c r="AC103" s="740"/>
      <c r="AD103" s="739"/>
      <c r="AE103" s="740"/>
      <c r="AF103" s="739"/>
      <c r="AG103" s="740"/>
      <c r="AH103" s="739"/>
      <c r="AI103" s="740"/>
      <c r="AJ103" s="739"/>
      <c r="AK103" s="740"/>
      <c r="AL103" s="739"/>
      <c r="AM103" s="740"/>
      <c r="AN103" s="739"/>
      <c r="AO103" s="740"/>
      <c r="AP103" s="739"/>
      <c r="AQ103" s="740"/>
      <c r="AR103" s="739"/>
      <c r="AS103" s="740"/>
      <c r="AT103" s="739"/>
      <c r="AU103" s="740"/>
      <c r="AV103" s="739"/>
      <c r="AW103" s="740"/>
      <c r="AX103" s="739"/>
      <c r="AY103" s="740"/>
      <c r="AZ103" s="739"/>
      <c r="BA103" s="740"/>
      <c r="BB103" s="739"/>
      <c r="BC103" s="740"/>
      <c r="BD103" s="739"/>
      <c r="BE103" s="740"/>
      <c r="BF103" s="739"/>
      <c r="BG103" s="740"/>
      <c r="BH103" s="739"/>
      <c r="BI103" s="740"/>
      <c r="BJ103" s="739"/>
      <c r="BK103" s="740"/>
      <c r="BL103" s="739"/>
      <c r="BM103" s="740"/>
      <c r="BN103" s="739"/>
      <c r="BO103" s="740"/>
      <c r="BP103" s="739"/>
      <c r="BQ103" s="740"/>
      <c r="BR103" s="197" t="s">
        <v>82</v>
      </c>
      <c r="BS103" s="198">
        <f>SUMIF($H$4:$BP$4,1,H100:BQ100)</f>
        <v>0</v>
      </c>
      <c r="BT103" s="199">
        <v>6</v>
      </c>
      <c r="BU103" s="198">
        <f>SUMIFS(H100:BQ100,$H$9:$BQ$9,BT103)</f>
        <v>0</v>
      </c>
      <c r="BV103" s="198">
        <f>SUMIFS(H100:BQ100,$H$9:$BQ$9,BT103)+SUMIFS(H101:BQ101,$H$9:$BQ$9,BT103)</f>
        <v>0</v>
      </c>
      <c r="BW103" s="738"/>
      <c r="BX103" s="252"/>
      <c r="BY103" s="253"/>
    </row>
    <row r="104" spans="1:82" s="103" customFormat="1" ht="12" customHeight="1" thickBot="1">
      <c r="A104" s="103" t="str">
        <f>B104</f>
        <v>VALET CHAMBRE</v>
      </c>
      <c r="B104" s="662" t="s">
        <v>174</v>
      </c>
      <c r="C104" s="645"/>
      <c r="D104" s="665"/>
      <c r="E104" s="668">
        <v>108.33</v>
      </c>
      <c r="F104" s="452">
        <f>IFERROR(VLOOKUP(E104,$CN$3:$CP$15,2,FALSE),"")</f>
        <v>5</v>
      </c>
      <c r="G104" s="122" t="s">
        <v>131</v>
      </c>
      <c r="H104" s="121">
        <v>9</v>
      </c>
      <c r="I104" s="121"/>
      <c r="J104" s="121">
        <v>9</v>
      </c>
      <c r="K104" s="121"/>
      <c r="L104" s="121">
        <v>10</v>
      </c>
      <c r="M104" s="121"/>
      <c r="N104" s="121">
        <v>10</v>
      </c>
      <c r="O104" s="121"/>
      <c r="P104" s="121"/>
      <c r="Q104" s="121"/>
      <c r="R104" s="121"/>
      <c r="S104" s="121"/>
      <c r="T104" s="121"/>
      <c r="U104" s="121"/>
      <c r="V104" s="121">
        <v>9</v>
      </c>
      <c r="W104" s="121"/>
      <c r="X104" s="121">
        <v>10</v>
      </c>
      <c r="Y104" s="121"/>
      <c r="Z104" s="121">
        <v>10</v>
      </c>
      <c r="AA104" s="121"/>
      <c r="AB104" s="121">
        <v>10</v>
      </c>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c r="BM104" s="121"/>
      <c r="BN104" s="121"/>
      <c r="BO104" s="121"/>
      <c r="BP104" s="121"/>
      <c r="BQ104" s="121"/>
      <c r="BR104" s="367" t="s">
        <v>132</v>
      </c>
      <c r="BS104" s="368"/>
      <c r="BT104" s="120" t="s">
        <v>117</v>
      </c>
      <c r="BU104" s="120" t="s">
        <v>133</v>
      </c>
      <c r="BV104" s="120" t="s">
        <v>134</v>
      </c>
      <c r="BW104" s="240" t="s">
        <v>135</v>
      </c>
      <c r="BX104" s="184"/>
      <c r="BY104" s="118"/>
      <c r="CB104" s="101"/>
      <c r="CC104" s="101"/>
      <c r="CD104" s="101"/>
    </row>
    <row r="105" spans="1:82" s="103" customFormat="1" ht="12" customHeight="1">
      <c r="B105" s="663"/>
      <c r="C105" s="646"/>
      <c r="D105" s="666"/>
      <c r="E105" s="669"/>
      <c r="F105" s="453"/>
      <c r="G105" s="114" t="s">
        <v>140</v>
      </c>
      <c r="H105" s="117">
        <v>14</v>
      </c>
      <c r="I105" s="117"/>
      <c r="J105" s="117">
        <v>14</v>
      </c>
      <c r="K105" s="117"/>
      <c r="L105" s="117">
        <v>15</v>
      </c>
      <c r="M105" s="117"/>
      <c r="N105" s="117">
        <v>15</v>
      </c>
      <c r="O105" s="117">
        <v>20</v>
      </c>
      <c r="P105" s="117"/>
      <c r="Q105" s="117"/>
      <c r="R105" s="117"/>
      <c r="S105" s="117"/>
      <c r="T105" s="117"/>
      <c r="U105" s="117"/>
      <c r="V105" s="117">
        <v>14</v>
      </c>
      <c r="W105" s="117"/>
      <c r="X105" s="117">
        <v>15</v>
      </c>
      <c r="Y105" s="117">
        <v>15</v>
      </c>
      <c r="Z105" s="117">
        <v>15</v>
      </c>
      <c r="AA105" s="117">
        <v>30</v>
      </c>
      <c r="AB105" s="117">
        <v>15</v>
      </c>
      <c r="AC105" s="117"/>
      <c r="AD105" s="117"/>
      <c r="AE105" s="117"/>
      <c r="AF105" s="117"/>
      <c r="AG105" s="117"/>
      <c r="AH105" s="117"/>
      <c r="AI105" s="117"/>
      <c r="AJ105" s="117"/>
      <c r="AK105" s="117"/>
      <c r="AL105" s="117"/>
      <c r="AM105" s="117"/>
      <c r="AN105" s="117"/>
      <c r="AO105" s="117"/>
      <c r="AP105" s="404"/>
      <c r="AQ105" s="405"/>
      <c r="AR105" s="117"/>
      <c r="AS105" s="117"/>
      <c r="AT105" s="117"/>
      <c r="AU105" s="117"/>
      <c r="AV105" s="117"/>
      <c r="AW105" s="117"/>
      <c r="AX105" s="117"/>
      <c r="AY105" s="117"/>
      <c r="AZ105" s="117"/>
      <c r="BA105" s="117"/>
      <c r="BB105" s="117"/>
      <c r="BC105" s="117"/>
      <c r="BD105" s="117"/>
      <c r="BE105" s="117"/>
      <c r="BF105" s="117"/>
      <c r="BG105" s="117"/>
      <c r="BH105" s="117"/>
      <c r="BI105" s="117"/>
      <c r="BJ105" s="117"/>
      <c r="BK105" s="117"/>
      <c r="BL105" s="117"/>
      <c r="BM105" s="117"/>
      <c r="BN105" s="117"/>
      <c r="BO105" s="117"/>
      <c r="BP105" s="117"/>
      <c r="BQ105" s="117"/>
      <c r="BR105" s="369">
        <f>SUM(H107:BQ107)</f>
        <v>41.083333333333329</v>
      </c>
      <c r="BS105" s="370"/>
      <c r="BT105" s="112">
        <v>1</v>
      </c>
      <c r="BU105" s="282">
        <f>SUMIFS(H107:BQ107,$H$9:$BQ$9,BT105)</f>
        <v>20.333333333333332</v>
      </c>
      <c r="BV105" s="281">
        <f>SUMIFS(H108:BQ108,$H$9:$BQ$9,BT105)+SUMIFS(H110:BQ110,$H$9:$BQ$9,BT105)/$AR$2</f>
        <v>25</v>
      </c>
      <c r="BW105" s="837">
        <f>IFERROR((BR105-E104+((COUNTA(H109:BQ109)-COUNTIF(H109:BQ109,"R")-COUNT(H109:BQ109))*F104)),"")</f>
        <v>37.75333333333333</v>
      </c>
      <c r="BX105" s="135"/>
      <c r="BY105" s="110"/>
    </row>
    <row r="106" spans="1:82" s="103" customFormat="1" ht="12" customHeight="1">
      <c r="B106" s="663"/>
      <c r="C106" s="646"/>
      <c r="D106" s="666"/>
      <c r="E106" s="669"/>
      <c r="F106" s="453"/>
      <c r="G106" s="114" t="s">
        <v>143</v>
      </c>
      <c r="H106" s="350"/>
      <c r="I106" s="351"/>
      <c r="J106" s="350"/>
      <c r="K106" s="351"/>
      <c r="L106" s="350"/>
      <c r="M106" s="351"/>
      <c r="N106" s="350"/>
      <c r="O106" s="351"/>
      <c r="P106" s="350"/>
      <c r="Q106" s="351"/>
      <c r="R106" s="350"/>
      <c r="S106" s="351"/>
      <c r="T106" s="350"/>
      <c r="U106" s="351"/>
      <c r="V106" s="350"/>
      <c r="W106" s="351"/>
      <c r="X106" s="350"/>
      <c r="Y106" s="351"/>
      <c r="Z106" s="350"/>
      <c r="AA106" s="351"/>
      <c r="AB106" s="350"/>
      <c r="AC106" s="351"/>
      <c r="AD106" s="350"/>
      <c r="AE106" s="351"/>
      <c r="AF106" s="350"/>
      <c r="AG106" s="351"/>
      <c r="AH106" s="350"/>
      <c r="AI106" s="351"/>
      <c r="AJ106" s="350"/>
      <c r="AK106" s="351"/>
      <c r="AL106" s="350"/>
      <c r="AM106" s="351"/>
      <c r="AN106" s="350"/>
      <c r="AO106" s="351"/>
      <c r="AP106" s="350"/>
      <c r="AQ106" s="351"/>
      <c r="AR106" s="350"/>
      <c r="AS106" s="351"/>
      <c r="AT106" s="350"/>
      <c r="AU106" s="351"/>
      <c r="AV106" s="350"/>
      <c r="AW106" s="351"/>
      <c r="AX106" s="350"/>
      <c r="AY106" s="351"/>
      <c r="AZ106" s="350"/>
      <c r="BA106" s="351"/>
      <c r="BB106" s="350"/>
      <c r="BC106" s="351"/>
      <c r="BD106" s="350"/>
      <c r="BE106" s="351"/>
      <c r="BF106" s="350"/>
      <c r="BG106" s="351"/>
      <c r="BH106" s="350"/>
      <c r="BI106" s="351"/>
      <c r="BJ106" s="350"/>
      <c r="BK106" s="351"/>
      <c r="BL106" s="350"/>
      <c r="BM106" s="351"/>
      <c r="BN106" s="350"/>
      <c r="BO106" s="351"/>
      <c r="BP106" s="350"/>
      <c r="BQ106" s="351"/>
      <c r="BR106" s="369" t="s">
        <v>144</v>
      </c>
      <c r="BS106" s="370"/>
      <c r="BT106" s="112">
        <v>2</v>
      </c>
      <c r="BU106" s="282">
        <f>SUMIFS(H107:BQ107,$H$9:$BQ$9,BT106)</f>
        <v>20.75</v>
      </c>
      <c r="BV106" s="281">
        <f>SUMIFS(H108:BQ108,$H$9:$BQ$9,BT106)+SUMIFS(H110:BQ110,$H$9:$BQ$9,BT106)/$AR$2</f>
        <v>25.916666666666664</v>
      </c>
      <c r="BW106" s="838"/>
      <c r="BX106" s="134"/>
      <c r="BY106" s="110"/>
    </row>
    <row r="107" spans="1:82" s="103" customFormat="1" ht="12" customHeight="1" thickBot="1">
      <c r="B107" s="663"/>
      <c r="C107" s="646"/>
      <c r="D107" s="666"/>
      <c r="E107" s="669"/>
      <c r="F107" s="453"/>
      <c r="G107" s="114" t="s">
        <v>147</v>
      </c>
      <c r="H107" s="369">
        <f>IF(H105&lt;H104,(24*60-(H104*60+I104)+(H105*60+I105)-H106)/60,((H105*60+I105)-(H104*60+I104)-H106)/60)</f>
        <v>5</v>
      </c>
      <c r="I107" s="370"/>
      <c r="J107" s="369">
        <f>IF(J105&lt;J104,(24*60-(J104*60+K104)+(J105*60+K105)-J106)/60,((J105*60+K105)-(J104*60+K104)-J106)/60)</f>
        <v>5</v>
      </c>
      <c r="K107" s="370"/>
      <c r="L107" s="369">
        <f t="shared" ref="L107" si="500">IF(L105&lt;L104,(24*60-(L104*60+M104)+(L105*60+M105)-L106)/60,((L105*60+M105)-(L104*60+M104)-L106)/60)</f>
        <v>5</v>
      </c>
      <c r="M107" s="370"/>
      <c r="N107" s="369">
        <f t="shared" ref="N107" si="501">IF(N105&lt;N104,(24*60-(N104*60+O104)+(N105*60+O105)-N106)/60,((N105*60+O105)-(N104*60+O104)-N106)/60)</f>
        <v>5.333333333333333</v>
      </c>
      <c r="O107" s="370"/>
      <c r="P107" s="369">
        <f t="shared" ref="P107" si="502">IF(P105&lt;P104,(24*60-(P104*60+Q104)+(P105*60+Q105)-P106)/60,((P105*60+Q105)-(P104*60+Q104)-P106)/60)</f>
        <v>0</v>
      </c>
      <c r="Q107" s="370"/>
      <c r="R107" s="369">
        <f t="shared" ref="R107" si="503">IF(R105&lt;R104,(24*60-(R104*60+S104)+(R105*60+S105)-R106)/60,((R105*60+S105)-(R104*60+S104)-R106)/60)</f>
        <v>0</v>
      </c>
      <c r="S107" s="370"/>
      <c r="T107" s="369">
        <f>IF(T105&lt;T104,(24*60-(T104*60+U104)+(T105*60+U105)-T106)/60,((T105*60+U105)-(T104*60+U104)-T106)/60)</f>
        <v>0</v>
      </c>
      <c r="U107" s="370"/>
      <c r="V107" s="369">
        <f>IF(V105&lt;V104,(24*60-(V104*60+W104)+(V105*60+W105)-V106)/60,((V105*60+W105)-(V104*60+W104)-V106)/60)</f>
        <v>5</v>
      </c>
      <c r="W107" s="370"/>
      <c r="X107" s="369">
        <f>IF(X105&lt;X104,(24*60-(X104*60+Y104)+(X105*60+Y105)-X106)/60,((X105*60+Y105)-(X104*60+Y104)-X106)/60)</f>
        <v>5.25</v>
      </c>
      <c r="Y107" s="370"/>
      <c r="Z107" s="369">
        <f>IF(Z105&lt;Z104,(24*60-(Z104*60+AA104)+(Z105*60+AA105)-Z106)/60,((Z105*60+AA105)-(Z104*60+AA104)-Z106)/60)</f>
        <v>5.5</v>
      </c>
      <c r="AA107" s="370"/>
      <c r="AB107" s="369">
        <f>IF(AB105&lt;AB104,(24*60-(AB104*60+AC104)+(AB105*60+AC105)-AB106)/60,((AB105*60+AC105)-(AB104*60+AC104)-AB106)/60)</f>
        <v>5</v>
      </c>
      <c r="AC107" s="370"/>
      <c r="AD107" s="369">
        <f>IF(AD105&lt;AD104,(24*60-(AD104*60+AE104)+(AD105*60+AE105)-AD106)/60,((AD105*60+AE105)-(AD104*60+AE104)-AD106)/60)</f>
        <v>0</v>
      </c>
      <c r="AE107" s="370"/>
      <c r="AF107" s="369">
        <f>IF(AF105&lt;AF104,(24*60-(AF104*60+AG104)+(AF105*60+AG105)-AF106)/60,((AF105*60+AG105)-(AF104*60+AG104)-AF106)/60)</f>
        <v>0</v>
      </c>
      <c r="AG107" s="370"/>
      <c r="AH107" s="369">
        <f>IF(AH105&lt;AH104,(24*60-(AH104*60+AI104)+(AH105*60+AI105)-AH106)/60,((AH105*60+AI105)-(AH104*60+AI104)-AH106)/60)</f>
        <v>0</v>
      </c>
      <c r="AI107" s="370"/>
      <c r="AJ107" s="369">
        <f>IF(AJ105&lt;AJ104,(24*60-(AJ104*60+AK104)+(AJ105*60+AK105)-AJ106)/60,((AJ105*60+AK105)-(AJ104*60+AK104)-AJ106)/60)</f>
        <v>0</v>
      </c>
      <c r="AK107" s="370"/>
      <c r="AL107" s="369">
        <f>IF(AL105&lt;AL104,(24*60-(AL104*60+AM104)+(AL105*60+AM105)-AL106)/60,((AL105*60+AM105)-(AL104*60+AM104)-AL106)/60)</f>
        <v>0</v>
      </c>
      <c r="AM107" s="370"/>
      <c r="AN107" s="369">
        <f>IF(AN105&lt;AN104,(24*60-(AN104*60+AO104)+(AN105*60+AO105)-AN106)/60,((AN105*60+AO105)-(AN104*60+AO104)-AN106)/60)</f>
        <v>0</v>
      </c>
      <c r="AO107" s="370"/>
      <c r="AP107" s="369">
        <f>IF(AP105&lt;AP104,(24*60-(AP104*60+AQ104)+(AP105*60+AQ105)-AP106)/60,((AP105*60+AQ105)-(AP104*60+AQ104)-AP106)/60)</f>
        <v>0</v>
      </c>
      <c r="AQ107" s="370"/>
      <c r="AR107" s="369">
        <f>IF(AR105&lt;AR104,(24*60-(AR104*60+AS104)+(AR105*60+AS105)-AR106)/60,((AR105*60+AS105)-(AR104*60+AS104)-AR106)/60)</f>
        <v>0</v>
      </c>
      <c r="AS107" s="370"/>
      <c r="AT107" s="369">
        <f>IF(AT105&lt;AT104,(24*60-(AT104*60+AU104)+(AT105*60+AU105)-AT106)/60,((AT105*60+AU105)-(AT104*60+AU104)-AT106)/60)</f>
        <v>0</v>
      </c>
      <c r="AU107" s="370"/>
      <c r="AV107" s="369">
        <f>IF(AV105&lt;AV104,(24*60-(AV104*60+AW104)+(AV105*60+AW105)-AV106)/60,((AV105*60+AW105)-(AV104*60+AW104)-AV106)/60)</f>
        <v>0</v>
      </c>
      <c r="AW107" s="370"/>
      <c r="AX107" s="369">
        <f>IF(AX105&lt;AX104,(24*60-(AX104*60+AY104)+(AX105*60+AY105)-AX106)/60,((AX105*60+AY105)-(AX104*60+AY104)-AX106)/60)</f>
        <v>0</v>
      </c>
      <c r="AY107" s="370"/>
      <c r="AZ107" s="369">
        <f>IF(AZ105&lt;AZ104,(24*60-(AZ104*60+BA104)+(AZ105*60+BA105)-AZ106)/60,((AZ105*60+BA105)-(AZ104*60+BA104)-AZ106)/60)</f>
        <v>0</v>
      </c>
      <c r="BA107" s="370"/>
      <c r="BB107" s="369">
        <f>IF(BB105&lt;BB104,(24*60-(BB104*60+BC104)+(BB105*60+BC105)-BB106)/60,((BB105*60+BC105)-(BB104*60+BC104)-BB106)/60)</f>
        <v>0</v>
      </c>
      <c r="BC107" s="370"/>
      <c r="BD107" s="369">
        <f>IF(BD105&lt;BD104,(24*60-(BD104*60+BE104)+(BD105*60+BE105)-BD106)/60,((BD105*60+BE105)-(BD104*60+BE104)-BD106)/60)</f>
        <v>0</v>
      </c>
      <c r="BE107" s="370"/>
      <c r="BF107" s="369">
        <f>IF(BF105&lt;BF104,(24*60-(BF104*60+BG104)+(BF105*60+BG105)-BF106)/60,((BF105*60+BG105)-(BF104*60+BG104)-BF106)/60)</f>
        <v>0</v>
      </c>
      <c r="BG107" s="370"/>
      <c r="BH107" s="369">
        <f>IF(BH105&lt;BH104,(24*60-(BH104*60+BI104)+(BH105*60+BI105)-BH106)/60,((BH105*60+BI105)-(BH104*60+BI104)-BH106)/60)</f>
        <v>0</v>
      </c>
      <c r="BI107" s="370"/>
      <c r="BJ107" s="369">
        <f>IF(BJ105&lt;BJ104,(24*60-(BJ104*60+BK104)+(BJ105*60+BK105)-BJ106)/60,((BJ105*60+BK105)-(BJ104*60+BK104)-BJ106)/60)</f>
        <v>0</v>
      </c>
      <c r="BK107" s="370"/>
      <c r="BL107" s="369">
        <f>IF(BL105&lt;BL104,(24*60-(BL104*60+BM104)+(BL105*60+BM105)-BL106)/60,((BL105*60+BM105)-(BL104*60+BM104)-BL106)/60)</f>
        <v>0</v>
      </c>
      <c r="BM107" s="370"/>
      <c r="BN107" s="369">
        <f>IF(BN105&lt;BN104,(24*60-(BN104*60+BO104)+(BN105*60+BO105)-BN106)/60,((BN105*60+BO105)-(BN104*60+BO104)-BN106)/60)</f>
        <v>0</v>
      </c>
      <c r="BO107" s="370"/>
      <c r="BP107" s="369">
        <f>IF(BP105&lt;BP104,(24*60-(BP104*60+BQ104)+(BP105*60+BQ105)-BP106)/60,((BP105*60+BQ105)-(BP104*60+BQ104)-BP106)/60)</f>
        <v>0</v>
      </c>
      <c r="BQ107" s="370"/>
      <c r="BR107" s="380">
        <f>SUM(H108:BQ108)+SUM(H110:BP110)/$AR$2</f>
        <v>50.916666666666671</v>
      </c>
      <c r="BS107" s="380"/>
      <c r="BT107" s="112">
        <v>3</v>
      </c>
      <c r="BU107" s="282">
        <f>SUMIFS(H107:BQ107,$H$9:$BQ$9,BT107)</f>
        <v>0</v>
      </c>
      <c r="BV107" s="281">
        <f>SUMIFS(H108:BQ108,$H$9:$BQ$9,BT107)+SUMIFS(H110:BQ110,$H$9:$BQ$9,BT107)/$AR$2</f>
        <v>0</v>
      </c>
      <c r="BW107" s="839"/>
      <c r="BX107" s="133"/>
      <c r="BY107" s="132"/>
    </row>
    <row r="108" spans="1:82" s="103" customFormat="1" ht="12" customHeight="1">
      <c r="B108" s="663"/>
      <c r="C108" s="646"/>
      <c r="D108" s="666"/>
      <c r="E108" s="669"/>
      <c r="F108" s="453"/>
      <c r="G108" s="114" t="s">
        <v>148</v>
      </c>
      <c r="H108" s="369">
        <f>ABS((H110/$AR$2)-H107)</f>
        <v>5</v>
      </c>
      <c r="I108" s="370"/>
      <c r="J108" s="369">
        <f t="shared" ref="J108" si="504">ABS((J110/$AR$2)-J107)</f>
        <v>5</v>
      </c>
      <c r="K108" s="370"/>
      <c r="L108" s="369">
        <f t="shared" ref="L108" si="505">ABS((L110/$AR$2)-L107)</f>
        <v>1</v>
      </c>
      <c r="M108" s="370"/>
      <c r="N108" s="369">
        <f t="shared" ref="N108" si="506">ABS((N110/$AR$2)-N107)</f>
        <v>1.3333333333333339</v>
      </c>
      <c r="O108" s="370"/>
      <c r="P108" s="369">
        <f t="shared" ref="P108" si="507">ABS((P110/$AR$2)-P107)</f>
        <v>0</v>
      </c>
      <c r="Q108" s="370"/>
      <c r="R108" s="369">
        <f t="shared" ref="R108" si="508">ABS((R110/$AR$2)-R107)</f>
        <v>0</v>
      </c>
      <c r="S108" s="370"/>
      <c r="T108" s="369">
        <f t="shared" ref="T108" si="509">ABS((T110/$AR$2)-T107)</f>
        <v>0</v>
      </c>
      <c r="U108" s="370"/>
      <c r="V108" s="369">
        <f t="shared" ref="V108" si="510">ABS((V110/$AR$2)-V107)</f>
        <v>5</v>
      </c>
      <c r="W108" s="370"/>
      <c r="X108" s="369">
        <f t="shared" ref="X108" si="511">ABS((X110/$AR$2)-X107)</f>
        <v>0.75</v>
      </c>
      <c r="Y108" s="370"/>
      <c r="Z108" s="369">
        <f t="shared" ref="Z108" si="512">ABS((Z110/$AR$2)-Z107)</f>
        <v>1.5</v>
      </c>
      <c r="AA108" s="370"/>
      <c r="AB108" s="369">
        <f t="shared" ref="AB108" si="513">ABS((AB110/$AR$2)-AB107)</f>
        <v>0.33333333333333304</v>
      </c>
      <c r="AC108" s="370"/>
      <c r="AD108" s="369">
        <f t="shared" ref="AD108" si="514">ABS((AD110/$AR$2)-AD107)</f>
        <v>0</v>
      </c>
      <c r="AE108" s="370"/>
      <c r="AF108" s="369">
        <f t="shared" ref="AF108" si="515">ABS((AF110/$AR$2)-AF107)</f>
        <v>0</v>
      </c>
      <c r="AG108" s="370"/>
      <c r="AH108" s="369">
        <f t="shared" ref="AH108" si="516">ABS((AH110/$AR$2)-AH107)</f>
        <v>0</v>
      </c>
      <c r="AI108" s="370"/>
      <c r="AJ108" s="369">
        <f t="shared" ref="AJ108" si="517">ABS((AJ110/$AR$2)-AJ107)</f>
        <v>0</v>
      </c>
      <c r="AK108" s="370"/>
      <c r="AL108" s="369">
        <f t="shared" ref="AL108" si="518">ABS((AL110/$AR$2)-AL107)</f>
        <v>0</v>
      </c>
      <c r="AM108" s="370"/>
      <c r="AN108" s="369">
        <f t="shared" ref="AN108" si="519">ABS((AN110/$AR$2)-AN107)</f>
        <v>0</v>
      </c>
      <c r="AO108" s="370"/>
      <c r="AP108" s="369">
        <f t="shared" ref="AP108" si="520">ABS((AP110/$AR$2)-AP107)</f>
        <v>0</v>
      </c>
      <c r="AQ108" s="370"/>
      <c r="AR108" s="369">
        <f t="shared" ref="AR108" si="521">ABS((AR110/$AR$2)-AR107)</f>
        <v>0</v>
      </c>
      <c r="AS108" s="370"/>
      <c r="AT108" s="369">
        <f t="shared" ref="AT108" si="522">ABS((AT110/$AR$2)-AT107)</f>
        <v>0</v>
      </c>
      <c r="AU108" s="370"/>
      <c r="AV108" s="369">
        <f t="shared" ref="AV108" si="523">ABS((AV110/$AR$2)-AV107)</f>
        <v>0</v>
      </c>
      <c r="AW108" s="370"/>
      <c r="AX108" s="369">
        <f t="shared" ref="AX108" si="524">ABS((AX110/$AR$2)-AX107)</f>
        <v>0</v>
      </c>
      <c r="AY108" s="370"/>
      <c r="AZ108" s="369">
        <f t="shared" ref="AZ108" si="525">ABS((AZ110/$AR$2)-AZ107)</f>
        <v>0</v>
      </c>
      <c r="BA108" s="370"/>
      <c r="BB108" s="369">
        <f t="shared" ref="BB108" si="526">ABS((BB110/$AR$2)-BB107)</f>
        <v>0</v>
      </c>
      <c r="BC108" s="370"/>
      <c r="BD108" s="369">
        <f t="shared" ref="BD108" si="527">ABS((BD110/$AR$2)-BD107)</f>
        <v>0</v>
      </c>
      <c r="BE108" s="370"/>
      <c r="BF108" s="369">
        <f t="shared" ref="BF108" si="528">ABS((BF110/$AR$2)-BF107)</f>
        <v>0</v>
      </c>
      <c r="BG108" s="370"/>
      <c r="BH108" s="369">
        <f t="shared" ref="BH108" si="529">ABS((BH110/$AR$2)-BH107)</f>
        <v>0</v>
      </c>
      <c r="BI108" s="370"/>
      <c r="BJ108" s="369">
        <f t="shared" ref="BJ108" si="530">ABS((BJ110/$AR$2)-BJ107)</f>
        <v>0</v>
      </c>
      <c r="BK108" s="370"/>
      <c r="BL108" s="369">
        <f t="shared" ref="BL108" si="531">ABS((BL110/$AR$2)-BL107)</f>
        <v>0</v>
      </c>
      <c r="BM108" s="370"/>
      <c r="BN108" s="369">
        <f t="shared" ref="BN108" si="532">ABS((BN110/$AR$2)-BN107)</f>
        <v>0</v>
      </c>
      <c r="BO108" s="370"/>
      <c r="BP108" s="369">
        <f t="shared" ref="BP108" si="533">ABS((BP110/$AR$2)-BP107)</f>
        <v>0</v>
      </c>
      <c r="BQ108" s="370"/>
      <c r="BR108" s="380" t="s">
        <v>132</v>
      </c>
      <c r="BS108" s="380"/>
      <c r="BT108" s="112">
        <v>4</v>
      </c>
      <c r="BU108" s="282">
        <f>SUMIFS(H107:BQ107,$H$9:$BQ$9,BT108)</f>
        <v>0</v>
      </c>
      <c r="BV108" s="282">
        <f>SUMIFS(H108:BQ108,$H$9:$BQ$9,BT108)+SUMIFS(H110:BQ110,$H$9:$BQ$9,BT108)/$AR$2</f>
        <v>0</v>
      </c>
      <c r="BW108" s="241" t="s">
        <v>149</v>
      </c>
      <c r="BX108" s="111"/>
      <c r="BY108" s="110"/>
    </row>
    <row r="109" spans="1:82" s="103" customFormat="1" ht="12" customHeight="1">
      <c r="B109" s="663"/>
      <c r="C109" s="646"/>
      <c r="D109" s="666"/>
      <c r="E109" s="669"/>
      <c r="F109" s="453"/>
      <c r="G109" s="114" t="s">
        <v>150</v>
      </c>
      <c r="H109" s="404"/>
      <c r="I109" s="405"/>
      <c r="J109" s="404"/>
      <c r="K109" s="405"/>
      <c r="L109" s="350"/>
      <c r="M109" s="351"/>
      <c r="N109" s="350"/>
      <c r="O109" s="351"/>
      <c r="P109" s="657" t="s">
        <v>194</v>
      </c>
      <c r="Q109" s="658"/>
      <c r="R109" s="657" t="s">
        <v>194</v>
      </c>
      <c r="S109" s="658"/>
      <c r="T109" s="672" t="s">
        <v>195</v>
      </c>
      <c r="U109" s="673"/>
      <c r="V109" s="404"/>
      <c r="W109" s="405"/>
      <c r="X109" s="404"/>
      <c r="Y109" s="405"/>
      <c r="Z109" s="350"/>
      <c r="AA109" s="351"/>
      <c r="AB109" s="404"/>
      <c r="AC109" s="405"/>
      <c r="AD109" s="676" t="s">
        <v>193</v>
      </c>
      <c r="AE109" s="677"/>
      <c r="AF109" s="676" t="s">
        <v>193</v>
      </c>
      <c r="AG109" s="677"/>
      <c r="AH109" s="676" t="s">
        <v>193</v>
      </c>
      <c r="AI109" s="677"/>
      <c r="AJ109" s="676" t="s">
        <v>193</v>
      </c>
      <c r="AK109" s="677"/>
      <c r="AL109" s="676" t="s">
        <v>193</v>
      </c>
      <c r="AM109" s="677"/>
      <c r="AN109" s="676" t="s">
        <v>193</v>
      </c>
      <c r="AO109" s="677"/>
      <c r="AP109" s="676" t="s">
        <v>193</v>
      </c>
      <c r="AQ109" s="677"/>
      <c r="AR109" s="676" t="s">
        <v>193</v>
      </c>
      <c r="AS109" s="677"/>
      <c r="AT109" s="676" t="s">
        <v>193</v>
      </c>
      <c r="AU109" s="677"/>
      <c r="AV109" s="676" t="s">
        <v>193</v>
      </c>
      <c r="AW109" s="677"/>
      <c r="AX109" s="676" t="s">
        <v>193</v>
      </c>
      <c r="AY109" s="677"/>
      <c r="AZ109" s="676" t="s">
        <v>193</v>
      </c>
      <c r="BA109" s="677"/>
      <c r="BB109" s="676" t="s">
        <v>193</v>
      </c>
      <c r="BC109" s="677"/>
      <c r="BD109" s="676" t="s">
        <v>193</v>
      </c>
      <c r="BE109" s="677"/>
      <c r="BF109" s="676" t="s">
        <v>193</v>
      </c>
      <c r="BG109" s="677"/>
      <c r="BH109" s="676" t="s">
        <v>193</v>
      </c>
      <c r="BI109" s="677"/>
      <c r="BJ109" s="676" t="s">
        <v>193</v>
      </c>
      <c r="BK109" s="677"/>
      <c r="BL109" s="676" t="s">
        <v>193</v>
      </c>
      <c r="BM109" s="677"/>
      <c r="BN109" s="676" t="s">
        <v>193</v>
      </c>
      <c r="BO109" s="677"/>
      <c r="BP109" s="676" t="s">
        <v>193</v>
      </c>
      <c r="BQ109" s="677"/>
      <c r="BR109" s="113" t="s">
        <v>151</v>
      </c>
      <c r="BS109" s="282">
        <f>SUMIF($H$5:$BQ$5,1,H107:BQ107)-SUMIFS(H107:BQ107,$H$4:$BQ$4,1,$H$5:$BQ$5,1)</f>
        <v>0</v>
      </c>
      <c r="BT109" s="112">
        <v>5</v>
      </c>
      <c r="BU109" s="282">
        <f>SUMIFS(H107:BQ107,$H$9:$BQ$9,BT109)</f>
        <v>0</v>
      </c>
      <c r="BV109" s="282">
        <f>SUMIFS(H108:BQ108,$H$9:$BQ$9,BT109)+SUMIFS(H110:BQ110,$H$9:$BQ$9,BT109)/$AR$2</f>
        <v>0</v>
      </c>
      <c r="BW109" s="637">
        <f>BR107-SUMIFS(H107:BQ107,H109:BQ109,"&lt;&gt;"&amp;0)</f>
        <v>9.8333333333333428</v>
      </c>
      <c r="BX109" s="111"/>
      <c r="BY109" s="110"/>
    </row>
    <row r="110" spans="1:82" s="103" customFormat="1" ht="12" customHeight="1" thickBot="1">
      <c r="A110" s="103" t="str">
        <f>B104</f>
        <v>VALET CHAMBRE</v>
      </c>
      <c r="B110" s="664"/>
      <c r="C110" s="647"/>
      <c r="D110" s="667"/>
      <c r="E110" s="670"/>
      <c r="F110" s="454"/>
      <c r="G110" s="109" t="s">
        <v>152</v>
      </c>
      <c r="H110" s="378"/>
      <c r="I110" s="379"/>
      <c r="J110" s="378"/>
      <c r="K110" s="379"/>
      <c r="L110" s="378">
        <v>18</v>
      </c>
      <c r="M110" s="379"/>
      <c r="N110" s="378">
        <v>20</v>
      </c>
      <c r="O110" s="379"/>
      <c r="P110" s="378"/>
      <c r="Q110" s="379"/>
      <c r="R110" s="378"/>
      <c r="S110" s="379"/>
      <c r="T110" s="378"/>
      <c r="U110" s="379"/>
      <c r="V110" s="378"/>
      <c r="W110" s="379"/>
      <c r="X110" s="378">
        <v>18</v>
      </c>
      <c r="Y110" s="379"/>
      <c r="Z110" s="378">
        <v>21</v>
      </c>
      <c r="AA110" s="379"/>
      <c r="AB110" s="378">
        <v>16</v>
      </c>
      <c r="AC110" s="379"/>
      <c r="AD110" s="378"/>
      <c r="AE110" s="379"/>
      <c r="AF110" s="378"/>
      <c r="AG110" s="379"/>
      <c r="AH110" s="378"/>
      <c r="AI110" s="379"/>
      <c r="AJ110" s="378"/>
      <c r="AK110" s="379"/>
      <c r="AL110" s="378"/>
      <c r="AM110" s="379"/>
      <c r="AN110" s="378"/>
      <c r="AO110" s="379"/>
      <c r="AP110" s="378"/>
      <c r="AQ110" s="379"/>
      <c r="AR110" s="378"/>
      <c r="AS110" s="379"/>
      <c r="AT110" s="378"/>
      <c r="AU110" s="379"/>
      <c r="AV110" s="378"/>
      <c r="AW110" s="379"/>
      <c r="AX110" s="378"/>
      <c r="AY110" s="379"/>
      <c r="AZ110" s="378"/>
      <c r="BA110" s="379"/>
      <c r="BB110" s="378"/>
      <c r="BC110" s="379"/>
      <c r="BD110" s="378"/>
      <c r="BE110" s="379"/>
      <c r="BF110" s="378"/>
      <c r="BG110" s="379"/>
      <c r="BH110" s="378"/>
      <c r="BI110" s="379"/>
      <c r="BJ110" s="378"/>
      <c r="BK110" s="379"/>
      <c r="BL110" s="378"/>
      <c r="BM110" s="379"/>
      <c r="BN110" s="378"/>
      <c r="BO110" s="379"/>
      <c r="BP110" s="378"/>
      <c r="BQ110" s="379"/>
      <c r="BR110" s="108" t="s">
        <v>82</v>
      </c>
      <c r="BS110" s="106">
        <f>SUMIF($H$4:$BP$4,1,H107:BQ107)</f>
        <v>0</v>
      </c>
      <c r="BT110" s="107">
        <v>6</v>
      </c>
      <c r="BU110" s="106">
        <f>SUMIFS(H107:BQ107,$H$9:$BQ$9,BT110)</f>
        <v>0</v>
      </c>
      <c r="BV110" s="106">
        <f>SUMIFS(H107:BQ107,$H$9:$BQ$9,BT110)+SUMIFS(H108:BQ108,$H$9:$BQ$9,BT110)</f>
        <v>0</v>
      </c>
      <c r="BW110" s="661"/>
      <c r="BX110" s="105"/>
      <c r="BY110" s="104"/>
    </row>
    <row r="111" spans="1:82" s="103" customFormat="1" ht="12" customHeight="1">
      <c r="A111" s="103" t="str">
        <f>B111</f>
        <v>FEMME DE CHAMBRE</v>
      </c>
      <c r="B111" s="789" t="s">
        <v>170</v>
      </c>
      <c r="C111" s="722"/>
      <c r="D111" s="725"/>
      <c r="E111" s="792">
        <v>108.33</v>
      </c>
      <c r="F111" s="401">
        <f>IFERROR(VLOOKUP(E111,$CN$3:$CP$15,2,FALSE),"")</f>
        <v>5</v>
      </c>
      <c r="G111" s="187" t="s">
        <v>131</v>
      </c>
      <c r="H111" s="188"/>
      <c r="I111" s="188"/>
      <c r="J111" s="188"/>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8"/>
      <c r="AP111" s="188"/>
      <c r="AQ111" s="188"/>
      <c r="AR111" s="188"/>
      <c r="AS111" s="188"/>
      <c r="AT111" s="188"/>
      <c r="AU111" s="188"/>
      <c r="AV111" s="188"/>
      <c r="AW111" s="188"/>
      <c r="AX111" s="188"/>
      <c r="AY111" s="188"/>
      <c r="AZ111" s="188"/>
      <c r="BA111" s="188"/>
      <c r="BB111" s="188"/>
      <c r="BC111" s="188"/>
      <c r="BD111" s="188"/>
      <c r="BE111" s="188"/>
      <c r="BF111" s="188"/>
      <c r="BG111" s="188"/>
      <c r="BH111" s="188"/>
      <c r="BI111" s="188"/>
      <c r="BJ111" s="188"/>
      <c r="BK111" s="188"/>
      <c r="BL111" s="188"/>
      <c r="BM111" s="188"/>
      <c r="BN111" s="188"/>
      <c r="BO111" s="188"/>
      <c r="BP111" s="188"/>
      <c r="BQ111" s="188"/>
      <c r="BR111" s="731" t="s">
        <v>132</v>
      </c>
      <c r="BS111" s="732"/>
      <c r="BT111" s="189" t="s">
        <v>117</v>
      </c>
      <c r="BU111" s="189" t="s">
        <v>133</v>
      </c>
      <c r="BV111" s="189" t="s">
        <v>134</v>
      </c>
      <c r="BW111" s="190" t="s">
        <v>135</v>
      </c>
      <c r="BX111" s="248"/>
      <c r="BY111" s="190"/>
      <c r="CB111" s="101"/>
      <c r="CC111" s="101"/>
      <c r="CD111" s="101"/>
    </row>
    <row r="112" spans="1:82" s="103" customFormat="1" ht="12" customHeight="1">
      <c r="B112" s="790"/>
      <c r="C112" s="723"/>
      <c r="D112" s="726"/>
      <c r="E112" s="793"/>
      <c r="F112" s="402"/>
      <c r="G112" s="191" t="s">
        <v>140</v>
      </c>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733">
        <f>SUM(H114:BQ114)</f>
        <v>0</v>
      </c>
      <c r="BS112" s="734"/>
      <c r="BT112" s="193">
        <v>1</v>
      </c>
      <c r="BU112" s="284">
        <f>SUMIFS(H114:BQ114,$H$9:$BQ$9,BT112)</f>
        <v>0</v>
      </c>
      <c r="BV112" s="284">
        <f>SUMIFS(H115:BQ115,$H$9:$BQ$9,BT112)+SUMIFS(H117:BQ117,$H$9:$BQ$9,BT112)/$AR$2</f>
        <v>0</v>
      </c>
      <c r="BW112" s="717">
        <f>IFERROR((BR112-E111+((COUNTA(H116:BQ116)-COUNTIF(H116:BQ116,"R")-COUNT(H116:BQ116))*F111)),"")</f>
        <v>41.67</v>
      </c>
      <c r="BX112" s="249"/>
      <c r="BY112" s="250"/>
    </row>
    <row r="113" spans="1:82" s="103" customFormat="1" ht="12" customHeight="1">
      <c r="B113" s="790"/>
      <c r="C113" s="723"/>
      <c r="D113" s="726"/>
      <c r="E113" s="793"/>
      <c r="F113" s="402"/>
      <c r="G113" s="191" t="s">
        <v>143</v>
      </c>
      <c r="H113" s="720"/>
      <c r="I113" s="721"/>
      <c r="J113" s="720"/>
      <c r="K113" s="721"/>
      <c r="L113" s="720"/>
      <c r="M113" s="721"/>
      <c r="N113" s="720"/>
      <c r="O113" s="721"/>
      <c r="P113" s="720"/>
      <c r="Q113" s="721"/>
      <c r="R113" s="720"/>
      <c r="S113" s="721"/>
      <c r="T113" s="720"/>
      <c r="U113" s="721"/>
      <c r="V113" s="720"/>
      <c r="W113" s="721"/>
      <c r="X113" s="720"/>
      <c r="Y113" s="721"/>
      <c r="Z113" s="720"/>
      <c r="AA113" s="721"/>
      <c r="AB113" s="720"/>
      <c r="AC113" s="721"/>
      <c r="AD113" s="720"/>
      <c r="AE113" s="721"/>
      <c r="AF113" s="720"/>
      <c r="AG113" s="721"/>
      <c r="AH113" s="720"/>
      <c r="AI113" s="721"/>
      <c r="AJ113" s="720"/>
      <c r="AK113" s="721"/>
      <c r="AL113" s="720"/>
      <c r="AM113" s="721"/>
      <c r="AN113" s="720"/>
      <c r="AO113" s="721"/>
      <c r="AP113" s="720"/>
      <c r="AQ113" s="721"/>
      <c r="AR113" s="720"/>
      <c r="AS113" s="721"/>
      <c r="AT113" s="720"/>
      <c r="AU113" s="721"/>
      <c r="AV113" s="720"/>
      <c r="AW113" s="721"/>
      <c r="AX113" s="720"/>
      <c r="AY113" s="721"/>
      <c r="AZ113" s="720"/>
      <c r="BA113" s="721"/>
      <c r="BB113" s="720"/>
      <c r="BC113" s="721"/>
      <c r="BD113" s="720"/>
      <c r="BE113" s="721"/>
      <c r="BF113" s="720"/>
      <c r="BG113" s="721"/>
      <c r="BH113" s="720"/>
      <c r="BI113" s="721"/>
      <c r="BJ113" s="720"/>
      <c r="BK113" s="721"/>
      <c r="BL113" s="720"/>
      <c r="BM113" s="721"/>
      <c r="BN113" s="720"/>
      <c r="BO113" s="721"/>
      <c r="BP113" s="720"/>
      <c r="BQ113" s="721"/>
      <c r="BR113" s="733" t="s">
        <v>144</v>
      </c>
      <c r="BS113" s="734"/>
      <c r="BT113" s="193">
        <v>2</v>
      </c>
      <c r="BU113" s="284">
        <f>SUMIFS(H114:BQ114,$H$9:$BQ$9,BT113)</f>
        <v>0</v>
      </c>
      <c r="BV113" s="284">
        <f>SUMIFS(H115:BQ115,$H$9:$BQ$9,BT113)+SUMIFS(H117:BQ117,$H$9:$BQ$9,BT113)/$AR$2</f>
        <v>0</v>
      </c>
      <c r="BW113" s="718"/>
      <c r="BX113" s="249"/>
      <c r="BY113" s="250"/>
    </row>
    <row r="114" spans="1:82" s="103" customFormat="1" ht="12" customHeight="1">
      <c r="B114" s="790"/>
      <c r="C114" s="723"/>
      <c r="D114" s="726"/>
      <c r="E114" s="793"/>
      <c r="F114" s="402"/>
      <c r="G114" s="191" t="s">
        <v>147</v>
      </c>
      <c r="H114" s="733">
        <f>IF(H112&lt;H111,(24*60-(H111*60+I111)+(H112*60+I112)-H113)/60,((H112*60+I112)-(H111*60+I111)-H113)/60)</f>
        <v>0</v>
      </c>
      <c r="I114" s="734"/>
      <c r="J114" s="733">
        <f>IF(J112&lt;J111,(24*60-(J111*60+K111)+(J112*60+K112)-J113)/60,((J112*60+K112)-(J111*60+K111)-J113)/60)</f>
        <v>0</v>
      </c>
      <c r="K114" s="734"/>
      <c r="L114" s="733">
        <f>IF(L112&lt;L111,(24*60-(L111*60+M111)+(L112*60+M112)-L113)/60,((L112*60+M112)-(L111*60+M111)-L113)/60)</f>
        <v>0</v>
      </c>
      <c r="M114" s="734"/>
      <c r="N114" s="733">
        <f>IF(N112&lt;N111,(24*60-(N111*60+O111)+(N112*60+O112)-N113)/60,((N112*60+O112)-(N111*60+O111)-N113)/60)</f>
        <v>0</v>
      </c>
      <c r="O114" s="734"/>
      <c r="P114" s="733">
        <f>IF(P112&lt;P111,(24*60-(P111*60+Q111)+(P112*60+Q112)-P113)/60,((P112*60+Q112)-(P111*60+Q111)-P113)/60)</f>
        <v>0</v>
      </c>
      <c r="Q114" s="734"/>
      <c r="R114" s="733">
        <f>IF(R112&lt;R111,(24*60-(R111*60+S111)+(R112*60+S112)-R113)/60,((R112*60+S112)-(R111*60+S111)-R113)/60)</f>
        <v>0</v>
      </c>
      <c r="S114" s="734"/>
      <c r="T114" s="733">
        <f>IF(T112&lt;T111,(24*60-(T111*60+U111)+(T112*60+U112)-T113)/60,((T112*60+U112)-(T111*60+U111)-T113)/60)</f>
        <v>0</v>
      </c>
      <c r="U114" s="734"/>
      <c r="V114" s="733">
        <f>IF(V112&lt;V111,(24*60-(V111*60+W111)+(V112*60+W112)-V113)/60,((V112*60+W112)-(V111*60+W111)-V113)/60)</f>
        <v>0</v>
      </c>
      <c r="W114" s="734"/>
      <c r="X114" s="733">
        <f>IF(X112&lt;X111,(24*60-(X111*60+Y111)+(X112*60+Y112)-X113)/60,((X112*60+Y112)-(X111*60+Y111)-X113)/60)</f>
        <v>0</v>
      </c>
      <c r="Y114" s="734"/>
      <c r="Z114" s="733">
        <f>IF(Z112&lt;Z111,(24*60-(Z111*60+AA111)+(Z112*60+AA112)-Z113)/60,((Z112*60+AA112)-(Z111*60+AA111)-Z113)/60)</f>
        <v>0</v>
      </c>
      <c r="AA114" s="734"/>
      <c r="AB114" s="733">
        <f>IF(AB112&lt;AB111,(24*60-(AB111*60+AC111)+(AB112*60+AC112)-AB113)/60,((AB112*60+AC112)-(AB111*60+AC111)-AB113)/60)</f>
        <v>0</v>
      </c>
      <c r="AC114" s="734"/>
      <c r="AD114" s="733">
        <f>IF(AD112&lt;AD111,(24*60-(AD111*60+AE111)+(AD112*60+AE112)-AD113)/60,((AD112*60+AE112)-(AD111*60+AE111)-AD113)/60)</f>
        <v>0</v>
      </c>
      <c r="AE114" s="734"/>
      <c r="AF114" s="733">
        <f>IF(AF112&lt;AF111,(24*60-(AF111*60+AG111)+(AF112*60+AG112)-AF113)/60,((AF112*60+AG112)-(AF111*60+AG111)-AF113)/60)</f>
        <v>0</v>
      </c>
      <c r="AG114" s="734"/>
      <c r="AH114" s="733">
        <f>IF(AH112&lt;AH111,(24*60-(AH111*60+AI111)+(AH112*60+AI112)-AH113)/60,((AH112*60+AI112)-(AH111*60+AI111)-AH113)/60)</f>
        <v>0</v>
      </c>
      <c r="AI114" s="734"/>
      <c r="AJ114" s="733">
        <f>IF(AJ112&lt;AJ111,(24*60-(AJ111*60+AK111)+(AJ112*60+AK112)-AJ113)/60,((AJ112*60+AK112)-(AJ111*60+AK111)-AJ113)/60)</f>
        <v>0</v>
      </c>
      <c r="AK114" s="734"/>
      <c r="AL114" s="733">
        <f>IF(AL112&lt;AL111,(24*60-(AL111*60+AM111)+(AL112*60+AM112)-AL113)/60,((AL112*60+AM112)-(AL111*60+AM111)-AL113)/60)</f>
        <v>0</v>
      </c>
      <c r="AM114" s="734"/>
      <c r="AN114" s="733">
        <f>IF(AN112&lt;AN111,(24*60-(AN111*60+AO111)+(AN112*60+AO112)-AN113)/60,((AN112*60+AO112)-(AN111*60+AO111)-AN113)/60)</f>
        <v>0</v>
      </c>
      <c r="AO114" s="734"/>
      <c r="AP114" s="733">
        <f>IF(AP112&lt;AP111,(24*60-(AP111*60+AQ111)+(AP112*60+AQ112)-AP113)/60,((AP112*60+AQ112)-(AP111*60+AQ111)-AP113)/60)</f>
        <v>0</v>
      </c>
      <c r="AQ114" s="734"/>
      <c r="AR114" s="733">
        <f>IF(AR112&lt;AR111,(24*60-(AR111*60+AS111)+(AR112*60+AS112)-AR113)/60,((AR112*60+AS112)-(AR111*60+AS111)-AR113)/60)</f>
        <v>0</v>
      </c>
      <c r="AS114" s="734"/>
      <c r="AT114" s="733">
        <f>IF(AT112&lt;AT111,(24*60-(AT111*60+AU111)+(AT112*60+AU112)-AT113)/60,((AT112*60+AU112)-(AT111*60+AU111)-AT113)/60)</f>
        <v>0</v>
      </c>
      <c r="AU114" s="734"/>
      <c r="AV114" s="733">
        <f>IF(AV112&lt;AV111,(24*60-(AV111*60+AW111)+(AV112*60+AW112)-AV113)/60,((AV112*60+AW112)-(AV111*60+AW111)-AV113)/60)</f>
        <v>0</v>
      </c>
      <c r="AW114" s="734"/>
      <c r="AX114" s="733">
        <f>IF(AX112&lt;AX111,(24*60-(AX111*60+AY111)+(AX112*60+AY112)-AX113)/60,((AX112*60+AY112)-(AX111*60+AY111)-AX113)/60)</f>
        <v>0</v>
      </c>
      <c r="AY114" s="734"/>
      <c r="AZ114" s="733">
        <f>IF(AZ112&lt;AZ111,(24*60-(AZ111*60+BA111)+(AZ112*60+BA112)-AZ113)/60,((AZ112*60+BA112)-(AZ111*60+BA111)-AZ113)/60)</f>
        <v>0</v>
      </c>
      <c r="BA114" s="734"/>
      <c r="BB114" s="733">
        <f>IF(BB112&lt;BB111,(24*60-(BB111*60+BC111)+(BB112*60+BC112)-BB113)/60,((BB112*60+BC112)-(BB111*60+BC111)-BB113)/60)</f>
        <v>0</v>
      </c>
      <c r="BC114" s="734"/>
      <c r="BD114" s="733">
        <f>IF(BD112&lt;BD111,(24*60-(BD111*60+BE111)+(BD112*60+BE112)-BD113)/60,((BD112*60+BE112)-(BD111*60+BE111)-BD113)/60)</f>
        <v>0</v>
      </c>
      <c r="BE114" s="734"/>
      <c r="BF114" s="733">
        <f>IF(BF112&lt;BF111,(24*60-(BF111*60+BG111)+(BF112*60+BG112)-BF113)/60,((BF112*60+BG112)-(BF111*60+BG111)-BF113)/60)</f>
        <v>0</v>
      </c>
      <c r="BG114" s="734"/>
      <c r="BH114" s="733">
        <f>IF(BH112&lt;BH111,(24*60-(BH111*60+BI111)+(BH112*60+BI112)-BH113)/60,((BH112*60+BI112)-(BH111*60+BI111)-BH113)/60)</f>
        <v>0</v>
      </c>
      <c r="BI114" s="734"/>
      <c r="BJ114" s="733">
        <f>IF(BJ112&lt;BJ111,(24*60-(BJ111*60+BK111)+(BJ112*60+BK112)-BJ113)/60,((BJ112*60+BK112)-(BJ111*60+BK111)-BJ113)/60)</f>
        <v>0</v>
      </c>
      <c r="BK114" s="734"/>
      <c r="BL114" s="733">
        <f>IF(BL112&lt;BL111,(24*60-(BL111*60+BM111)+(BL112*60+BM112)-BL113)/60,((BL112*60+BM112)-(BL111*60+BM111)-BL113)/60)</f>
        <v>0</v>
      </c>
      <c r="BM114" s="734"/>
      <c r="BN114" s="733">
        <f>IF(BN112&lt;BN111,(24*60-(BN111*60+BO111)+(BN112*60+BO112)-BN113)/60,((BN112*60+BO112)-(BN111*60+BO111)-BN113)/60)</f>
        <v>0</v>
      </c>
      <c r="BO114" s="734"/>
      <c r="BP114" s="733">
        <f>IF(BP112&lt;BP111,(24*60-(BP111*60+BQ111)+(BP112*60+BQ112)-BP113)/60,((BP112*60+BQ112)-(BP111*60+BQ111)-BP113)/60)</f>
        <v>0</v>
      </c>
      <c r="BQ114" s="734"/>
      <c r="BR114" s="735">
        <f>SUM(H115:BQ115)+SUM(H117:BP117)/$AR$2</f>
        <v>0</v>
      </c>
      <c r="BS114" s="735"/>
      <c r="BT114" s="193">
        <v>3</v>
      </c>
      <c r="BU114" s="284">
        <f>SUMIFS(H114:BQ114,$H$9:$BQ$9,BT114)</f>
        <v>0</v>
      </c>
      <c r="BV114" s="284">
        <f>SUMIFS(H115:BQ115,$H$9:$BQ$9,BT114)+SUMIFS(H117:BQ117,$H$9:$BQ$9,BT114)/$AR$2</f>
        <v>0</v>
      </c>
      <c r="BW114" s="719"/>
      <c r="BX114" s="249"/>
      <c r="BY114" s="250"/>
    </row>
    <row r="115" spans="1:82" s="103" customFormat="1" ht="12" customHeight="1">
      <c r="B115" s="790"/>
      <c r="C115" s="723"/>
      <c r="D115" s="726"/>
      <c r="E115" s="793"/>
      <c r="F115" s="402"/>
      <c r="G115" s="191" t="s">
        <v>148</v>
      </c>
      <c r="H115" s="733">
        <f>ABS((H117/$AR$2)-H114)</f>
        <v>0</v>
      </c>
      <c r="I115" s="734"/>
      <c r="J115" s="733">
        <f t="shared" ref="J115" si="534">ABS((J117/$AR$2)-J114)</f>
        <v>0</v>
      </c>
      <c r="K115" s="734"/>
      <c r="L115" s="733">
        <f t="shared" ref="L115" si="535">ABS((L117/$AR$2)-L114)</f>
        <v>0</v>
      </c>
      <c r="M115" s="734"/>
      <c r="N115" s="733">
        <f t="shared" ref="N115" si="536">ABS((N117/$AR$2)-N114)</f>
        <v>0</v>
      </c>
      <c r="O115" s="734"/>
      <c r="P115" s="733">
        <f t="shared" ref="P115" si="537">ABS((P117/$AR$2)-P114)</f>
        <v>0</v>
      </c>
      <c r="Q115" s="734"/>
      <c r="R115" s="733">
        <f t="shared" ref="R115" si="538">ABS((R117/$AR$2)-R114)</f>
        <v>0</v>
      </c>
      <c r="S115" s="734"/>
      <c r="T115" s="733">
        <f t="shared" ref="T115" si="539">ABS((T117/$AR$2)-T114)</f>
        <v>0</v>
      </c>
      <c r="U115" s="734"/>
      <c r="V115" s="733">
        <f t="shared" ref="V115" si="540">ABS((V117/$AR$2)-V114)</f>
        <v>0</v>
      </c>
      <c r="W115" s="734"/>
      <c r="X115" s="733">
        <f t="shared" ref="X115" si="541">ABS((X117/$AR$2)-X114)</f>
        <v>0</v>
      </c>
      <c r="Y115" s="734"/>
      <c r="Z115" s="733">
        <f t="shared" ref="Z115" si="542">ABS((Z117/$AR$2)-Z114)</f>
        <v>0</v>
      </c>
      <c r="AA115" s="734"/>
      <c r="AB115" s="733">
        <f t="shared" ref="AB115" si="543">ABS((AB117/$AR$2)-AB114)</f>
        <v>0</v>
      </c>
      <c r="AC115" s="734"/>
      <c r="AD115" s="733">
        <f t="shared" ref="AD115" si="544">ABS((AD117/$AR$2)-AD114)</f>
        <v>0</v>
      </c>
      <c r="AE115" s="734"/>
      <c r="AF115" s="733">
        <f t="shared" ref="AF115" si="545">ABS((AF117/$AR$2)-AF114)</f>
        <v>0</v>
      </c>
      <c r="AG115" s="734"/>
      <c r="AH115" s="733">
        <f t="shared" ref="AH115" si="546">ABS((AH117/$AR$2)-AH114)</f>
        <v>0</v>
      </c>
      <c r="AI115" s="734"/>
      <c r="AJ115" s="733">
        <f t="shared" ref="AJ115" si="547">ABS((AJ117/$AR$2)-AJ114)</f>
        <v>0</v>
      </c>
      <c r="AK115" s="734"/>
      <c r="AL115" s="733">
        <f t="shared" ref="AL115" si="548">ABS((AL117/$AR$2)-AL114)</f>
        <v>0</v>
      </c>
      <c r="AM115" s="734"/>
      <c r="AN115" s="733">
        <f t="shared" ref="AN115" si="549">ABS((AN117/$AR$2)-AN114)</f>
        <v>0</v>
      </c>
      <c r="AO115" s="734"/>
      <c r="AP115" s="733">
        <f t="shared" ref="AP115" si="550">ABS((AP117/$AR$2)-AP114)</f>
        <v>0</v>
      </c>
      <c r="AQ115" s="734"/>
      <c r="AR115" s="733">
        <f t="shared" ref="AR115" si="551">ABS((AR117/$AR$2)-AR114)</f>
        <v>0</v>
      </c>
      <c r="AS115" s="734"/>
      <c r="AT115" s="733">
        <f t="shared" ref="AT115" si="552">ABS((AT117/$AR$2)-AT114)</f>
        <v>0</v>
      </c>
      <c r="AU115" s="734"/>
      <c r="AV115" s="733">
        <f t="shared" ref="AV115" si="553">ABS((AV117/$AR$2)-AV114)</f>
        <v>0</v>
      </c>
      <c r="AW115" s="734"/>
      <c r="AX115" s="733">
        <f t="shared" ref="AX115" si="554">ABS((AX117/$AR$2)-AX114)</f>
        <v>0</v>
      </c>
      <c r="AY115" s="734"/>
      <c r="AZ115" s="733">
        <f t="shared" ref="AZ115" si="555">ABS((AZ117/$AR$2)-AZ114)</f>
        <v>0</v>
      </c>
      <c r="BA115" s="734"/>
      <c r="BB115" s="733">
        <f t="shared" ref="BB115" si="556">ABS((BB117/$AR$2)-BB114)</f>
        <v>0</v>
      </c>
      <c r="BC115" s="734"/>
      <c r="BD115" s="733">
        <f t="shared" ref="BD115" si="557">ABS((BD117/$AR$2)-BD114)</f>
        <v>0</v>
      </c>
      <c r="BE115" s="734"/>
      <c r="BF115" s="733">
        <f t="shared" ref="BF115" si="558">ABS((BF117/$AR$2)-BF114)</f>
        <v>0</v>
      </c>
      <c r="BG115" s="734"/>
      <c r="BH115" s="733">
        <f t="shared" ref="BH115" si="559">ABS((BH117/$AR$2)-BH114)</f>
        <v>0</v>
      </c>
      <c r="BI115" s="734"/>
      <c r="BJ115" s="733">
        <f t="shared" ref="BJ115" si="560">ABS((BJ117/$AR$2)-BJ114)</f>
        <v>0</v>
      </c>
      <c r="BK115" s="734"/>
      <c r="BL115" s="733">
        <f t="shared" ref="BL115" si="561">ABS((BL117/$AR$2)-BL114)</f>
        <v>0</v>
      </c>
      <c r="BM115" s="734"/>
      <c r="BN115" s="733">
        <f t="shared" ref="BN115" si="562">ABS((BN117/$AR$2)-BN114)</f>
        <v>0</v>
      </c>
      <c r="BO115" s="734"/>
      <c r="BP115" s="733">
        <f t="shared" ref="BP115" si="563">ABS((BP117/$AR$2)-BP114)</f>
        <v>0</v>
      </c>
      <c r="BQ115" s="734"/>
      <c r="BR115" s="735" t="s">
        <v>132</v>
      </c>
      <c r="BS115" s="735"/>
      <c r="BT115" s="193">
        <v>4</v>
      </c>
      <c r="BU115" s="284">
        <f>SUMIFS(H114:BQ114,$H$9:$BQ$9,BT115)</f>
        <v>0</v>
      </c>
      <c r="BV115" s="284">
        <f>SUMIFS(H115:BQ115,$H$9:$BQ$9,BT115)+SUMIFS(H117:BQ117,$H$9:$BQ$9,BT115)/$AR$2</f>
        <v>0</v>
      </c>
      <c r="BW115" s="194" t="s">
        <v>149</v>
      </c>
      <c r="BX115" s="251"/>
      <c r="BY115" s="250"/>
    </row>
    <row r="116" spans="1:82" s="103" customFormat="1" ht="12" customHeight="1">
      <c r="B116" s="790"/>
      <c r="C116" s="723"/>
      <c r="D116" s="726"/>
      <c r="E116" s="793"/>
      <c r="F116" s="402"/>
      <c r="G116" s="191" t="s">
        <v>150</v>
      </c>
      <c r="H116" s="736" t="s">
        <v>169</v>
      </c>
      <c r="I116" s="737"/>
      <c r="J116" s="736" t="s">
        <v>169</v>
      </c>
      <c r="K116" s="737"/>
      <c r="L116" s="736" t="s">
        <v>169</v>
      </c>
      <c r="M116" s="737"/>
      <c r="N116" s="736" t="s">
        <v>169</v>
      </c>
      <c r="O116" s="737"/>
      <c r="P116" s="736" t="s">
        <v>169</v>
      </c>
      <c r="Q116" s="737"/>
      <c r="R116" s="736" t="s">
        <v>169</v>
      </c>
      <c r="S116" s="737"/>
      <c r="T116" s="736" t="s">
        <v>169</v>
      </c>
      <c r="U116" s="737"/>
      <c r="V116" s="736" t="s">
        <v>169</v>
      </c>
      <c r="W116" s="737"/>
      <c r="X116" s="736" t="s">
        <v>169</v>
      </c>
      <c r="Y116" s="737"/>
      <c r="Z116" s="736" t="s">
        <v>169</v>
      </c>
      <c r="AA116" s="737"/>
      <c r="AB116" s="736" t="s">
        <v>169</v>
      </c>
      <c r="AC116" s="737"/>
      <c r="AD116" s="736" t="s">
        <v>169</v>
      </c>
      <c r="AE116" s="737"/>
      <c r="AF116" s="736" t="s">
        <v>169</v>
      </c>
      <c r="AG116" s="737"/>
      <c r="AH116" s="736" t="s">
        <v>169</v>
      </c>
      <c r="AI116" s="737"/>
      <c r="AJ116" s="736" t="s">
        <v>169</v>
      </c>
      <c r="AK116" s="737"/>
      <c r="AL116" s="736" t="s">
        <v>169</v>
      </c>
      <c r="AM116" s="737"/>
      <c r="AN116" s="736" t="s">
        <v>169</v>
      </c>
      <c r="AO116" s="737"/>
      <c r="AP116" s="736" t="s">
        <v>169</v>
      </c>
      <c r="AQ116" s="737"/>
      <c r="AR116" s="736" t="s">
        <v>169</v>
      </c>
      <c r="AS116" s="737"/>
      <c r="AT116" s="736" t="s">
        <v>169</v>
      </c>
      <c r="AU116" s="737"/>
      <c r="AV116" s="736" t="s">
        <v>169</v>
      </c>
      <c r="AW116" s="737"/>
      <c r="AX116" s="736" t="s">
        <v>169</v>
      </c>
      <c r="AY116" s="737"/>
      <c r="AZ116" s="736" t="s">
        <v>169</v>
      </c>
      <c r="BA116" s="737"/>
      <c r="BB116" s="736" t="s">
        <v>169</v>
      </c>
      <c r="BC116" s="737"/>
      <c r="BD116" s="736" t="s">
        <v>169</v>
      </c>
      <c r="BE116" s="737"/>
      <c r="BF116" s="736" t="s">
        <v>169</v>
      </c>
      <c r="BG116" s="737"/>
      <c r="BH116" s="736" t="s">
        <v>169</v>
      </c>
      <c r="BI116" s="737"/>
      <c r="BJ116" s="736" t="s">
        <v>169</v>
      </c>
      <c r="BK116" s="737"/>
      <c r="BL116" s="736" t="s">
        <v>169</v>
      </c>
      <c r="BM116" s="737"/>
      <c r="BN116" s="736" t="s">
        <v>169</v>
      </c>
      <c r="BO116" s="737"/>
      <c r="BP116" s="736"/>
      <c r="BQ116" s="737"/>
      <c r="BR116" s="195" t="s">
        <v>151</v>
      </c>
      <c r="BS116" s="284">
        <f>SUMIF($H$5:$BQ$5,1,H114:BQ114)-SUMIFS(H114:BQ114,$H$4:$BQ$4,1,$H$5:$BQ$5,1)</f>
        <v>0</v>
      </c>
      <c r="BT116" s="193">
        <v>5</v>
      </c>
      <c r="BU116" s="284">
        <f>SUMIFS(H114:BQ114,$H$9:$BQ$9,BT116)</f>
        <v>0</v>
      </c>
      <c r="BV116" s="284">
        <f>SUMIFS(H115:BQ115,$H$9:$BQ$9,BT116)+SUMIFS(H117:BQ117,$H$9:$BQ$9,BT116)/$AR$2</f>
        <v>0</v>
      </c>
      <c r="BW116" s="717">
        <f>BR114-SUMIFS(H114:BQ114,H116:BQ116,"&lt;&gt;"&amp;0)</f>
        <v>0</v>
      </c>
      <c r="BX116" s="251"/>
      <c r="BY116" s="250"/>
    </row>
    <row r="117" spans="1:82" s="103" customFormat="1" ht="12" customHeight="1" thickBot="1">
      <c r="A117" s="103" t="str">
        <f>B111</f>
        <v>FEMME DE CHAMBRE</v>
      </c>
      <c r="B117" s="791"/>
      <c r="C117" s="724"/>
      <c r="D117" s="727"/>
      <c r="E117" s="794"/>
      <c r="F117" s="403"/>
      <c r="G117" s="196" t="s">
        <v>152</v>
      </c>
      <c r="H117" s="739"/>
      <c r="I117" s="740"/>
      <c r="J117" s="739"/>
      <c r="K117" s="740"/>
      <c r="L117" s="739"/>
      <c r="M117" s="740"/>
      <c r="N117" s="739"/>
      <c r="O117" s="740"/>
      <c r="P117" s="739"/>
      <c r="Q117" s="740"/>
      <c r="R117" s="739"/>
      <c r="S117" s="740"/>
      <c r="T117" s="739"/>
      <c r="U117" s="740"/>
      <c r="V117" s="739"/>
      <c r="W117" s="740"/>
      <c r="X117" s="739"/>
      <c r="Y117" s="740"/>
      <c r="Z117" s="739"/>
      <c r="AA117" s="740"/>
      <c r="AB117" s="739"/>
      <c r="AC117" s="740"/>
      <c r="AD117" s="739"/>
      <c r="AE117" s="740"/>
      <c r="AF117" s="739"/>
      <c r="AG117" s="740"/>
      <c r="AH117" s="739"/>
      <c r="AI117" s="740"/>
      <c r="AJ117" s="739"/>
      <c r="AK117" s="740"/>
      <c r="AL117" s="739"/>
      <c r="AM117" s="740"/>
      <c r="AN117" s="739"/>
      <c r="AO117" s="740"/>
      <c r="AP117" s="739"/>
      <c r="AQ117" s="740"/>
      <c r="AR117" s="739"/>
      <c r="AS117" s="740"/>
      <c r="AT117" s="739"/>
      <c r="AU117" s="740"/>
      <c r="AV117" s="739"/>
      <c r="AW117" s="740"/>
      <c r="AX117" s="739"/>
      <c r="AY117" s="740"/>
      <c r="AZ117" s="739"/>
      <c r="BA117" s="740"/>
      <c r="BB117" s="739"/>
      <c r="BC117" s="740"/>
      <c r="BD117" s="739"/>
      <c r="BE117" s="740"/>
      <c r="BF117" s="739"/>
      <c r="BG117" s="740"/>
      <c r="BH117" s="739"/>
      <c r="BI117" s="740"/>
      <c r="BJ117" s="739"/>
      <c r="BK117" s="740"/>
      <c r="BL117" s="739"/>
      <c r="BM117" s="740"/>
      <c r="BN117" s="739"/>
      <c r="BO117" s="740"/>
      <c r="BP117" s="739"/>
      <c r="BQ117" s="740"/>
      <c r="BR117" s="197" t="s">
        <v>82</v>
      </c>
      <c r="BS117" s="198">
        <f>SUMIF($H$4:$BP$4,1,H114:BQ114)</f>
        <v>0</v>
      </c>
      <c r="BT117" s="199">
        <v>6</v>
      </c>
      <c r="BU117" s="198">
        <f>SUMIFS(H114:BQ114,$H$9:$BQ$9,BT117)</f>
        <v>0</v>
      </c>
      <c r="BV117" s="198">
        <f>SUMIFS(H114:BQ114,$H$9:$BQ$9,BT117)+SUMIFS(H115:BQ115,$H$9:$BQ$9,BT117)</f>
        <v>0</v>
      </c>
      <c r="BW117" s="738"/>
      <c r="BX117" s="252"/>
      <c r="BY117" s="253"/>
    </row>
    <row r="118" spans="1:82" s="103" customFormat="1" ht="12" customHeight="1">
      <c r="A118" s="103" t="str">
        <f>B118</f>
        <v>FEMME DE CHAMBRE</v>
      </c>
      <c r="B118" s="662" t="s">
        <v>170</v>
      </c>
      <c r="C118" s="645"/>
      <c r="D118" s="665"/>
      <c r="E118" s="668">
        <v>108.33</v>
      </c>
      <c r="F118" s="452">
        <f>IFERROR(VLOOKUP(E118,$CN$3:$CP$15,2,FALSE),"")</f>
        <v>5</v>
      </c>
      <c r="G118" s="131" t="s">
        <v>131</v>
      </c>
      <c r="H118" s="121">
        <v>10</v>
      </c>
      <c r="I118" s="121"/>
      <c r="J118" s="121"/>
      <c r="K118" s="121"/>
      <c r="L118" s="121"/>
      <c r="M118" s="121"/>
      <c r="N118" s="121">
        <v>10</v>
      </c>
      <c r="O118" s="121"/>
      <c r="P118" s="121">
        <v>10</v>
      </c>
      <c r="Q118" s="121"/>
      <c r="R118" s="121">
        <v>10</v>
      </c>
      <c r="S118" s="121"/>
      <c r="T118" s="121">
        <v>10</v>
      </c>
      <c r="U118" s="121"/>
      <c r="V118" s="121">
        <v>10</v>
      </c>
      <c r="W118" s="121"/>
      <c r="X118" s="121"/>
      <c r="Y118" s="121"/>
      <c r="Z118" s="121"/>
      <c r="AA118" s="121"/>
      <c r="AB118" s="121">
        <v>10</v>
      </c>
      <c r="AC118" s="121"/>
      <c r="AD118" s="121"/>
      <c r="AE118" s="121"/>
      <c r="AF118" s="121"/>
      <c r="AG118" s="121"/>
      <c r="AH118" s="121"/>
      <c r="AI118" s="121"/>
      <c r="AJ118" s="121"/>
      <c r="AK118" s="121"/>
      <c r="AL118" s="121"/>
      <c r="AM118" s="121"/>
      <c r="AN118" s="121"/>
      <c r="AO118" s="121"/>
      <c r="AP118" s="121">
        <v>10</v>
      </c>
      <c r="AQ118" s="121"/>
      <c r="AR118" s="121">
        <v>10</v>
      </c>
      <c r="AS118" s="121"/>
      <c r="AT118" s="121">
        <v>10</v>
      </c>
      <c r="AU118" s="121"/>
      <c r="AV118" s="121">
        <v>10</v>
      </c>
      <c r="AW118" s="121"/>
      <c r="AX118" s="121">
        <v>10</v>
      </c>
      <c r="AY118" s="121"/>
      <c r="AZ118" s="121"/>
      <c r="BA118" s="121"/>
      <c r="BB118" s="121"/>
      <c r="BC118" s="121"/>
      <c r="BD118" s="121">
        <v>10</v>
      </c>
      <c r="BE118" s="121"/>
      <c r="BF118" s="121">
        <v>10</v>
      </c>
      <c r="BG118" s="121"/>
      <c r="BH118" s="121">
        <v>10</v>
      </c>
      <c r="BI118" s="121"/>
      <c r="BJ118" s="121">
        <v>10</v>
      </c>
      <c r="BK118" s="121"/>
      <c r="BL118" s="121">
        <v>10</v>
      </c>
      <c r="BM118" s="121"/>
      <c r="BN118" s="121"/>
      <c r="BO118" s="121"/>
      <c r="BP118" s="121"/>
      <c r="BQ118" s="121"/>
      <c r="BR118" s="367" t="s">
        <v>132</v>
      </c>
      <c r="BS118" s="368"/>
      <c r="BT118" s="120" t="s">
        <v>117</v>
      </c>
      <c r="BU118" s="120" t="s">
        <v>133</v>
      </c>
      <c r="BV118" s="120" t="s">
        <v>134</v>
      </c>
      <c r="BW118" s="227" t="s">
        <v>135</v>
      </c>
      <c r="BX118" s="130"/>
      <c r="BY118" s="118"/>
      <c r="CB118" s="101"/>
      <c r="CC118" s="101"/>
      <c r="CD118" s="101"/>
    </row>
    <row r="119" spans="1:82" s="103" customFormat="1" ht="12" customHeight="1">
      <c r="B119" s="663"/>
      <c r="C119" s="646"/>
      <c r="D119" s="666"/>
      <c r="E119" s="669"/>
      <c r="F119" s="453"/>
      <c r="G119" s="129" t="s">
        <v>140</v>
      </c>
      <c r="H119" s="117">
        <v>15</v>
      </c>
      <c r="I119" s="117">
        <v>0</v>
      </c>
      <c r="J119" s="117"/>
      <c r="K119" s="117"/>
      <c r="L119" s="117"/>
      <c r="M119" s="117"/>
      <c r="N119" s="117">
        <v>15</v>
      </c>
      <c r="O119" s="117">
        <v>20</v>
      </c>
      <c r="P119" s="117">
        <v>15</v>
      </c>
      <c r="Q119" s="117">
        <v>20</v>
      </c>
      <c r="R119" s="117">
        <v>15</v>
      </c>
      <c r="S119" s="117"/>
      <c r="T119" s="117">
        <v>15</v>
      </c>
      <c r="U119" s="117"/>
      <c r="V119" s="117">
        <v>15</v>
      </c>
      <c r="W119" s="117"/>
      <c r="X119" s="117"/>
      <c r="Y119" s="117"/>
      <c r="Z119" s="117"/>
      <c r="AA119" s="117"/>
      <c r="AB119" s="117">
        <v>15</v>
      </c>
      <c r="AC119" s="117"/>
      <c r="AD119" s="117"/>
      <c r="AE119" s="117"/>
      <c r="AF119" s="117"/>
      <c r="AG119" s="117"/>
      <c r="AH119" s="117"/>
      <c r="AI119" s="117"/>
      <c r="AJ119" s="117"/>
      <c r="AK119" s="117"/>
      <c r="AL119" s="117"/>
      <c r="AM119" s="117"/>
      <c r="AN119" s="117"/>
      <c r="AO119" s="117"/>
      <c r="AP119" s="117">
        <v>15</v>
      </c>
      <c r="AQ119" s="117"/>
      <c r="AR119" s="117">
        <v>14</v>
      </c>
      <c r="AS119" s="117">
        <v>40</v>
      </c>
      <c r="AT119" s="117">
        <v>14</v>
      </c>
      <c r="AU119" s="117">
        <v>40</v>
      </c>
      <c r="AV119" s="117">
        <v>15</v>
      </c>
      <c r="AW119" s="117"/>
      <c r="AX119" s="117">
        <v>13</v>
      </c>
      <c r="AY119" s="117">
        <v>30</v>
      </c>
      <c r="AZ119" s="117"/>
      <c r="BA119" s="117"/>
      <c r="BB119" s="117"/>
      <c r="BC119" s="117"/>
      <c r="BD119" s="117">
        <v>15</v>
      </c>
      <c r="BE119" s="117"/>
      <c r="BF119" s="117">
        <v>15</v>
      </c>
      <c r="BG119" s="117"/>
      <c r="BH119" s="117">
        <v>15</v>
      </c>
      <c r="BI119" s="117"/>
      <c r="BJ119" s="117">
        <v>14</v>
      </c>
      <c r="BK119" s="117"/>
      <c r="BL119" s="117">
        <v>15</v>
      </c>
      <c r="BM119" s="117"/>
      <c r="BN119" s="117"/>
      <c r="BO119" s="117"/>
      <c r="BP119" s="117"/>
      <c r="BQ119" s="117"/>
      <c r="BR119" s="369">
        <f>SUM(H121:BQ121)</f>
        <v>81.5</v>
      </c>
      <c r="BS119" s="370"/>
      <c r="BT119" s="112">
        <v>1</v>
      </c>
      <c r="BU119" s="282">
        <f>SUMIFS(H121:BQ121,$H$9:$BQ$9,BT119)</f>
        <v>25.666666666666664</v>
      </c>
      <c r="BV119" s="282">
        <f>SUMIFS(H122:BQ122,$H$9:$BQ$9,BT119)+SUMIFS(H124:BQ124,$H$9:$BQ$9,BT119)/$AR$2</f>
        <v>31</v>
      </c>
      <c r="BW119" s="637">
        <f>IFERROR((BR119-E118+((COUNTA(H123:BQ123)-COUNTIF(H123:BQ123,"R")-COUNT(H123:BQ123))*F118)),"")</f>
        <v>-6.8299999999999983</v>
      </c>
      <c r="BX119" s="116"/>
      <c r="BY119" s="110"/>
    </row>
    <row r="120" spans="1:82" s="103" customFormat="1" ht="12" customHeight="1">
      <c r="B120" s="663"/>
      <c r="C120" s="646"/>
      <c r="D120" s="666"/>
      <c r="E120" s="669"/>
      <c r="F120" s="453"/>
      <c r="G120" s="129" t="s">
        <v>143</v>
      </c>
      <c r="H120" s="350"/>
      <c r="I120" s="351"/>
      <c r="J120" s="350"/>
      <c r="K120" s="351"/>
      <c r="L120" s="350"/>
      <c r="M120" s="351"/>
      <c r="N120" s="350"/>
      <c r="O120" s="351"/>
      <c r="P120" s="350"/>
      <c r="Q120" s="351"/>
      <c r="R120" s="350"/>
      <c r="S120" s="351"/>
      <c r="T120" s="350"/>
      <c r="U120" s="351"/>
      <c r="V120" s="350">
        <v>60</v>
      </c>
      <c r="W120" s="351"/>
      <c r="X120" s="350"/>
      <c r="Y120" s="351"/>
      <c r="Z120" s="350"/>
      <c r="AA120" s="351"/>
      <c r="AB120" s="350"/>
      <c r="AC120" s="351"/>
      <c r="AD120" s="350"/>
      <c r="AE120" s="351"/>
      <c r="AF120" s="350"/>
      <c r="AG120" s="351"/>
      <c r="AH120" s="350"/>
      <c r="AI120" s="351"/>
      <c r="AJ120" s="350"/>
      <c r="AK120" s="351"/>
      <c r="AL120" s="350"/>
      <c r="AM120" s="351"/>
      <c r="AN120" s="350"/>
      <c r="AO120" s="351"/>
      <c r="AP120" s="350"/>
      <c r="AQ120" s="351"/>
      <c r="AR120" s="350"/>
      <c r="AS120" s="351"/>
      <c r="AT120" s="350"/>
      <c r="AU120" s="351"/>
      <c r="AV120" s="350"/>
      <c r="AW120" s="351"/>
      <c r="AX120" s="350"/>
      <c r="AY120" s="351"/>
      <c r="AZ120" s="350"/>
      <c r="BA120" s="351"/>
      <c r="BB120" s="350"/>
      <c r="BC120" s="351"/>
      <c r="BD120" s="350"/>
      <c r="BE120" s="351"/>
      <c r="BF120" s="350"/>
      <c r="BG120" s="351"/>
      <c r="BH120" s="350"/>
      <c r="BI120" s="351"/>
      <c r="BJ120" s="350"/>
      <c r="BK120" s="351"/>
      <c r="BL120" s="350"/>
      <c r="BM120" s="351"/>
      <c r="BN120" s="350"/>
      <c r="BO120" s="351"/>
      <c r="BP120" s="350"/>
      <c r="BQ120" s="351"/>
      <c r="BR120" s="369" t="s">
        <v>144</v>
      </c>
      <c r="BS120" s="370"/>
      <c r="BT120" s="112">
        <v>2</v>
      </c>
      <c r="BU120" s="282">
        <f>SUMIFS(H121:BQ121,$H$9:$BQ$9,BT120)</f>
        <v>9</v>
      </c>
      <c r="BV120" s="282">
        <f>SUMIFS(H122:BQ122,$H$9:$BQ$9,BT120)+SUMIFS(H124:BQ124,$H$9:$BQ$9,BT120)/$AR$2</f>
        <v>15</v>
      </c>
      <c r="BW120" s="638"/>
      <c r="BX120" s="116"/>
      <c r="BY120" s="110"/>
    </row>
    <row r="121" spans="1:82" s="103" customFormat="1" ht="12" customHeight="1">
      <c r="B121" s="663"/>
      <c r="C121" s="646"/>
      <c r="D121" s="666"/>
      <c r="E121" s="669"/>
      <c r="F121" s="453"/>
      <c r="G121" s="129" t="s">
        <v>147</v>
      </c>
      <c r="H121" s="369">
        <f>IF(H119&lt;H118,(24*60-(H118*60+I118)+(H119*60+I119)-H120)/60,((H119*60+I119)-(H118*60+I118)-H120)/60)</f>
        <v>5</v>
      </c>
      <c r="I121" s="370"/>
      <c r="J121" s="369">
        <f>IF(J119&lt;J118,(24*60-(J118*60+K118)+(J119*60+K119)-J120)/60,((J119*60+K119)-(J118*60+K118)-J120)/60)</f>
        <v>0</v>
      </c>
      <c r="K121" s="370"/>
      <c r="L121" s="369">
        <f t="shared" ref="L121" si="564">IF(L119&lt;L118,(24*60-(L118*60+M118)+(L119*60+M119)-L120)/60,((L119*60+M119)-(L118*60+M118)-L120)/60)</f>
        <v>0</v>
      </c>
      <c r="M121" s="370"/>
      <c r="N121" s="369">
        <f t="shared" ref="N121" si="565">IF(N119&lt;N118,(24*60-(N118*60+O118)+(N119*60+O119)-N120)/60,((N119*60+O119)-(N118*60+O118)-N120)/60)</f>
        <v>5.333333333333333</v>
      </c>
      <c r="O121" s="370"/>
      <c r="P121" s="369">
        <f t="shared" ref="P121" si="566">IF(P119&lt;P118,(24*60-(P118*60+Q118)+(P119*60+Q119)-P120)/60,((P119*60+Q119)-(P118*60+Q118)-P120)/60)</f>
        <v>5.333333333333333</v>
      </c>
      <c r="Q121" s="370"/>
      <c r="R121" s="369">
        <f t="shared" ref="R121" si="567">IF(R119&lt;R118,(24*60-(R118*60+S118)+(R119*60+S119)-R120)/60,((R119*60+S119)-(R118*60+S118)-R120)/60)</f>
        <v>5</v>
      </c>
      <c r="S121" s="370"/>
      <c r="T121" s="369">
        <f>IF(T119&lt;T118,(24*60-(T118*60+U118)+(T119*60+U119)-T120)/60,((T119*60+U119)-(T118*60+U118)-T120)/60)</f>
        <v>5</v>
      </c>
      <c r="U121" s="370"/>
      <c r="V121" s="369">
        <f>IF(V119&lt;V118,(24*60-(V118*60+W118)+(V119*60+W119)-V120)/60,((V119*60+W119)-(V118*60+W118)-V120)/60)</f>
        <v>4</v>
      </c>
      <c r="W121" s="370"/>
      <c r="X121" s="369">
        <f>IF(X119&lt;X118,(24*60-(X118*60+Y118)+(X119*60+Y119)-X120)/60,((X119*60+Y119)-(X118*60+Y118)-X120)/60)</f>
        <v>0</v>
      </c>
      <c r="Y121" s="370"/>
      <c r="Z121" s="369">
        <f>IF(Z119&lt;Z118,(24*60-(Z118*60+AA118)+(Z119*60+AA119)-Z120)/60,((Z119*60+AA119)-(Z118*60+AA118)-Z120)/60)</f>
        <v>0</v>
      </c>
      <c r="AA121" s="370"/>
      <c r="AB121" s="369">
        <f>IF(AB119&lt;AB118,(24*60-(AB118*60+AC118)+(AB119*60+AC119)-AB120)/60,((AB119*60+AC119)-(AB118*60+AC118)-AB120)/60)</f>
        <v>5</v>
      </c>
      <c r="AC121" s="370"/>
      <c r="AD121" s="369">
        <f>IF(AD119&lt;AD118,(24*60-(AD118*60+AE118)+(AD119*60+AE119)-AD120)/60,((AD119*60+AE119)-(AD118*60+AE118)-AD120)/60)</f>
        <v>0</v>
      </c>
      <c r="AE121" s="370"/>
      <c r="AF121" s="369">
        <f>IF(AF119&lt;AF118,(24*60-(AF118*60+AG118)+(AF119*60+AG119)-AF120)/60,((AF119*60+AG119)-(AF118*60+AG118)-AF120)/60)</f>
        <v>0</v>
      </c>
      <c r="AG121" s="370"/>
      <c r="AH121" s="369">
        <f>IF(AH119&lt;AH118,(24*60-(AH118*60+AI118)+(AH119*60+AI119)-AH120)/60,((AH119*60+AI119)-(AH118*60+AI118)-AH120)/60)</f>
        <v>0</v>
      </c>
      <c r="AI121" s="370"/>
      <c r="AJ121" s="369">
        <f>IF(AJ119&lt;AJ118,(24*60-(AJ118*60+AK118)+(AJ119*60+AK119)-AJ120)/60,((AJ119*60+AK119)-(AJ118*60+AK118)-AJ120)/60)</f>
        <v>0</v>
      </c>
      <c r="AK121" s="370"/>
      <c r="AL121" s="369">
        <f>IF(AL119&lt;AL118,(24*60-(AL118*60+AM118)+(AL119*60+AM119)-AL120)/60,((AL119*60+AM119)-(AL118*60+AM118)-AL120)/60)</f>
        <v>0</v>
      </c>
      <c r="AM121" s="370"/>
      <c r="AN121" s="369">
        <f>IF(AN119&lt;AN118,(24*60-(AN118*60+AO118)+(AN119*60+AO119)-AN120)/60,((AN119*60+AO119)-(AN118*60+AO118)-AN120)/60)</f>
        <v>0</v>
      </c>
      <c r="AO121" s="370"/>
      <c r="AP121" s="369">
        <f>IF(AP119&lt;AP118,(24*60-(AP118*60+AQ118)+(AP119*60+AQ119)-AP120)/60,((AP119*60+AQ119)-(AP118*60+AQ118)-AP120)/60)</f>
        <v>5</v>
      </c>
      <c r="AQ121" s="370"/>
      <c r="AR121" s="369">
        <f>IF(AR119&lt;AR118,(24*60-(AR118*60+AS118)+(AR119*60+AS119)-AR120)/60,((AR119*60+AS119)-(AR118*60+AS118)-AR120)/60)</f>
        <v>4.666666666666667</v>
      </c>
      <c r="AS121" s="370"/>
      <c r="AT121" s="369">
        <f>IF(AT119&lt;AT118,(24*60-(AT118*60+AU118)+(AT119*60+AU119)-AT120)/60,((AT119*60+AU119)-(AT118*60+AU118)-AT120)/60)</f>
        <v>4.666666666666667</v>
      </c>
      <c r="AU121" s="370"/>
      <c r="AV121" s="369">
        <f t="shared" ref="AV121" si="568">IF(AV119&lt;AV118,(24*60-(AV118*60+AW118)+(AV119*60+AW119)-AV120)/60,((AV119*60+AW119)-(AV118*60+AW118)-AV120)/60)</f>
        <v>5</v>
      </c>
      <c r="AW121" s="370"/>
      <c r="AX121" s="369">
        <f t="shared" ref="AX121" si="569">IF(AX119&lt;AX118,(24*60-(AX118*60+AY118)+(AX119*60+AY119)-AX120)/60,((AX119*60+AY119)-(AX118*60+AY118)-AX120)/60)</f>
        <v>3.5</v>
      </c>
      <c r="AY121" s="370"/>
      <c r="AZ121" s="369">
        <f t="shared" ref="AZ121" si="570">IF(AZ119&lt;AZ118,(24*60-(AZ118*60+BA118)+(AZ119*60+BA119)-AZ120)/60,((AZ119*60+BA119)-(AZ118*60+BA118)-AZ120)/60)</f>
        <v>0</v>
      </c>
      <c r="BA121" s="370"/>
      <c r="BB121" s="369">
        <f t="shared" ref="BB121" si="571">IF(BB119&lt;BB118,(24*60-(BB118*60+BC118)+(BB119*60+BC119)-BB120)/60,((BB119*60+BC119)-(BB118*60+BC118)-BB120)/60)</f>
        <v>0</v>
      </c>
      <c r="BC121" s="370"/>
      <c r="BD121" s="369">
        <f t="shared" ref="BD121" si="572">IF(BD119&lt;BD118,(24*60-(BD118*60+BE118)+(BD119*60+BE119)-BD120)/60,((BD119*60+BE119)-(BD118*60+BE118)-BD120)/60)</f>
        <v>5</v>
      </c>
      <c r="BE121" s="370"/>
      <c r="BF121" s="369">
        <f t="shared" ref="BF121" si="573">IF(BF119&lt;BF118,(24*60-(BF118*60+BG118)+(BF119*60+BG119)-BF120)/60,((BF119*60+BG119)-(BF118*60+BG118)-BF120)/60)</f>
        <v>5</v>
      </c>
      <c r="BG121" s="370"/>
      <c r="BH121" s="369">
        <f t="shared" ref="BH121" si="574">IF(BH119&lt;BH118,(24*60-(BH118*60+BI118)+(BH119*60+BI119)-BH120)/60,((BH119*60+BI119)-(BH118*60+BI118)-BH120)/60)</f>
        <v>5</v>
      </c>
      <c r="BI121" s="370"/>
      <c r="BJ121" s="369">
        <f t="shared" ref="BJ121" si="575">IF(BJ119&lt;BJ118,(24*60-(BJ118*60+BK118)+(BJ119*60+BK119)-BJ120)/60,((BJ119*60+BK119)-(BJ118*60+BK118)-BJ120)/60)</f>
        <v>4</v>
      </c>
      <c r="BK121" s="370"/>
      <c r="BL121" s="369">
        <f t="shared" ref="BL121" si="576">IF(BL119&lt;BL118,(24*60-(BL118*60+BM118)+(BL119*60+BM119)-BL120)/60,((BL119*60+BM119)-(BL118*60+BM118)-BL120)/60)</f>
        <v>5</v>
      </c>
      <c r="BM121" s="370"/>
      <c r="BN121" s="369">
        <f t="shared" ref="BN121" si="577">IF(BN119&lt;BN118,(24*60-(BN118*60+BO118)+(BN119*60+BO119)-BN120)/60,((BN119*60+BO119)-(BN118*60+BO118)-BN120)/60)</f>
        <v>0</v>
      </c>
      <c r="BO121" s="370"/>
      <c r="BP121" s="369">
        <f>IF(BP119&lt;BP118,(24*60-(BP118*60+BQ118)+(BP119*60+BQ119)-BP120)/60,((BP119*60+BQ119)-(BP118*60+BQ118)-BP120)/60)</f>
        <v>0</v>
      </c>
      <c r="BQ121" s="370"/>
      <c r="BR121" s="380">
        <f>SUM(H122:BQ122)+SUM(H124:BP124)/$AR$2</f>
        <v>115.83333333333333</v>
      </c>
      <c r="BS121" s="380"/>
      <c r="BT121" s="112">
        <v>3</v>
      </c>
      <c r="BU121" s="282">
        <f>SUMIFS(H121:BQ121,$H$9:$BQ$9,BT121)</f>
        <v>19.333333333333336</v>
      </c>
      <c r="BV121" s="282">
        <f>SUMIFS(H122:BQ122,$H$9:$BQ$9,BT121)+SUMIFS(H124:BQ124,$H$9:$BQ$9,BT121)/$AR$2</f>
        <v>24</v>
      </c>
      <c r="BW121" s="639"/>
      <c r="BX121" s="116"/>
      <c r="BY121" s="110"/>
    </row>
    <row r="122" spans="1:82" s="103" customFormat="1" ht="12" customHeight="1">
      <c r="B122" s="663"/>
      <c r="C122" s="646"/>
      <c r="D122" s="666"/>
      <c r="E122" s="669"/>
      <c r="F122" s="453"/>
      <c r="G122" s="129" t="s">
        <v>148</v>
      </c>
      <c r="H122" s="369">
        <f>ABS((H124/$AR$2)-H121)</f>
        <v>0.33333333333333304</v>
      </c>
      <c r="I122" s="370"/>
      <c r="J122" s="369">
        <f t="shared" ref="J122" si="578">ABS((J124/$AR$2)-J121)</f>
        <v>0</v>
      </c>
      <c r="K122" s="370"/>
      <c r="L122" s="369">
        <f t="shared" ref="L122" si="579">ABS((L124/$AR$2)-L121)</f>
        <v>0</v>
      </c>
      <c r="M122" s="370"/>
      <c r="N122" s="369">
        <f t="shared" ref="N122" si="580">ABS((N124/$AR$2)-N121)</f>
        <v>1.3333333333333339</v>
      </c>
      <c r="O122" s="370"/>
      <c r="P122" s="369">
        <f t="shared" ref="P122" si="581">ABS((P124/$AR$2)-P121)</f>
        <v>0</v>
      </c>
      <c r="Q122" s="370"/>
      <c r="R122" s="369">
        <f t="shared" ref="R122" si="582">ABS((R124/$AR$2)-R121)</f>
        <v>0.66666666666666696</v>
      </c>
      <c r="S122" s="370"/>
      <c r="T122" s="369">
        <f t="shared" ref="T122" si="583">ABS((T124/$AR$2)-T121)</f>
        <v>0.33333333333333304</v>
      </c>
      <c r="U122" s="370"/>
      <c r="V122" s="369">
        <f t="shared" ref="V122" si="584">ABS((V124/$AR$2)-V121)</f>
        <v>2.333333333333333</v>
      </c>
      <c r="W122" s="370"/>
      <c r="X122" s="369">
        <f t="shared" ref="X122" si="585">ABS((X124/$AR$2)-X121)</f>
        <v>0</v>
      </c>
      <c r="Y122" s="370"/>
      <c r="Z122" s="369">
        <f t="shared" ref="Z122" si="586">ABS((Z124/$AR$2)-Z121)</f>
        <v>0</v>
      </c>
      <c r="AA122" s="370"/>
      <c r="AB122" s="369">
        <f t="shared" ref="AB122" si="587">ABS((AB124/$AR$2)-AB121)</f>
        <v>0.66666666666666696</v>
      </c>
      <c r="AC122" s="370"/>
      <c r="AD122" s="369">
        <f t="shared" ref="AD122" si="588">ABS((AD124/$AR$2)-AD121)</f>
        <v>0</v>
      </c>
      <c r="AE122" s="370"/>
      <c r="AF122" s="369">
        <f t="shared" ref="AF122" si="589">ABS((AF124/$AR$2)-AF121)</f>
        <v>0</v>
      </c>
      <c r="AG122" s="370"/>
      <c r="AH122" s="369">
        <f t="shared" ref="AH122" si="590">ABS((AH124/$AR$2)-AH121)</f>
        <v>0</v>
      </c>
      <c r="AI122" s="370"/>
      <c r="AJ122" s="369">
        <f t="shared" ref="AJ122" si="591">ABS((AJ124/$AR$2)-AJ121)</f>
        <v>0</v>
      </c>
      <c r="AK122" s="370"/>
      <c r="AL122" s="369">
        <f t="shared" ref="AL122" si="592">ABS((AL124/$AR$2)-AL121)</f>
        <v>0</v>
      </c>
      <c r="AM122" s="370"/>
      <c r="AN122" s="369">
        <f t="shared" ref="AN122" si="593">ABS((AN124/$AR$2)-AN121)</f>
        <v>0</v>
      </c>
      <c r="AO122" s="370"/>
      <c r="AP122" s="369">
        <f t="shared" ref="AP122" si="594">ABS((AP124/$AR$2)-AP121)</f>
        <v>1.333333333333333</v>
      </c>
      <c r="AQ122" s="370"/>
      <c r="AR122" s="369">
        <f t="shared" ref="AR122" si="595">ABS((AR124/$AR$2)-AR121)</f>
        <v>0</v>
      </c>
      <c r="AS122" s="370"/>
      <c r="AT122" s="369">
        <f t="shared" ref="AT122" si="596">ABS((AT124/$AR$2)-AT121)</f>
        <v>0</v>
      </c>
      <c r="AU122" s="370"/>
      <c r="AV122" s="369">
        <f t="shared" ref="AV122" si="597">ABS((AV124/$AR$2)-AV121)</f>
        <v>1</v>
      </c>
      <c r="AW122" s="370"/>
      <c r="AX122" s="369">
        <f t="shared" ref="AX122" si="598">ABS((AX124/$AR$2)-AX121)</f>
        <v>2.833333333333333</v>
      </c>
      <c r="AY122" s="370"/>
      <c r="AZ122" s="369">
        <f t="shared" ref="AZ122" si="599">ABS((AZ124/$AR$2)-AZ121)</f>
        <v>0</v>
      </c>
      <c r="BA122" s="370"/>
      <c r="BB122" s="369">
        <f t="shared" ref="BB122" si="600">ABS((BB124/$AR$2)-BB121)</f>
        <v>0</v>
      </c>
      <c r="BC122" s="370"/>
      <c r="BD122" s="369">
        <f t="shared" ref="BD122" si="601">ABS((BD124/$AR$2)-BD121)</f>
        <v>1</v>
      </c>
      <c r="BE122" s="370"/>
      <c r="BF122" s="369">
        <f t="shared" ref="BF122" si="602">ABS((BF124/$AR$2)-BF121)</f>
        <v>0.33333333333333304</v>
      </c>
      <c r="BG122" s="370"/>
      <c r="BH122" s="369">
        <f t="shared" ref="BH122" si="603">ABS((BH124/$AR$2)-BH121)</f>
        <v>1.666666666666667</v>
      </c>
      <c r="BI122" s="370"/>
      <c r="BJ122" s="369">
        <f t="shared" ref="BJ122" si="604">ABS((BJ124/$AR$2)-BJ121)</f>
        <v>2</v>
      </c>
      <c r="BK122" s="370"/>
      <c r="BL122" s="369">
        <f t="shared" ref="BL122" si="605">ABS((BL124/$AR$2)-BL121)</f>
        <v>1.666666666666667</v>
      </c>
      <c r="BM122" s="370"/>
      <c r="BN122" s="369">
        <f t="shared" ref="BN122" si="606">ABS((BN124/$AR$2)-BN121)</f>
        <v>0</v>
      </c>
      <c r="BO122" s="370"/>
      <c r="BP122" s="369">
        <f t="shared" ref="BP122" si="607">ABS((BP124/$AR$2)-BP121)</f>
        <v>0</v>
      </c>
      <c r="BQ122" s="370"/>
      <c r="BR122" s="380" t="s">
        <v>132</v>
      </c>
      <c r="BS122" s="380"/>
      <c r="BT122" s="112">
        <v>4</v>
      </c>
      <c r="BU122" s="282">
        <f>SUMIFS(H121:BQ121,$H$9:$BQ$9,BT122)</f>
        <v>22.5</v>
      </c>
      <c r="BV122" s="282">
        <f>SUMIFS(H122:BQ122,$H$9:$BQ$9,BT122)+SUMIFS(H124:BQ124,$H$9:$BQ$9,BT122)/$AR$2</f>
        <v>37.5</v>
      </c>
      <c r="BW122" s="230" t="s">
        <v>149</v>
      </c>
      <c r="BX122" s="111"/>
      <c r="BY122" s="110"/>
    </row>
    <row r="123" spans="1:82" s="103" customFormat="1" ht="12" customHeight="1">
      <c r="B123" s="663"/>
      <c r="C123" s="646"/>
      <c r="D123" s="666"/>
      <c r="E123" s="669"/>
      <c r="F123" s="453"/>
      <c r="G123" s="129" t="s">
        <v>150</v>
      </c>
      <c r="H123" s="350"/>
      <c r="I123" s="351"/>
      <c r="J123" s="657" t="s">
        <v>194</v>
      </c>
      <c r="K123" s="658"/>
      <c r="L123" s="657" t="s">
        <v>194</v>
      </c>
      <c r="M123" s="658"/>
      <c r="N123" s="404"/>
      <c r="O123" s="405"/>
      <c r="P123" s="404"/>
      <c r="Q123" s="405"/>
      <c r="R123" s="350"/>
      <c r="S123" s="351"/>
      <c r="T123" s="840"/>
      <c r="U123" s="841"/>
      <c r="V123" s="840"/>
      <c r="W123" s="841"/>
      <c r="X123" s="657" t="s">
        <v>194</v>
      </c>
      <c r="Y123" s="658"/>
      <c r="Z123" s="657" t="s">
        <v>194</v>
      </c>
      <c r="AA123" s="658"/>
      <c r="AB123" s="404"/>
      <c r="AC123" s="405"/>
      <c r="AD123" s="842" t="s">
        <v>201</v>
      </c>
      <c r="AE123" s="843"/>
      <c r="AF123" s="659" t="s">
        <v>197</v>
      </c>
      <c r="AG123" s="660"/>
      <c r="AH123" s="659" t="s">
        <v>197</v>
      </c>
      <c r="AI123" s="660"/>
      <c r="AJ123" s="659" t="s">
        <v>197</v>
      </c>
      <c r="AK123" s="660"/>
      <c r="AL123" s="657" t="s">
        <v>194</v>
      </c>
      <c r="AM123" s="658"/>
      <c r="AN123" s="657" t="s">
        <v>194</v>
      </c>
      <c r="AO123" s="658"/>
      <c r="AP123" s="404"/>
      <c r="AQ123" s="405"/>
      <c r="AR123" s="404"/>
      <c r="AS123" s="405"/>
      <c r="AT123" s="350"/>
      <c r="AU123" s="351"/>
      <c r="AV123" s="350"/>
      <c r="AW123" s="351"/>
      <c r="AX123" s="350"/>
      <c r="AY123" s="351"/>
      <c r="AZ123" s="657" t="s">
        <v>194</v>
      </c>
      <c r="BA123" s="658"/>
      <c r="BB123" s="657" t="s">
        <v>194</v>
      </c>
      <c r="BC123" s="658"/>
      <c r="BD123" s="404"/>
      <c r="BE123" s="405"/>
      <c r="BF123" s="404"/>
      <c r="BG123" s="405"/>
      <c r="BH123" s="350"/>
      <c r="BI123" s="351"/>
      <c r="BJ123" s="350"/>
      <c r="BK123" s="351"/>
      <c r="BL123" s="350"/>
      <c r="BM123" s="351"/>
      <c r="BN123" s="657" t="s">
        <v>194</v>
      </c>
      <c r="BO123" s="658"/>
      <c r="BP123" s="657" t="s">
        <v>194</v>
      </c>
      <c r="BQ123" s="658"/>
      <c r="BR123" s="113" t="s">
        <v>151</v>
      </c>
      <c r="BS123" s="282">
        <f>SUMIF($H$5:$BQ$5,1,H121:BQ121)-SUMIFS(H121:BQ121,$H$4:$BQ$4,1,$H$5:$BQ$5,1)</f>
        <v>14</v>
      </c>
      <c r="BT123" s="112">
        <v>5</v>
      </c>
      <c r="BU123" s="282">
        <f>SUMIFS(H121:BQ121,$H$9:$BQ$9,BT123)</f>
        <v>5</v>
      </c>
      <c r="BV123" s="282">
        <f>SUMIFS(H122:BQ122,$H$9:$BQ$9,BT123)+SUMIFS(H124:BQ124,$H$9:$BQ$9,BT123)/$AR$2</f>
        <v>8.3333333333333339</v>
      </c>
      <c r="BW123" s="637">
        <f>BR121-SUMIFS(H121:BQ121,H123:BQ123,"&lt;&gt;"&amp;0)</f>
        <v>34.333333333333329</v>
      </c>
      <c r="BX123" s="111"/>
      <c r="BY123" s="110"/>
    </row>
    <row r="124" spans="1:82" s="103" customFormat="1" ht="12" customHeight="1" thickBot="1">
      <c r="A124" s="103" t="str">
        <f>B118</f>
        <v>FEMME DE CHAMBRE</v>
      </c>
      <c r="B124" s="664"/>
      <c r="C124" s="647"/>
      <c r="D124" s="667"/>
      <c r="E124" s="670"/>
      <c r="F124" s="454"/>
      <c r="G124" s="128" t="s">
        <v>152</v>
      </c>
      <c r="H124" s="378">
        <v>16</v>
      </c>
      <c r="I124" s="379"/>
      <c r="J124" s="378"/>
      <c r="K124" s="379"/>
      <c r="L124" s="378"/>
      <c r="M124" s="379"/>
      <c r="N124" s="378">
        <v>20</v>
      </c>
      <c r="O124" s="379"/>
      <c r="P124" s="378">
        <v>16</v>
      </c>
      <c r="Q124" s="379"/>
      <c r="R124" s="378">
        <v>17</v>
      </c>
      <c r="S124" s="379"/>
      <c r="T124" s="378">
        <v>16</v>
      </c>
      <c r="U124" s="379"/>
      <c r="V124" s="378">
        <v>19</v>
      </c>
      <c r="W124" s="379"/>
      <c r="X124" s="378"/>
      <c r="Y124" s="379"/>
      <c r="Z124" s="378"/>
      <c r="AA124" s="379"/>
      <c r="AB124" s="378">
        <v>17</v>
      </c>
      <c r="AC124" s="379"/>
      <c r="AD124" s="378"/>
      <c r="AE124" s="379"/>
      <c r="AF124" s="378"/>
      <c r="AG124" s="379"/>
      <c r="AH124" s="378"/>
      <c r="AI124" s="379"/>
      <c r="AJ124" s="378"/>
      <c r="AK124" s="379"/>
      <c r="AL124" s="378"/>
      <c r="AM124" s="379"/>
      <c r="AN124" s="378"/>
      <c r="AO124" s="379"/>
      <c r="AP124" s="378">
        <v>19</v>
      </c>
      <c r="AQ124" s="379"/>
      <c r="AR124" s="378">
        <v>14</v>
      </c>
      <c r="AS124" s="379"/>
      <c r="AT124" s="378">
        <v>14</v>
      </c>
      <c r="AU124" s="379"/>
      <c r="AV124" s="378">
        <v>18</v>
      </c>
      <c r="AW124" s="379"/>
      <c r="AX124" s="378">
        <v>19</v>
      </c>
      <c r="AY124" s="379"/>
      <c r="AZ124" s="378"/>
      <c r="BA124" s="379"/>
      <c r="BB124" s="378"/>
      <c r="BC124" s="379"/>
      <c r="BD124" s="378">
        <v>18</v>
      </c>
      <c r="BE124" s="379"/>
      <c r="BF124" s="378">
        <v>14</v>
      </c>
      <c r="BG124" s="379"/>
      <c r="BH124" s="378">
        <v>20</v>
      </c>
      <c r="BI124" s="379"/>
      <c r="BJ124" s="378">
        <v>18</v>
      </c>
      <c r="BK124" s="379"/>
      <c r="BL124" s="378">
        <v>20</v>
      </c>
      <c r="BM124" s="379"/>
      <c r="BN124" s="378"/>
      <c r="BO124" s="379"/>
      <c r="BP124" s="378"/>
      <c r="BQ124" s="379"/>
      <c r="BR124" s="108" t="s">
        <v>82</v>
      </c>
      <c r="BS124" s="106">
        <f>SUMIF($H$4:$BP$4,1,H121:BQ121)</f>
        <v>0</v>
      </c>
      <c r="BT124" s="107">
        <v>6</v>
      </c>
      <c r="BU124" s="106">
        <f>SUMIFS(H121:BQ121,$H$9:$BQ$9,BT124)</f>
        <v>0</v>
      </c>
      <c r="BV124" s="106">
        <f>SUMIFS(H121:BQ121,$H$9:$BQ$9,BT124)+SUMIFS(H122:BQ122,$H$9:$BQ$9,BT124)</f>
        <v>0</v>
      </c>
      <c r="BW124" s="661"/>
      <c r="BX124" s="105"/>
      <c r="BY124" s="104"/>
    </row>
    <row r="125" spans="1:82" s="103" customFormat="1" ht="12" customHeight="1">
      <c r="A125" s="103" t="str">
        <f>B125</f>
        <v>FEMME DE CHAMBRE</v>
      </c>
      <c r="B125" s="789" t="s">
        <v>170</v>
      </c>
      <c r="C125" s="722"/>
      <c r="D125" s="725"/>
      <c r="E125" s="728">
        <v>108.33</v>
      </c>
      <c r="F125" s="401">
        <f>IFERROR(VLOOKUP(E125,$CN$3:$CP$15,2,FALSE),"")</f>
        <v>5</v>
      </c>
      <c r="G125" s="187" t="s">
        <v>131</v>
      </c>
      <c r="H125" s="188"/>
      <c r="I125" s="188"/>
      <c r="J125" s="188"/>
      <c r="K125" s="188"/>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c r="AT125" s="188"/>
      <c r="AU125" s="188"/>
      <c r="AV125" s="188"/>
      <c r="AW125" s="188"/>
      <c r="AX125" s="188"/>
      <c r="AY125" s="188"/>
      <c r="AZ125" s="188"/>
      <c r="BA125" s="188"/>
      <c r="BB125" s="188"/>
      <c r="BC125" s="188"/>
      <c r="BD125" s="188"/>
      <c r="BE125" s="188"/>
      <c r="BF125" s="188"/>
      <c r="BG125" s="188"/>
      <c r="BH125" s="188"/>
      <c r="BI125" s="188"/>
      <c r="BJ125" s="188"/>
      <c r="BK125" s="188"/>
      <c r="BL125" s="188"/>
      <c r="BM125" s="188"/>
      <c r="BN125" s="188"/>
      <c r="BO125" s="188"/>
      <c r="BP125" s="188"/>
      <c r="BQ125" s="188"/>
      <c r="BR125" s="731" t="s">
        <v>132</v>
      </c>
      <c r="BS125" s="732"/>
      <c r="BT125" s="189" t="s">
        <v>117</v>
      </c>
      <c r="BU125" s="189" t="s">
        <v>133</v>
      </c>
      <c r="BV125" s="189" t="s">
        <v>134</v>
      </c>
      <c r="BW125" s="190" t="s">
        <v>135</v>
      </c>
      <c r="BX125" s="248"/>
      <c r="BY125" s="190"/>
      <c r="CB125" s="101"/>
      <c r="CC125" s="101"/>
      <c r="CD125" s="101"/>
    </row>
    <row r="126" spans="1:82" s="103" customFormat="1" ht="12" customHeight="1">
      <c r="B126" s="790"/>
      <c r="C126" s="723"/>
      <c r="D126" s="726"/>
      <c r="E126" s="729"/>
      <c r="F126" s="402"/>
      <c r="G126" s="191" t="s">
        <v>140</v>
      </c>
      <c r="H126" s="192"/>
      <c r="I126" s="192"/>
      <c r="J126" s="192"/>
      <c r="K126" s="192"/>
      <c r="L126" s="192"/>
      <c r="M126" s="192"/>
      <c r="N126" s="192"/>
      <c r="O126" s="192"/>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192"/>
      <c r="AK126" s="192"/>
      <c r="AL126" s="192"/>
      <c r="AM126" s="192"/>
      <c r="AN126" s="192"/>
      <c r="AO126" s="192"/>
      <c r="AP126" s="192"/>
      <c r="AQ126" s="192"/>
      <c r="AR126" s="192"/>
      <c r="AS126" s="192"/>
      <c r="AT126" s="192"/>
      <c r="AU126" s="192"/>
      <c r="AV126" s="192"/>
      <c r="AW126" s="192"/>
      <c r="AX126" s="192"/>
      <c r="AY126" s="192"/>
      <c r="AZ126" s="192"/>
      <c r="BA126" s="192"/>
      <c r="BB126" s="192"/>
      <c r="BC126" s="192"/>
      <c r="BD126" s="192"/>
      <c r="BE126" s="192"/>
      <c r="BF126" s="192"/>
      <c r="BG126" s="192"/>
      <c r="BH126" s="192"/>
      <c r="BI126" s="192"/>
      <c r="BJ126" s="192"/>
      <c r="BK126" s="192"/>
      <c r="BL126" s="192"/>
      <c r="BM126" s="192"/>
      <c r="BN126" s="192"/>
      <c r="BO126" s="192"/>
      <c r="BP126" s="192"/>
      <c r="BQ126" s="192"/>
      <c r="BR126" s="733">
        <f>SUM(H128:BQ128)</f>
        <v>0</v>
      </c>
      <c r="BS126" s="734"/>
      <c r="BT126" s="193">
        <v>1</v>
      </c>
      <c r="BU126" s="284">
        <f>SUMIFS(H128:BQ128,$H$9:$BQ$9,BT126)</f>
        <v>0</v>
      </c>
      <c r="BV126" s="284">
        <f>SUMIFS(H129:BQ129,$H$9:$BQ$9,BT126)+SUMIFS(H131:BQ131,$H$9:$BQ$9,BT126)/$AR$2</f>
        <v>0</v>
      </c>
      <c r="BW126" s="717">
        <f>IFERROR((BR126-E125+((COUNTA(H130:BQ130)-COUNTIF(H130:BQ130,"R")-COUNT(H130:BQ130))*F125)),"")</f>
        <v>41.67</v>
      </c>
      <c r="BX126" s="249"/>
      <c r="BY126" s="250"/>
    </row>
    <row r="127" spans="1:82" s="103" customFormat="1" ht="12" customHeight="1">
      <c r="B127" s="790"/>
      <c r="C127" s="723"/>
      <c r="D127" s="726"/>
      <c r="E127" s="729"/>
      <c r="F127" s="402"/>
      <c r="G127" s="191" t="s">
        <v>143</v>
      </c>
      <c r="H127" s="720"/>
      <c r="I127" s="721"/>
      <c r="J127" s="720"/>
      <c r="K127" s="721"/>
      <c r="L127" s="720"/>
      <c r="M127" s="721"/>
      <c r="N127" s="720"/>
      <c r="O127" s="721"/>
      <c r="P127" s="720"/>
      <c r="Q127" s="721"/>
      <c r="R127" s="720"/>
      <c r="S127" s="721"/>
      <c r="T127" s="720"/>
      <c r="U127" s="721"/>
      <c r="V127" s="720"/>
      <c r="W127" s="721"/>
      <c r="X127" s="720"/>
      <c r="Y127" s="721"/>
      <c r="Z127" s="720"/>
      <c r="AA127" s="721"/>
      <c r="AB127" s="720"/>
      <c r="AC127" s="721"/>
      <c r="AD127" s="720"/>
      <c r="AE127" s="721"/>
      <c r="AF127" s="720"/>
      <c r="AG127" s="721"/>
      <c r="AH127" s="720"/>
      <c r="AI127" s="721"/>
      <c r="AJ127" s="720"/>
      <c r="AK127" s="721"/>
      <c r="AL127" s="720"/>
      <c r="AM127" s="721"/>
      <c r="AN127" s="720"/>
      <c r="AO127" s="721"/>
      <c r="AP127" s="720"/>
      <c r="AQ127" s="721"/>
      <c r="AR127" s="720"/>
      <c r="AS127" s="721"/>
      <c r="AT127" s="720"/>
      <c r="AU127" s="721"/>
      <c r="AV127" s="720"/>
      <c r="AW127" s="721"/>
      <c r="AX127" s="720"/>
      <c r="AY127" s="721"/>
      <c r="AZ127" s="720"/>
      <c r="BA127" s="721"/>
      <c r="BB127" s="720"/>
      <c r="BC127" s="721"/>
      <c r="BD127" s="720"/>
      <c r="BE127" s="721"/>
      <c r="BF127" s="720"/>
      <c r="BG127" s="721"/>
      <c r="BH127" s="720"/>
      <c r="BI127" s="721"/>
      <c r="BJ127" s="720"/>
      <c r="BK127" s="721"/>
      <c r="BL127" s="720"/>
      <c r="BM127" s="721"/>
      <c r="BN127" s="720"/>
      <c r="BO127" s="721"/>
      <c r="BP127" s="720"/>
      <c r="BQ127" s="721"/>
      <c r="BR127" s="733" t="s">
        <v>144</v>
      </c>
      <c r="BS127" s="734"/>
      <c r="BT127" s="193">
        <v>2</v>
      </c>
      <c r="BU127" s="284">
        <f>SUMIFS(H128:BQ128,$H$9:$BQ$9,BT127)</f>
        <v>0</v>
      </c>
      <c r="BV127" s="284">
        <f>SUMIFS(H129:BQ129,$H$9:$BQ$9,BT127)+SUMIFS(H131:BQ131,$H$9:$BQ$9,BT127)/$AR$2</f>
        <v>0</v>
      </c>
      <c r="BW127" s="718"/>
      <c r="BX127" s="249"/>
      <c r="BY127" s="250"/>
    </row>
    <row r="128" spans="1:82" s="103" customFormat="1" ht="12" customHeight="1">
      <c r="B128" s="790"/>
      <c r="C128" s="723"/>
      <c r="D128" s="726"/>
      <c r="E128" s="729"/>
      <c r="F128" s="402"/>
      <c r="G128" s="191" t="s">
        <v>147</v>
      </c>
      <c r="H128" s="733">
        <f>IF(H126&lt;H125,(24*60-(H125*60+I125)+(H126*60+I126)-H127)/60,((H126*60+I126)-(H125*60+I125)-H127)/60)</f>
        <v>0</v>
      </c>
      <c r="I128" s="734"/>
      <c r="J128" s="733">
        <f>IF(J126&lt;J125,(24*60-(J125*60+K125)+(J126*60+K126)-J127)/60,((J126*60+K126)-(J125*60+K125)-J127)/60)</f>
        <v>0</v>
      </c>
      <c r="K128" s="734"/>
      <c r="L128" s="733">
        <f>IF(L126&lt;L125,(24*60-(L125*60+M125)+(L126*60+M126)-L127)/60,((L126*60+M126)-(L125*60+M125)-L127)/60)</f>
        <v>0</v>
      </c>
      <c r="M128" s="734"/>
      <c r="N128" s="733">
        <f>IF(N126&lt;N125,(24*60-(N125*60+O125)+(N126*60+O126)-N127)/60,((N126*60+O126)-(N125*60+O125)-N127)/60)</f>
        <v>0</v>
      </c>
      <c r="O128" s="734"/>
      <c r="P128" s="733">
        <f>IF(P126&lt;P125,(24*60-(P125*60+Q125)+(P126*60+Q126)-P127)/60,((P126*60+Q126)-(P125*60+Q125)-P127)/60)</f>
        <v>0</v>
      </c>
      <c r="Q128" s="734"/>
      <c r="R128" s="733">
        <f>IF(R126&lt;R125,(24*60-(R125*60+S125)+(R126*60+S126)-R127)/60,((R126*60+S126)-(R125*60+S125)-R127)/60)</f>
        <v>0</v>
      </c>
      <c r="S128" s="734"/>
      <c r="T128" s="733">
        <f>IF(T126&lt;T125,(24*60-(T125*60+U125)+(T126*60+U126)-T127)/60,((T126*60+U126)-(T125*60+U125)-T127)/60)</f>
        <v>0</v>
      </c>
      <c r="U128" s="734"/>
      <c r="V128" s="733">
        <f>IF(V126&lt;V125,(24*60-(V125*60+W125)+(V126*60+W126)-V127)/60,((V126*60+W126)-(V125*60+W125)-V127)/60)</f>
        <v>0</v>
      </c>
      <c r="W128" s="734"/>
      <c r="X128" s="733">
        <f>IF(X126&lt;X125,(24*60-(X125*60+Y125)+(X126*60+Y126)-X127)/60,((X126*60+Y126)-(X125*60+Y125)-X127)/60)</f>
        <v>0</v>
      </c>
      <c r="Y128" s="734"/>
      <c r="Z128" s="733">
        <f>IF(Z126&lt;Z125,(24*60-(Z125*60+AA125)+(Z126*60+AA126)-Z127)/60,((Z126*60+AA126)-(Z125*60+AA125)-Z127)/60)</f>
        <v>0</v>
      </c>
      <c r="AA128" s="734"/>
      <c r="AB128" s="733">
        <f>IF(AB126&lt;AB125,(24*60-(AB125*60+AC125)+(AB126*60+AC126)-AB127)/60,((AB126*60+AC126)-(AB125*60+AC125)-AB127)/60)</f>
        <v>0</v>
      </c>
      <c r="AC128" s="734"/>
      <c r="AD128" s="733">
        <f>IF(AD126&lt;AD125,(24*60-(AD125*60+AE125)+(AD126*60+AE126)-AD127)/60,((AD126*60+AE126)-(AD125*60+AE125)-AD127)/60)</f>
        <v>0</v>
      </c>
      <c r="AE128" s="734"/>
      <c r="AF128" s="733">
        <f>IF(AF126&lt;AF125,(24*60-(AF125*60+AG125)+(AF126*60+AG126)-AF127)/60,((AF126*60+AG126)-(AF125*60+AG125)-AF127)/60)</f>
        <v>0</v>
      </c>
      <c r="AG128" s="734"/>
      <c r="AH128" s="733">
        <f>IF(AH126&lt;AH125,(24*60-(AH125*60+AI125)+(AH126*60+AI126)-AH127)/60,((AH126*60+AI126)-(AH125*60+AI125)-AH127)/60)</f>
        <v>0</v>
      </c>
      <c r="AI128" s="734"/>
      <c r="AJ128" s="733">
        <f>IF(AJ126&lt;AJ125,(24*60-(AJ125*60+AK125)+(AJ126*60+AK126)-AJ127)/60,((AJ126*60+AK126)-(AJ125*60+AK125)-AJ127)/60)</f>
        <v>0</v>
      </c>
      <c r="AK128" s="734"/>
      <c r="AL128" s="733">
        <f>IF(AL126&lt;AL125,(24*60-(AL125*60+AM125)+(AL126*60+AM126)-AL127)/60,((AL126*60+AM126)-(AL125*60+AM125)-AL127)/60)</f>
        <v>0</v>
      </c>
      <c r="AM128" s="734"/>
      <c r="AN128" s="733">
        <f>IF(AN126&lt;AN125,(24*60-(AN125*60+AO125)+(AN126*60+AO126)-AN127)/60,((AN126*60+AO126)-(AN125*60+AO125)-AN127)/60)</f>
        <v>0</v>
      </c>
      <c r="AO128" s="734"/>
      <c r="AP128" s="733">
        <f>IF(AP126&lt;AP125,(24*60-(AP125*60+AQ125)+(AP126*60+AQ126)-AP127)/60,((AP126*60+AQ126)-(AP125*60+AQ125)-AP127)/60)</f>
        <v>0</v>
      </c>
      <c r="AQ128" s="734"/>
      <c r="AR128" s="733">
        <f>IF(AR126&lt;AR125,(24*60-(AR125*60+AS125)+(AR126*60+AS126)-AR127)/60,((AR126*60+AS126)-(AR125*60+AS125)-AR127)/60)</f>
        <v>0</v>
      </c>
      <c r="AS128" s="734"/>
      <c r="AT128" s="733">
        <f>IF(AT126&lt;AT125,(24*60-(AT125*60+AU125)+(AT126*60+AU126)-AT127)/60,((AT126*60+AU126)-(AT125*60+AU125)-AT127)/60)</f>
        <v>0</v>
      </c>
      <c r="AU128" s="734"/>
      <c r="AV128" s="733">
        <f>IF(AV126&lt;AV125,(24*60-(AV125*60+AW125)+(AV126*60+AW126)-AV127)/60,((AV126*60+AW126)-(AV125*60+AW125)-AV127)/60)</f>
        <v>0</v>
      </c>
      <c r="AW128" s="734"/>
      <c r="AX128" s="733">
        <f>IF(AX126&lt;AX125,(24*60-(AX125*60+AY125)+(AX126*60+AY126)-AX127)/60,((AX126*60+AY126)-(AX125*60+AY125)-AX127)/60)</f>
        <v>0</v>
      </c>
      <c r="AY128" s="734"/>
      <c r="AZ128" s="733">
        <f>IF(AZ126&lt;AZ125,(24*60-(AZ125*60+BA125)+(AZ126*60+BA126)-AZ127)/60,((AZ126*60+BA126)-(AZ125*60+BA125)-AZ127)/60)</f>
        <v>0</v>
      </c>
      <c r="BA128" s="734"/>
      <c r="BB128" s="733">
        <f>IF(BB126&lt;BB125,(24*60-(BB125*60+BC125)+(BB126*60+BC126)-BB127)/60,((BB126*60+BC126)-(BB125*60+BC125)-BB127)/60)</f>
        <v>0</v>
      </c>
      <c r="BC128" s="734"/>
      <c r="BD128" s="733">
        <f>IF(BD126&lt;BD125,(24*60-(BD125*60+BE125)+(BD126*60+BE126)-BD127)/60,((BD126*60+BE126)-(BD125*60+BE125)-BD127)/60)</f>
        <v>0</v>
      </c>
      <c r="BE128" s="734"/>
      <c r="BF128" s="733">
        <f>IF(BF126&lt;BF125,(24*60-(BF125*60+BG125)+(BF126*60+BG126)-BF127)/60,((BF126*60+BG126)-(BF125*60+BG125)-BF127)/60)</f>
        <v>0</v>
      </c>
      <c r="BG128" s="734"/>
      <c r="BH128" s="733">
        <f>IF(BH126&lt;BH125,(24*60-(BH125*60+BI125)+(BH126*60+BI126)-BH127)/60,((BH126*60+BI126)-(BH125*60+BI125)-BH127)/60)</f>
        <v>0</v>
      </c>
      <c r="BI128" s="734"/>
      <c r="BJ128" s="733">
        <f>IF(BJ126&lt;BJ125,(24*60-(BJ125*60+BK125)+(BJ126*60+BK126)-BJ127)/60,((BJ126*60+BK126)-(BJ125*60+BK125)-BJ127)/60)</f>
        <v>0</v>
      </c>
      <c r="BK128" s="734"/>
      <c r="BL128" s="733">
        <f>IF(BL126&lt;BL125,(24*60-(BL125*60+BM125)+(BL126*60+BM126)-BL127)/60,((BL126*60+BM126)-(BL125*60+BM125)-BL127)/60)</f>
        <v>0</v>
      </c>
      <c r="BM128" s="734"/>
      <c r="BN128" s="733">
        <f>IF(BN126&lt;BN125,(24*60-(BN125*60+BO125)+(BN126*60+BO126)-BN127)/60,((BN126*60+BO126)-(BN125*60+BO125)-BN127)/60)</f>
        <v>0</v>
      </c>
      <c r="BO128" s="734"/>
      <c r="BP128" s="733">
        <f>IF(BP126&lt;BP125,(24*60-(BP125*60+BQ125)+(BP126*60+BQ126)-BP127)/60,((BP126*60+BQ126)-(BP125*60+BQ125)-BP127)/60)</f>
        <v>0</v>
      </c>
      <c r="BQ128" s="734"/>
      <c r="BR128" s="735">
        <f>SUM(H129:BQ129)+SUM(H131:BP131)/$AR$2</f>
        <v>0</v>
      </c>
      <c r="BS128" s="735"/>
      <c r="BT128" s="193">
        <v>3</v>
      </c>
      <c r="BU128" s="284">
        <f>SUMIFS(H128:BQ128,$H$9:$BQ$9,BT128)</f>
        <v>0</v>
      </c>
      <c r="BV128" s="284">
        <f>SUMIFS(H129:BQ129,$H$9:$BQ$9,BT128)+SUMIFS(H131:BQ131,$H$9:$BQ$9,BT128)/$AR$2</f>
        <v>0</v>
      </c>
      <c r="BW128" s="719"/>
      <c r="BX128" s="249"/>
      <c r="BY128" s="250"/>
    </row>
    <row r="129" spans="1:82" s="103" customFormat="1" ht="12" customHeight="1">
      <c r="B129" s="790"/>
      <c r="C129" s="723"/>
      <c r="D129" s="726"/>
      <c r="E129" s="729"/>
      <c r="F129" s="402"/>
      <c r="G129" s="191" t="s">
        <v>148</v>
      </c>
      <c r="H129" s="733">
        <f>ABS((H131/$AR$2)-H128)</f>
        <v>0</v>
      </c>
      <c r="I129" s="734"/>
      <c r="J129" s="733">
        <f t="shared" ref="J129" si="608">ABS((J131/$AR$2)-J128)</f>
        <v>0</v>
      </c>
      <c r="K129" s="734"/>
      <c r="L129" s="733">
        <f t="shared" ref="L129" si="609">ABS((L131/$AR$2)-L128)</f>
        <v>0</v>
      </c>
      <c r="M129" s="734"/>
      <c r="N129" s="733">
        <f t="shared" ref="N129" si="610">ABS((N131/$AR$2)-N128)</f>
        <v>0</v>
      </c>
      <c r="O129" s="734"/>
      <c r="P129" s="733">
        <f t="shared" ref="P129" si="611">ABS((P131/$AR$2)-P128)</f>
        <v>0</v>
      </c>
      <c r="Q129" s="734"/>
      <c r="R129" s="733">
        <f t="shared" ref="R129" si="612">ABS((R131/$AR$2)-R128)</f>
        <v>0</v>
      </c>
      <c r="S129" s="734"/>
      <c r="T129" s="733">
        <f t="shared" ref="T129" si="613">ABS((T131/$AR$2)-T128)</f>
        <v>0</v>
      </c>
      <c r="U129" s="734"/>
      <c r="V129" s="733">
        <f t="shared" ref="V129" si="614">ABS((V131/$AR$2)-V128)</f>
        <v>0</v>
      </c>
      <c r="W129" s="734"/>
      <c r="X129" s="733">
        <f t="shared" ref="X129" si="615">ABS((X131/$AR$2)-X128)</f>
        <v>0</v>
      </c>
      <c r="Y129" s="734"/>
      <c r="Z129" s="733">
        <f t="shared" ref="Z129" si="616">ABS((Z131/$AR$2)-Z128)</f>
        <v>0</v>
      </c>
      <c r="AA129" s="734"/>
      <c r="AB129" s="733">
        <f t="shared" ref="AB129" si="617">ABS((AB131/$AR$2)-AB128)</f>
        <v>0</v>
      </c>
      <c r="AC129" s="734"/>
      <c r="AD129" s="733">
        <f t="shared" ref="AD129" si="618">ABS((AD131/$AR$2)-AD128)</f>
        <v>0</v>
      </c>
      <c r="AE129" s="734"/>
      <c r="AF129" s="733">
        <f t="shared" ref="AF129" si="619">ABS((AF131/$AR$2)-AF128)</f>
        <v>0</v>
      </c>
      <c r="AG129" s="734"/>
      <c r="AH129" s="733">
        <f t="shared" ref="AH129" si="620">ABS((AH131/$AR$2)-AH128)</f>
        <v>0</v>
      </c>
      <c r="AI129" s="734"/>
      <c r="AJ129" s="733">
        <f t="shared" ref="AJ129" si="621">ABS((AJ131/$AR$2)-AJ128)</f>
        <v>0</v>
      </c>
      <c r="AK129" s="734"/>
      <c r="AL129" s="733">
        <f t="shared" ref="AL129" si="622">ABS((AL131/$AR$2)-AL128)</f>
        <v>0</v>
      </c>
      <c r="AM129" s="734"/>
      <c r="AN129" s="733">
        <f t="shared" ref="AN129" si="623">ABS((AN131/$AR$2)-AN128)</f>
        <v>0</v>
      </c>
      <c r="AO129" s="734"/>
      <c r="AP129" s="733">
        <f t="shared" ref="AP129" si="624">ABS((AP131/$AR$2)-AP128)</f>
        <v>0</v>
      </c>
      <c r="AQ129" s="734"/>
      <c r="AR129" s="733">
        <f t="shared" ref="AR129" si="625">ABS((AR131/$AR$2)-AR128)</f>
        <v>0</v>
      </c>
      <c r="AS129" s="734"/>
      <c r="AT129" s="733">
        <f t="shared" ref="AT129" si="626">ABS((AT131/$AR$2)-AT128)</f>
        <v>0</v>
      </c>
      <c r="AU129" s="734"/>
      <c r="AV129" s="733">
        <f t="shared" ref="AV129" si="627">ABS((AV131/$AR$2)-AV128)</f>
        <v>0</v>
      </c>
      <c r="AW129" s="734"/>
      <c r="AX129" s="733">
        <f t="shared" ref="AX129" si="628">ABS((AX131/$AR$2)-AX128)</f>
        <v>0</v>
      </c>
      <c r="AY129" s="734"/>
      <c r="AZ129" s="733">
        <f t="shared" ref="AZ129" si="629">ABS((AZ131/$AR$2)-AZ128)</f>
        <v>0</v>
      </c>
      <c r="BA129" s="734"/>
      <c r="BB129" s="733">
        <f t="shared" ref="BB129" si="630">ABS((BB131/$AR$2)-BB128)</f>
        <v>0</v>
      </c>
      <c r="BC129" s="734"/>
      <c r="BD129" s="733">
        <f t="shared" ref="BD129" si="631">ABS((BD131/$AR$2)-BD128)</f>
        <v>0</v>
      </c>
      <c r="BE129" s="734"/>
      <c r="BF129" s="733">
        <f t="shared" ref="BF129" si="632">ABS((BF131/$AR$2)-BF128)</f>
        <v>0</v>
      </c>
      <c r="BG129" s="734"/>
      <c r="BH129" s="733">
        <f t="shared" ref="BH129" si="633">ABS((BH131/$AR$2)-BH128)</f>
        <v>0</v>
      </c>
      <c r="BI129" s="734"/>
      <c r="BJ129" s="733">
        <f t="shared" ref="BJ129" si="634">ABS((BJ131/$AR$2)-BJ128)</f>
        <v>0</v>
      </c>
      <c r="BK129" s="734"/>
      <c r="BL129" s="733">
        <f t="shared" ref="BL129" si="635">ABS((BL131/$AR$2)-BL128)</f>
        <v>0</v>
      </c>
      <c r="BM129" s="734"/>
      <c r="BN129" s="733">
        <f t="shared" ref="BN129" si="636">ABS((BN131/$AR$2)-BN128)</f>
        <v>0</v>
      </c>
      <c r="BO129" s="734"/>
      <c r="BP129" s="733">
        <f t="shared" ref="BP129" si="637">ABS((BP131/$AR$2)-BP128)</f>
        <v>0</v>
      </c>
      <c r="BQ129" s="734"/>
      <c r="BR129" s="735" t="s">
        <v>132</v>
      </c>
      <c r="BS129" s="735"/>
      <c r="BT129" s="193">
        <v>4</v>
      </c>
      <c r="BU129" s="284">
        <f>SUMIFS(H128:BQ128,$H$9:$BQ$9,BT129)</f>
        <v>0</v>
      </c>
      <c r="BV129" s="284">
        <f>SUMIFS(H129:BQ129,$H$9:$BQ$9,BT129)+SUMIFS(H131:BQ131,$H$9:$BQ$9,BT129)/$AR$2</f>
        <v>0</v>
      </c>
      <c r="BW129" s="194" t="s">
        <v>149</v>
      </c>
      <c r="BX129" s="251"/>
      <c r="BY129" s="250"/>
    </row>
    <row r="130" spans="1:82" s="103" customFormat="1" ht="12" customHeight="1">
      <c r="B130" s="790"/>
      <c r="C130" s="723"/>
      <c r="D130" s="726"/>
      <c r="E130" s="729"/>
      <c r="F130" s="402"/>
      <c r="G130" s="191" t="s">
        <v>150</v>
      </c>
      <c r="H130" s="676" t="s">
        <v>198</v>
      </c>
      <c r="I130" s="677"/>
      <c r="J130" s="676" t="s">
        <v>198</v>
      </c>
      <c r="K130" s="677"/>
      <c r="L130" s="676" t="s">
        <v>198</v>
      </c>
      <c r="M130" s="677"/>
      <c r="N130" s="676" t="s">
        <v>198</v>
      </c>
      <c r="O130" s="677"/>
      <c r="P130" s="676" t="s">
        <v>198</v>
      </c>
      <c r="Q130" s="677"/>
      <c r="R130" s="676" t="s">
        <v>198</v>
      </c>
      <c r="S130" s="677"/>
      <c r="T130" s="676" t="s">
        <v>198</v>
      </c>
      <c r="U130" s="677"/>
      <c r="V130" s="676" t="s">
        <v>198</v>
      </c>
      <c r="W130" s="677"/>
      <c r="X130" s="676" t="s">
        <v>198</v>
      </c>
      <c r="Y130" s="677"/>
      <c r="Z130" s="676" t="s">
        <v>198</v>
      </c>
      <c r="AA130" s="677"/>
      <c r="AB130" s="676" t="s">
        <v>198</v>
      </c>
      <c r="AC130" s="677"/>
      <c r="AD130" s="676" t="s">
        <v>198</v>
      </c>
      <c r="AE130" s="677"/>
      <c r="AF130" s="676" t="s">
        <v>198</v>
      </c>
      <c r="AG130" s="677"/>
      <c r="AH130" s="676" t="s">
        <v>198</v>
      </c>
      <c r="AI130" s="677"/>
      <c r="AJ130" s="676" t="s">
        <v>198</v>
      </c>
      <c r="AK130" s="677"/>
      <c r="AL130" s="676" t="s">
        <v>198</v>
      </c>
      <c r="AM130" s="677"/>
      <c r="AN130" s="676" t="s">
        <v>198</v>
      </c>
      <c r="AO130" s="677"/>
      <c r="AP130" s="676" t="s">
        <v>198</v>
      </c>
      <c r="AQ130" s="677"/>
      <c r="AR130" s="676" t="s">
        <v>198</v>
      </c>
      <c r="AS130" s="677"/>
      <c r="AT130" s="676" t="s">
        <v>198</v>
      </c>
      <c r="AU130" s="677"/>
      <c r="AV130" s="676" t="s">
        <v>198</v>
      </c>
      <c r="AW130" s="677"/>
      <c r="AX130" s="676" t="s">
        <v>198</v>
      </c>
      <c r="AY130" s="677"/>
      <c r="AZ130" s="676" t="s">
        <v>198</v>
      </c>
      <c r="BA130" s="677"/>
      <c r="BB130" s="676" t="s">
        <v>198</v>
      </c>
      <c r="BC130" s="677"/>
      <c r="BD130" s="676" t="s">
        <v>198</v>
      </c>
      <c r="BE130" s="677"/>
      <c r="BF130" s="676" t="s">
        <v>198</v>
      </c>
      <c r="BG130" s="677"/>
      <c r="BH130" s="676" t="s">
        <v>198</v>
      </c>
      <c r="BI130" s="677"/>
      <c r="BJ130" s="676" t="s">
        <v>198</v>
      </c>
      <c r="BK130" s="677"/>
      <c r="BL130" s="676" t="s">
        <v>198</v>
      </c>
      <c r="BM130" s="677"/>
      <c r="BN130" s="676" t="s">
        <v>198</v>
      </c>
      <c r="BO130" s="677"/>
      <c r="BP130" s="736"/>
      <c r="BQ130" s="737"/>
      <c r="BR130" s="195" t="s">
        <v>151</v>
      </c>
      <c r="BS130" s="284">
        <f>SUMIF($H$5:$BQ$5,1,H128:BQ128)-SUMIFS(H128:BQ128,$H$4:$BQ$4,1,$H$5:$BQ$5,1)</f>
        <v>0</v>
      </c>
      <c r="BT130" s="193">
        <v>5</v>
      </c>
      <c r="BU130" s="284">
        <f>SUMIFS(H128:BQ128,$H$9:$BQ$9,BT130)</f>
        <v>0</v>
      </c>
      <c r="BV130" s="284">
        <f>SUMIFS(H129:BQ129,$H$9:$BQ$9,BT130)+SUMIFS(H131:BQ131,$H$9:$BQ$9,BT130)/$AR$2</f>
        <v>0</v>
      </c>
      <c r="BW130" s="717">
        <f>BR128-SUMIFS(H128:BQ128,H130:BQ130,"&lt;&gt;"&amp;0)</f>
        <v>0</v>
      </c>
      <c r="BX130" s="251"/>
      <c r="BY130" s="250"/>
    </row>
    <row r="131" spans="1:82" s="103" customFormat="1" ht="12" customHeight="1" thickBot="1">
      <c r="A131" s="103" t="str">
        <f>B125</f>
        <v>FEMME DE CHAMBRE</v>
      </c>
      <c r="B131" s="791"/>
      <c r="C131" s="724"/>
      <c r="D131" s="727"/>
      <c r="E131" s="730"/>
      <c r="F131" s="403"/>
      <c r="G131" s="196" t="s">
        <v>152</v>
      </c>
      <c r="H131" s="739"/>
      <c r="I131" s="740"/>
      <c r="J131" s="739"/>
      <c r="K131" s="740"/>
      <c r="L131" s="739"/>
      <c r="M131" s="740"/>
      <c r="N131" s="739"/>
      <c r="O131" s="740"/>
      <c r="P131" s="739"/>
      <c r="Q131" s="740"/>
      <c r="R131" s="739"/>
      <c r="S131" s="740"/>
      <c r="T131" s="739"/>
      <c r="U131" s="740"/>
      <c r="V131" s="739"/>
      <c r="W131" s="740"/>
      <c r="X131" s="739"/>
      <c r="Y131" s="740"/>
      <c r="Z131" s="739"/>
      <c r="AA131" s="740"/>
      <c r="AB131" s="739"/>
      <c r="AC131" s="740"/>
      <c r="AD131" s="739"/>
      <c r="AE131" s="740"/>
      <c r="AF131" s="739"/>
      <c r="AG131" s="740"/>
      <c r="AH131" s="739"/>
      <c r="AI131" s="740"/>
      <c r="AJ131" s="739"/>
      <c r="AK131" s="740"/>
      <c r="AL131" s="739"/>
      <c r="AM131" s="740"/>
      <c r="AN131" s="739"/>
      <c r="AO131" s="740"/>
      <c r="AP131" s="739"/>
      <c r="AQ131" s="740"/>
      <c r="AR131" s="739"/>
      <c r="AS131" s="740"/>
      <c r="AT131" s="739"/>
      <c r="AU131" s="740"/>
      <c r="AV131" s="739"/>
      <c r="AW131" s="740"/>
      <c r="AX131" s="739"/>
      <c r="AY131" s="740"/>
      <c r="AZ131" s="739"/>
      <c r="BA131" s="740"/>
      <c r="BB131" s="739"/>
      <c r="BC131" s="740"/>
      <c r="BD131" s="739"/>
      <c r="BE131" s="740"/>
      <c r="BF131" s="739"/>
      <c r="BG131" s="740"/>
      <c r="BH131" s="739"/>
      <c r="BI131" s="740"/>
      <c r="BJ131" s="739"/>
      <c r="BK131" s="740"/>
      <c r="BL131" s="739"/>
      <c r="BM131" s="740"/>
      <c r="BN131" s="739"/>
      <c r="BO131" s="740"/>
      <c r="BP131" s="739"/>
      <c r="BQ131" s="740"/>
      <c r="BR131" s="197" t="s">
        <v>82</v>
      </c>
      <c r="BS131" s="198">
        <f>SUMIF($H$4:$BP$4,1,H128:BQ128)</f>
        <v>0</v>
      </c>
      <c r="BT131" s="199">
        <v>6</v>
      </c>
      <c r="BU131" s="198">
        <f>SUMIFS(H128:BQ128,$H$9:$BQ$9,BT131)</f>
        <v>0</v>
      </c>
      <c r="BV131" s="198">
        <f>SUMIFS(H128:BQ128,$H$9:$BQ$9,BT131)+SUMIFS(H129:BQ129,$H$9:$BQ$9,BT131)</f>
        <v>0</v>
      </c>
      <c r="BW131" s="738"/>
      <c r="BX131" s="252"/>
      <c r="BY131" s="253"/>
    </row>
    <row r="132" spans="1:82" s="103" customFormat="1" ht="12" customHeight="1">
      <c r="A132" s="103" t="str">
        <f>B132</f>
        <v>FEMME DE CHAMBRE</v>
      </c>
      <c r="B132" s="789" t="s">
        <v>170</v>
      </c>
      <c r="C132" s="722"/>
      <c r="D132" s="725"/>
      <c r="E132" s="728">
        <v>108.33</v>
      </c>
      <c r="F132" s="364">
        <f>IFERROR(VLOOKUP(E132,$CN$3:$CP$15,2,FALSE),"")</f>
        <v>5</v>
      </c>
      <c r="G132" s="187" t="s">
        <v>131</v>
      </c>
      <c r="H132" s="188"/>
      <c r="I132" s="188"/>
      <c r="J132" s="188"/>
      <c r="K132" s="188"/>
      <c r="L132" s="188"/>
      <c r="M132" s="188"/>
      <c r="N132" s="188"/>
      <c r="O132" s="188"/>
      <c r="P132" s="188"/>
      <c r="Q132" s="188"/>
      <c r="R132" s="188"/>
      <c r="S132" s="188"/>
      <c r="T132" s="188"/>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8"/>
      <c r="AT132" s="188"/>
      <c r="AU132" s="188"/>
      <c r="AV132" s="188"/>
      <c r="AW132" s="188"/>
      <c r="AX132" s="188"/>
      <c r="AY132" s="188"/>
      <c r="AZ132" s="188"/>
      <c r="BA132" s="188"/>
      <c r="BB132" s="188"/>
      <c r="BC132" s="188"/>
      <c r="BD132" s="188"/>
      <c r="BE132" s="188"/>
      <c r="BF132" s="188"/>
      <c r="BG132" s="188"/>
      <c r="BH132" s="188"/>
      <c r="BI132" s="188"/>
      <c r="BJ132" s="188"/>
      <c r="BK132" s="188"/>
      <c r="BL132" s="188"/>
      <c r="BM132" s="188"/>
      <c r="BN132" s="188"/>
      <c r="BO132" s="188"/>
      <c r="BP132" s="188"/>
      <c r="BQ132" s="188"/>
      <c r="BR132" s="731" t="s">
        <v>132</v>
      </c>
      <c r="BS132" s="732"/>
      <c r="BT132" s="189" t="s">
        <v>117</v>
      </c>
      <c r="BU132" s="189" t="s">
        <v>133</v>
      </c>
      <c r="BV132" s="189" t="s">
        <v>134</v>
      </c>
      <c r="BW132" s="190" t="s">
        <v>135</v>
      </c>
      <c r="BX132" s="248"/>
      <c r="BY132" s="190"/>
      <c r="CB132" s="101"/>
      <c r="CC132" s="101"/>
      <c r="CD132" s="101"/>
    </row>
    <row r="133" spans="1:82" s="103" customFormat="1" ht="12" customHeight="1">
      <c r="B133" s="790"/>
      <c r="C133" s="723"/>
      <c r="D133" s="726"/>
      <c r="E133" s="729"/>
      <c r="F133" s="365"/>
      <c r="G133" s="191" t="s">
        <v>140</v>
      </c>
      <c r="H133" s="192"/>
      <c r="I133" s="192"/>
      <c r="J133" s="192"/>
      <c r="K133" s="192"/>
      <c r="L133" s="192"/>
      <c r="M133" s="192"/>
      <c r="N133" s="192"/>
      <c r="O133" s="192"/>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192"/>
      <c r="AK133" s="192"/>
      <c r="AL133" s="192"/>
      <c r="AM133" s="192"/>
      <c r="AN133" s="192"/>
      <c r="AO133" s="192"/>
      <c r="AP133" s="192"/>
      <c r="AQ133" s="192"/>
      <c r="AR133" s="192"/>
      <c r="AS133" s="192"/>
      <c r="AT133" s="192"/>
      <c r="AU133" s="192"/>
      <c r="AV133" s="192"/>
      <c r="AW133" s="192"/>
      <c r="AX133" s="192"/>
      <c r="AY133" s="192"/>
      <c r="AZ133" s="192"/>
      <c r="BA133" s="192"/>
      <c r="BB133" s="192"/>
      <c r="BC133" s="192"/>
      <c r="BD133" s="192"/>
      <c r="BE133" s="192"/>
      <c r="BF133" s="192"/>
      <c r="BG133" s="192"/>
      <c r="BH133" s="192"/>
      <c r="BI133" s="192"/>
      <c r="BJ133" s="192"/>
      <c r="BK133" s="192"/>
      <c r="BL133" s="192"/>
      <c r="BM133" s="192"/>
      <c r="BN133" s="192"/>
      <c r="BO133" s="192"/>
      <c r="BP133" s="192"/>
      <c r="BQ133" s="192"/>
      <c r="BR133" s="733">
        <f>SUM(H135:BQ135)</f>
        <v>0</v>
      </c>
      <c r="BS133" s="734"/>
      <c r="BT133" s="193">
        <v>1</v>
      </c>
      <c r="BU133" s="284">
        <f>SUMIFS(H135:BQ135,$H$9:$BQ$9,BT133)</f>
        <v>0</v>
      </c>
      <c r="BV133" s="284">
        <f>SUMIFS(H136:BQ136,$H$9:$BQ$9,BT133)+SUMIFS(H138:BQ138,$H$9:$BQ$9,BT133)/$AR$2</f>
        <v>0</v>
      </c>
      <c r="BW133" s="717">
        <f>IFERROR((BR133-E132+((COUNTA(H137:BQ137)-COUNTIF(H137:BQ137,"R")-COUNT(H137:BQ137))*F132)),"")</f>
        <v>41.67</v>
      </c>
      <c r="BX133" s="249"/>
      <c r="BY133" s="250"/>
    </row>
    <row r="134" spans="1:82" s="103" customFormat="1" ht="12" customHeight="1">
      <c r="B134" s="790"/>
      <c r="C134" s="723"/>
      <c r="D134" s="726"/>
      <c r="E134" s="729"/>
      <c r="F134" s="365"/>
      <c r="G134" s="191" t="s">
        <v>143</v>
      </c>
      <c r="H134" s="720"/>
      <c r="I134" s="721"/>
      <c r="J134" s="720"/>
      <c r="K134" s="721"/>
      <c r="L134" s="720"/>
      <c r="M134" s="721"/>
      <c r="N134" s="720"/>
      <c r="O134" s="721"/>
      <c r="P134" s="720"/>
      <c r="Q134" s="721"/>
      <c r="R134" s="720"/>
      <c r="S134" s="721"/>
      <c r="T134" s="720"/>
      <c r="U134" s="721"/>
      <c r="V134" s="720"/>
      <c r="W134" s="721"/>
      <c r="X134" s="720"/>
      <c r="Y134" s="721"/>
      <c r="Z134" s="720"/>
      <c r="AA134" s="721"/>
      <c r="AB134" s="720"/>
      <c r="AC134" s="721"/>
      <c r="AD134" s="720"/>
      <c r="AE134" s="721"/>
      <c r="AF134" s="720"/>
      <c r="AG134" s="721"/>
      <c r="AH134" s="720"/>
      <c r="AI134" s="721"/>
      <c r="AJ134" s="720"/>
      <c r="AK134" s="721"/>
      <c r="AL134" s="720"/>
      <c r="AM134" s="721"/>
      <c r="AN134" s="720"/>
      <c r="AO134" s="721"/>
      <c r="AP134" s="720"/>
      <c r="AQ134" s="721"/>
      <c r="AR134" s="720"/>
      <c r="AS134" s="721"/>
      <c r="AT134" s="720"/>
      <c r="AU134" s="721"/>
      <c r="AV134" s="720"/>
      <c r="AW134" s="721"/>
      <c r="AX134" s="720"/>
      <c r="AY134" s="721"/>
      <c r="AZ134" s="720"/>
      <c r="BA134" s="721"/>
      <c r="BB134" s="720"/>
      <c r="BC134" s="721"/>
      <c r="BD134" s="720"/>
      <c r="BE134" s="721"/>
      <c r="BF134" s="720"/>
      <c r="BG134" s="721"/>
      <c r="BH134" s="720"/>
      <c r="BI134" s="721"/>
      <c r="BJ134" s="720"/>
      <c r="BK134" s="721"/>
      <c r="BL134" s="720"/>
      <c r="BM134" s="721"/>
      <c r="BN134" s="720"/>
      <c r="BO134" s="721"/>
      <c r="BP134" s="720"/>
      <c r="BQ134" s="721"/>
      <c r="BR134" s="733" t="s">
        <v>144</v>
      </c>
      <c r="BS134" s="734"/>
      <c r="BT134" s="193">
        <v>2</v>
      </c>
      <c r="BU134" s="284">
        <f>SUMIFS(H135:BQ135,$H$9:$BQ$9,BT134)</f>
        <v>0</v>
      </c>
      <c r="BV134" s="284">
        <f>SUMIFS(H136:BQ136,$H$9:$BQ$9,BT134)+SUMIFS(H138:BQ138,$H$9:$BQ$9,BT134)/$AR$2</f>
        <v>0</v>
      </c>
      <c r="BW134" s="718"/>
      <c r="BX134" s="249"/>
      <c r="BY134" s="250"/>
    </row>
    <row r="135" spans="1:82" s="103" customFormat="1" ht="12" customHeight="1">
      <c r="B135" s="790"/>
      <c r="C135" s="723"/>
      <c r="D135" s="726"/>
      <c r="E135" s="729"/>
      <c r="F135" s="365"/>
      <c r="G135" s="191" t="s">
        <v>147</v>
      </c>
      <c r="H135" s="733">
        <f>IF(H133&lt;H132,(24*60-(H132*60+I132)+(H133*60+I133)-H134)/60,((H133*60+I133)-(H132*60+I132)-H134)/60)</f>
        <v>0</v>
      </c>
      <c r="I135" s="734"/>
      <c r="J135" s="733">
        <f>IF(J133&lt;J132,(24*60-(J132*60+K132)+(J133*60+K133)-J134)/60,((J133*60+K133)-(J132*60+K132)-J134)/60)</f>
        <v>0</v>
      </c>
      <c r="K135" s="734"/>
      <c r="L135" s="733">
        <f>IF(L133&lt;L132,(24*60-(L132*60+M132)+(L133*60+M133)-L134)/60,((L133*60+M133)-(L132*60+M132)-L134)/60)</f>
        <v>0</v>
      </c>
      <c r="M135" s="734"/>
      <c r="N135" s="733">
        <f>IF(N133&lt;N132,(24*60-(N132*60+O132)+(N133*60+O133)-N134)/60,((N133*60+O133)-(N132*60+O132)-N134)/60)</f>
        <v>0</v>
      </c>
      <c r="O135" s="734"/>
      <c r="P135" s="733">
        <f>IF(P133&lt;P132,(24*60-(P132*60+Q132)+(P133*60+Q133)-P134)/60,((P133*60+Q133)-(P132*60+Q132)-P134)/60)</f>
        <v>0</v>
      </c>
      <c r="Q135" s="734"/>
      <c r="R135" s="733">
        <f>IF(R133&lt;R132,(24*60-(R132*60+S132)+(R133*60+S133)-R134)/60,((R133*60+S133)-(R132*60+S132)-R134)/60)</f>
        <v>0</v>
      </c>
      <c r="S135" s="734"/>
      <c r="T135" s="733">
        <f>IF(T133&lt;T132,(24*60-(T132*60+U132)+(T133*60+U133)-T134)/60,((T133*60+U133)-(T132*60+U132)-T134)/60)</f>
        <v>0</v>
      </c>
      <c r="U135" s="734"/>
      <c r="V135" s="733">
        <f>IF(V133&lt;V132,(24*60-(V132*60+W132)+(V133*60+W133)-V134)/60,((V133*60+W133)-(V132*60+W132)-V134)/60)</f>
        <v>0</v>
      </c>
      <c r="W135" s="734"/>
      <c r="X135" s="733">
        <f>IF(X133&lt;X132,(24*60-(X132*60+Y132)+(X133*60+Y133)-X134)/60,((X133*60+Y133)-(X132*60+Y132)-X134)/60)</f>
        <v>0</v>
      </c>
      <c r="Y135" s="734"/>
      <c r="Z135" s="733">
        <f>IF(Z133&lt;Z132,(24*60-(Z132*60+AA132)+(Z133*60+AA133)-Z134)/60,((Z133*60+AA133)-(Z132*60+AA132)-Z134)/60)</f>
        <v>0</v>
      </c>
      <c r="AA135" s="734"/>
      <c r="AB135" s="733">
        <f>IF(AB133&lt;AB132,(24*60-(AB132*60+AC132)+(AB133*60+AC133)-AB134)/60,((AB133*60+AC133)-(AB132*60+AC132)-AB134)/60)</f>
        <v>0</v>
      </c>
      <c r="AC135" s="734"/>
      <c r="AD135" s="733">
        <f>IF(AD133&lt;AD132,(24*60-(AD132*60+AE132)+(AD133*60+AE133)-AD134)/60,((AD133*60+AE133)-(AD132*60+AE132)-AD134)/60)</f>
        <v>0</v>
      </c>
      <c r="AE135" s="734"/>
      <c r="AF135" s="733">
        <f>IF(AF133&lt;AF132,(24*60-(AF132*60+AG132)+(AF133*60+AG133)-AF134)/60,((AF133*60+AG133)-(AF132*60+AG132)-AF134)/60)</f>
        <v>0</v>
      </c>
      <c r="AG135" s="734"/>
      <c r="AH135" s="733">
        <f>IF(AH133&lt;AH132,(24*60-(AH132*60+AI132)+(AH133*60+AI133)-AH134)/60,((AH133*60+AI133)-(AH132*60+AI132)-AH134)/60)</f>
        <v>0</v>
      </c>
      <c r="AI135" s="734"/>
      <c r="AJ135" s="733">
        <f>IF(AJ133&lt;AJ132,(24*60-(AJ132*60+AK132)+(AJ133*60+AK133)-AJ134)/60,((AJ133*60+AK133)-(AJ132*60+AK132)-AJ134)/60)</f>
        <v>0</v>
      </c>
      <c r="AK135" s="734"/>
      <c r="AL135" s="733">
        <f>IF(AL133&lt;AL132,(24*60-(AL132*60+AM132)+(AL133*60+AM133)-AL134)/60,((AL133*60+AM133)-(AL132*60+AM132)-AL134)/60)</f>
        <v>0</v>
      </c>
      <c r="AM135" s="734"/>
      <c r="AN135" s="733">
        <f>IF(AN133&lt;AN132,(24*60-(AN132*60+AO132)+(AN133*60+AO133)-AN134)/60,((AN133*60+AO133)-(AN132*60+AO132)-AN134)/60)</f>
        <v>0</v>
      </c>
      <c r="AO135" s="734"/>
      <c r="AP135" s="733">
        <f>IF(AP133&lt;AP132,(24*60-(AP132*60+AQ132)+(AP133*60+AQ133)-AP134)/60,((AP133*60+AQ133)-(AP132*60+AQ132)-AP134)/60)</f>
        <v>0</v>
      </c>
      <c r="AQ135" s="734"/>
      <c r="AR135" s="733">
        <f>IF(AR133&lt;AR132,(24*60-(AR132*60+AS132)+(AR133*60+AS133)-AR134)/60,((AR133*60+AS133)-(AR132*60+AS132)-AR134)/60)</f>
        <v>0</v>
      </c>
      <c r="AS135" s="734"/>
      <c r="AT135" s="733">
        <f>IF(AT133&lt;AT132,(24*60-(AT132*60+AU132)+(AT133*60+AU133)-AT134)/60,((AT133*60+AU133)-(AT132*60+AU132)-AT134)/60)</f>
        <v>0</v>
      </c>
      <c r="AU135" s="734"/>
      <c r="AV135" s="733">
        <f>IF(AV133&lt;AV132,(24*60-(AV132*60+AW132)+(AV133*60+AW133)-AV134)/60,((AV133*60+AW133)-(AV132*60+AW132)-AV134)/60)</f>
        <v>0</v>
      </c>
      <c r="AW135" s="734"/>
      <c r="AX135" s="733">
        <f>IF(AX133&lt;AX132,(24*60-(AX132*60+AY132)+(AX133*60+AY133)-AX134)/60,((AX133*60+AY133)-(AX132*60+AY132)-AX134)/60)</f>
        <v>0</v>
      </c>
      <c r="AY135" s="734"/>
      <c r="AZ135" s="733">
        <f>IF(AZ133&lt;AZ132,(24*60-(AZ132*60+BA132)+(AZ133*60+BA133)-AZ134)/60,((AZ133*60+BA133)-(AZ132*60+BA132)-AZ134)/60)</f>
        <v>0</v>
      </c>
      <c r="BA135" s="734"/>
      <c r="BB135" s="733">
        <f>IF(BB133&lt;BB132,(24*60-(BB132*60+BC132)+(BB133*60+BC133)-BB134)/60,((BB133*60+BC133)-(BB132*60+BC132)-BB134)/60)</f>
        <v>0</v>
      </c>
      <c r="BC135" s="734"/>
      <c r="BD135" s="733">
        <f>IF(BD133&lt;BD132,(24*60-(BD132*60+BE132)+(BD133*60+BE133)-BD134)/60,((BD133*60+BE133)-(BD132*60+BE132)-BD134)/60)</f>
        <v>0</v>
      </c>
      <c r="BE135" s="734"/>
      <c r="BF135" s="733">
        <f>IF(BF133&lt;BF132,(24*60-(BF132*60+BG132)+(BF133*60+BG133)-BF134)/60,((BF133*60+BG133)-(BF132*60+BG132)-BF134)/60)</f>
        <v>0</v>
      </c>
      <c r="BG135" s="734"/>
      <c r="BH135" s="733">
        <f>IF(BH133&lt;BH132,(24*60-(BH132*60+BI132)+(BH133*60+BI133)-BH134)/60,((BH133*60+BI133)-(BH132*60+BI132)-BH134)/60)</f>
        <v>0</v>
      </c>
      <c r="BI135" s="734"/>
      <c r="BJ135" s="733">
        <f>IF(BJ133&lt;BJ132,(24*60-(BJ132*60+BK132)+(BJ133*60+BK133)-BJ134)/60,((BJ133*60+BK133)-(BJ132*60+BK132)-BJ134)/60)</f>
        <v>0</v>
      </c>
      <c r="BK135" s="734"/>
      <c r="BL135" s="733">
        <f>IF(BL133&lt;BL132,(24*60-(BL132*60+BM132)+(BL133*60+BM133)-BL134)/60,((BL133*60+BM133)-(BL132*60+BM132)-BL134)/60)</f>
        <v>0</v>
      </c>
      <c r="BM135" s="734"/>
      <c r="BN135" s="733">
        <f>IF(BN133&lt;BN132,(24*60-(BN132*60+BO132)+(BN133*60+BO133)-BN134)/60,((BN133*60+BO133)-(BN132*60+BO132)-BN134)/60)</f>
        <v>0</v>
      </c>
      <c r="BO135" s="734"/>
      <c r="BP135" s="733">
        <f>IF(BP133&lt;BP132,(24*60-(BP132*60+BQ132)+(BP133*60+BQ133)-BP134)/60,((BP133*60+BQ133)-(BP132*60+BQ132)-BP134)/60)</f>
        <v>0</v>
      </c>
      <c r="BQ135" s="734"/>
      <c r="BR135" s="733">
        <f>SUM(H136:BQ136)+SUM(H138:BP138)/$AR$2</f>
        <v>0</v>
      </c>
      <c r="BS135" s="734"/>
      <c r="BT135" s="193">
        <v>3</v>
      </c>
      <c r="BU135" s="284">
        <f>SUMIFS(H135:BQ135,$H$9:$BQ$9,BT135)</f>
        <v>0</v>
      </c>
      <c r="BV135" s="284">
        <f>SUMIFS(H136:BQ136,$H$9:$BQ$9,BT135)+SUMIFS(H138:BQ138,$H$9:$BQ$9,BT135)/$AR$2</f>
        <v>0</v>
      </c>
      <c r="BW135" s="719"/>
      <c r="BX135" s="249"/>
      <c r="BY135" s="250"/>
    </row>
    <row r="136" spans="1:82" s="103" customFormat="1" ht="12" customHeight="1">
      <c r="B136" s="790"/>
      <c r="C136" s="723"/>
      <c r="D136" s="726"/>
      <c r="E136" s="729"/>
      <c r="F136" s="365"/>
      <c r="G136" s="191" t="s">
        <v>148</v>
      </c>
      <c r="H136" s="733">
        <f>ABS((H138/$AR$2)-H135)</f>
        <v>0</v>
      </c>
      <c r="I136" s="734"/>
      <c r="J136" s="733">
        <f t="shared" ref="J136" si="638">ABS((J138/$AR$2)-J135)</f>
        <v>0</v>
      </c>
      <c r="K136" s="734"/>
      <c r="L136" s="733">
        <f t="shared" ref="L136" si="639">ABS((L138/$AR$2)-L135)</f>
        <v>0</v>
      </c>
      <c r="M136" s="734"/>
      <c r="N136" s="733">
        <f t="shared" ref="N136" si="640">ABS((N138/$AR$2)-N135)</f>
        <v>0</v>
      </c>
      <c r="O136" s="734"/>
      <c r="P136" s="733">
        <f t="shared" ref="P136" si="641">ABS((P138/$AR$2)-P135)</f>
        <v>0</v>
      </c>
      <c r="Q136" s="734"/>
      <c r="R136" s="733">
        <f t="shared" ref="R136" si="642">ABS((R138/$AR$2)-R135)</f>
        <v>0</v>
      </c>
      <c r="S136" s="734"/>
      <c r="T136" s="733">
        <f t="shared" ref="T136" si="643">ABS((T138/$AR$2)-T135)</f>
        <v>0</v>
      </c>
      <c r="U136" s="734"/>
      <c r="V136" s="733">
        <f t="shared" ref="V136" si="644">ABS((V138/$AR$2)-V135)</f>
        <v>0</v>
      </c>
      <c r="W136" s="734"/>
      <c r="X136" s="733">
        <f t="shared" ref="X136" si="645">ABS((X138/$AR$2)-X135)</f>
        <v>0</v>
      </c>
      <c r="Y136" s="734"/>
      <c r="Z136" s="733">
        <f t="shared" ref="Z136" si="646">ABS((Z138/$AR$2)-Z135)</f>
        <v>0</v>
      </c>
      <c r="AA136" s="734"/>
      <c r="AB136" s="733">
        <f t="shared" ref="AB136" si="647">ABS((AB138/$AR$2)-AB135)</f>
        <v>0</v>
      </c>
      <c r="AC136" s="734"/>
      <c r="AD136" s="733">
        <f t="shared" ref="AD136" si="648">ABS((AD138/$AR$2)-AD135)</f>
        <v>0</v>
      </c>
      <c r="AE136" s="734"/>
      <c r="AF136" s="733">
        <f t="shared" ref="AF136" si="649">ABS((AF138/$AR$2)-AF135)</f>
        <v>0</v>
      </c>
      <c r="AG136" s="734"/>
      <c r="AH136" s="733">
        <f t="shared" ref="AH136" si="650">ABS((AH138/$AR$2)-AH135)</f>
        <v>0</v>
      </c>
      <c r="AI136" s="734"/>
      <c r="AJ136" s="733">
        <f t="shared" ref="AJ136" si="651">ABS((AJ138/$AR$2)-AJ135)</f>
        <v>0</v>
      </c>
      <c r="AK136" s="734"/>
      <c r="AL136" s="733">
        <f t="shared" ref="AL136" si="652">ABS((AL138/$AR$2)-AL135)</f>
        <v>0</v>
      </c>
      <c r="AM136" s="734"/>
      <c r="AN136" s="733">
        <f t="shared" ref="AN136" si="653">ABS((AN138/$AR$2)-AN135)</f>
        <v>0</v>
      </c>
      <c r="AO136" s="734"/>
      <c r="AP136" s="733">
        <f t="shared" ref="AP136" si="654">ABS((AP138/$AR$2)-AP135)</f>
        <v>0</v>
      </c>
      <c r="AQ136" s="734"/>
      <c r="AR136" s="733">
        <f t="shared" ref="AR136" si="655">ABS((AR138/$AR$2)-AR135)</f>
        <v>0</v>
      </c>
      <c r="AS136" s="734"/>
      <c r="AT136" s="733">
        <f t="shared" ref="AT136" si="656">ABS((AT138/$AR$2)-AT135)</f>
        <v>0</v>
      </c>
      <c r="AU136" s="734"/>
      <c r="AV136" s="733">
        <f t="shared" ref="AV136" si="657">ABS((AV138/$AR$2)-AV135)</f>
        <v>0</v>
      </c>
      <c r="AW136" s="734"/>
      <c r="AX136" s="733">
        <f t="shared" ref="AX136" si="658">ABS((AX138/$AR$2)-AX135)</f>
        <v>0</v>
      </c>
      <c r="AY136" s="734"/>
      <c r="AZ136" s="733">
        <f t="shared" ref="AZ136" si="659">ABS((AZ138/$AR$2)-AZ135)</f>
        <v>0</v>
      </c>
      <c r="BA136" s="734"/>
      <c r="BB136" s="733">
        <f t="shared" ref="BB136" si="660">ABS((BB138/$AR$2)-BB135)</f>
        <v>0</v>
      </c>
      <c r="BC136" s="734"/>
      <c r="BD136" s="733">
        <f t="shared" ref="BD136" si="661">ABS((BD138/$AR$2)-BD135)</f>
        <v>0</v>
      </c>
      <c r="BE136" s="734"/>
      <c r="BF136" s="733">
        <f t="shared" ref="BF136" si="662">ABS((BF138/$AR$2)-BF135)</f>
        <v>0</v>
      </c>
      <c r="BG136" s="734"/>
      <c r="BH136" s="733">
        <f t="shared" ref="BH136" si="663">ABS((BH138/$AR$2)-BH135)</f>
        <v>0</v>
      </c>
      <c r="BI136" s="734"/>
      <c r="BJ136" s="733">
        <f t="shared" ref="BJ136" si="664">ABS((BJ138/$AR$2)-BJ135)</f>
        <v>0</v>
      </c>
      <c r="BK136" s="734"/>
      <c r="BL136" s="733">
        <f t="shared" ref="BL136" si="665">ABS((BL138/$AR$2)-BL135)</f>
        <v>0</v>
      </c>
      <c r="BM136" s="734"/>
      <c r="BN136" s="733">
        <f t="shared" ref="BN136" si="666">ABS((BN138/$AR$2)-BN135)</f>
        <v>0</v>
      </c>
      <c r="BO136" s="734"/>
      <c r="BP136" s="733">
        <f t="shared" ref="BP136" si="667">ABS((BP138/$AR$2)-BP135)</f>
        <v>0</v>
      </c>
      <c r="BQ136" s="734"/>
      <c r="BR136" s="733" t="s">
        <v>132</v>
      </c>
      <c r="BS136" s="734"/>
      <c r="BT136" s="193">
        <v>4</v>
      </c>
      <c r="BU136" s="284">
        <f>SUMIFS(H135:BQ135,$H$9:$BQ$9,BT136)</f>
        <v>0</v>
      </c>
      <c r="BV136" s="284">
        <f>SUMIFS(H136:BQ136,$H$9:$BQ$9,BT136)+SUMIFS(H138:BQ138,$H$9:$BQ$9,BT136)/$AR$2</f>
        <v>0</v>
      </c>
      <c r="BW136" s="194" t="s">
        <v>149</v>
      </c>
      <c r="BX136" s="251"/>
      <c r="BY136" s="250"/>
    </row>
    <row r="137" spans="1:82" s="103" customFormat="1" ht="12" customHeight="1">
      <c r="B137" s="790"/>
      <c r="C137" s="723"/>
      <c r="D137" s="726"/>
      <c r="E137" s="729"/>
      <c r="F137" s="365"/>
      <c r="G137" s="191" t="s">
        <v>150</v>
      </c>
      <c r="H137" s="795" t="s">
        <v>193</v>
      </c>
      <c r="I137" s="796"/>
      <c r="J137" s="795" t="s">
        <v>193</v>
      </c>
      <c r="K137" s="796"/>
      <c r="L137" s="795" t="s">
        <v>193</v>
      </c>
      <c r="M137" s="796"/>
      <c r="N137" s="795" t="s">
        <v>193</v>
      </c>
      <c r="O137" s="796"/>
      <c r="P137" s="795" t="s">
        <v>193</v>
      </c>
      <c r="Q137" s="796"/>
      <c r="R137" s="795" t="s">
        <v>193</v>
      </c>
      <c r="S137" s="796"/>
      <c r="T137" s="795" t="s">
        <v>193</v>
      </c>
      <c r="U137" s="796"/>
      <c r="V137" s="795" t="s">
        <v>193</v>
      </c>
      <c r="W137" s="796"/>
      <c r="X137" s="795" t="s">
        <v>193</v>
      </c>
      <c r="Y137" s="796"/>
      <c r="Z137" s="795" t="s">
        <v>193</v>
      </c>
      <c r="AA137" s="796"/>
      <c r="AB137" s="795" t="s">
        <v>193</v>
      </c>
      <c r="AC137" s="796"/>
      <c r="AD137" s="795" t="s">
        <v>193</v>
      </c>
      <c r="AE137" s="796"/>
      <c r="AF137" s="795" t="s">
        <v>193</v>
      </c>
      <c r="AG137" s="796"/>
      <c r="AH137" s="795" t="s">
        <v>193</v>
      </c>
      <c r="AI137" s="796"/>
      <c r="AJ137" s="795" t="s">
        <v>193</v>
      </c>
      <c r="AK137" s="796"/>
      <c r="AL137" s="795" t="s">
        <v>193</v>
      </c>
      <c r="AM137" s="796"/>
      <c r="AN137" s="795" t="s">
        <v>193</v>
      </c>
      <c r="AO137" s="796"/>
      <c r="AP137" s="795" t="s">
        <v>193</v>
      </c>
      <c r="AQ137" s="796"/>
      <c r="AR137" s="795" t="s">
        <v>193</v>
      </c>
      <c r="AS137" s="796"/>
      <c r="AT137" s="795" t="s">
        <v>193</v>
      </c>
      <c r="AU137" s="796"/>
      <c r="AV137" s="795" t="s">
        <v>193</v>
      </c>
      <c r="AW137" s="796"/>
      <c r="AX137" s="795" t="s">
        <v>193</v>
      </c>
      <c r="AY137" s="796"/>
      <c r="AZ137" s="795" t="s">
        <v>193</v>
      </c>
      <c r="BA137" s="796"/>
      <c r="BB137" s="795" t="s">
        <v>193</v>
      </c>
      <c r="BC137" s="796"/>
      <c r="BD137" s="795" t="s">
        <v>193</v>
      </c>
      <c r="BE137" s="796"/>
      <c r="BF137" s="795" t="s">
        <v>193</v>
      </c>
      <c r="BG137" s="796"/>
      <c r="BH137" s="795" t="s">
        <v>193</v>
      </c>
      <c r="BI137" s="796"/>
      <c r="BJ137" s="795" t="s">
        <v>193</v>
      </c>
      <c r="BK137" s="796"/>
      <c r="BL137" s="795" t="s">
        <v>193</v>
      </c>
      <c r="BM137" s="796"/>
      <c r="BN137" s="795" t="s">
        <v>193</v>
      </c>
      <c r="BO137" s="796"/>
      <c r="BP137" s="795"/>
      <c r="BQ137" s="796"/>
      <c r="BR137" s="195" t="s">
        <v>151</v>
      </c>
      <c r="BS137" s="284">
        <f>SUMIF($H$5:$BQ$5,1,H135:BQ135)-SUMIFS(H135:BQ135,$H$4:$BQ$4,1,$H$5:$BQ$5,1)</f>
        <v>0</v>
      </c>
      <c r="BT137" s="193">
        <v>5</v>
      </c>
      <c r="BU137" s="284">
        <f>SUMIFS(H135:BQ135,$H$9:$BQ$9,BT137)</f>
        <v>0</v>
      </c>
      <c r="BV137" s="284">
        <f>SUMIFS(H136:BQ136,$H$9:$BQ$9,BT137)+SUMIFS(H138:BQ138,$H$9:$BQ$9,BT137)/$AR$2</f>
        <v>0</v>
      </c>
      <c r="BW137" s="717">
        <f>BR135-SUMIFS(H135:BQ135,H137:BQ137,"&lt;&gt;"&amp;0)</f>
        <v>0</v>
      </c>
      <c r="BX137" s="251"/>
      <c r="BY137" s="250"/>
    </row>
    <row r="138" spans="1:82" s="103" customFormat="1" ht="12" customHeight="1" thickBot="1">
      <c r="A138" s="103" t="str">
        <f>B132</f>
        <v>FEMME DE CHAMBRE</v>
      </c>
      <c r="B138" s="791"/>
      <c r="C138" s="724"/>
      <c r="D138" s="727"/>
      <c r="E138" s="730"/>
      <c r="F138" s="366"/>
      <c r="G138" s="196" t="s">
        <v>152</v>
      </c>
      <c r="H138" s="739"/>
      <c r="I138" s="740"/>
      <c r="J138" s="739"/>
      <c r="K138" s="740"/>
      <c r="L138" s="739"/>
      <c r="M138" s="740"/>
      <c r="N138" s="739"/>
      <c r="O138" s="740"/>
      <c r="P138" s="739"/>
      <c r="Q138" s="740"/>
      <c r="R138" s="739"/>
      <c r="S138" s="740"/>
      <c r="T138" s="739"/>
      <c r="U138" s="740"/>
      <c r="V138" s="739"/>
      <c r="W138" s="740"/>
      <c r="X138" s="739"/>
      <c r="Y138" s="740"/>
      <c r="Z138" s="739"/>
      <c r="AA138" s="740"/>
      <c r="AB138" s="739"/>
      <c r="AC138" s="740"/>
      <c r="AD138" s="739"/>
      <c r="AE138" s="740"/>
      <c r="AF138" s="739"/>
      <c r="AG138" s="740"/>
      <c r="AH138" s="739"/>
      <c r="AI138" s="740"/>
      <c r="AJ138" s="739"/>
      <c r="AK138" s="740"/>
      <c r="AL138" s="739"/>
      <c r="AM138" s="740"/>
      <c r="AN138" s="739"/>
      <c r="AO138" s="740"/>
      <c r="AP138" s="739"/>
      <c r="AQ138" s="740"/>
      <c r="AR138" s="739"/>
      <c r="AS138" s="740"/>
      <c r="AT138" s="739"/>
      <c r="AU138" s="740"/>
      <c r="AV138" s="739"/>
      <c r="AW138" s="740"/>
      <c r="AX138" s="739"/>
      <c r="AY138" s="740"/>
      <c r="AZ138" s="739"/>
      <c r="BA138" s="740"/>
      <c r="BB138" s="739"/>
      <c r="BC138" s="740"/>
      <c r="BD138" s="739"/>
      <c r="BE138" s="740"/>
      <c r="BF138" s="739"/>
      <c r="BG138" s="740"/>
      <c r="BH138" s="739"/>
      <c r="BI138" s="740"/>
      <c r="BJ138" s="739"/>
      <c r="BK138" s="740"/>
      <c r="BL138" s="739"/>
      <c r="BM138" s="740"/>
      <c r="BN138" s="739"/>
      <c r="BO138" s="740"/>
      <c r="BP138" s="739"/>
      <c r="BQ138" s="740"/>
      <c r="BR138" s="197" t="s">
        <v>82</v>
      </c>
      <c r="BS138" s="198">
        <f>SUMIF($H$4:$BP$4,1,H135:BQ135)</f>
        <v>0</v>
      </c>
      <c r="BT138" s="199">
        <v>6</v>
      </c>
      <c r="BU138" s="198">
        <f>SUMIFS(H135:BQ135,$H$9:$BQ$9,BT138)</f>
        <v>0</v>
      </c>
      <c r="BV138" s="198">
        <f>SUMIFS(H135:BQ135,$H$9:$BQ$9,BT138)+SUMIFS(H136:BQ136,$H$9:$BQ$9,BT138)</f>
        <v>0</v>
      </c>
      <c r="BW138" s="738"/>
      <c r="BX138" s="252"/>
      <c r="BY138" s="253"/>
    </row>
    <row r="139" spans="1:82" s="103" customFormat="1" ht="12" customHeight="1">
      <c r="A139" s="103" t="str">
        <f>B139</f>
        <v>FEMME DE CHAMBRE</v>
      </c>
      <c r="B139" s="789" t="s">
        <v>170</v>
      </c>
      <c r="C139" s="722"/>
      <c r="D139" s="725"/>
      <c r="E139" s="728">
        <v>108.33</v>
      </c>
      <c r="F139" s="401">
        <f>IFERROR(VLOOKUP(E139,$CN$3:$CP$15,2,FALSE),"")</f>
        <v>5</v>
      </c>
      <c r="G139" s="187" t="s">
        <v>131</v>
      </c>
      <c r="H139" s="188"/>
      <c r="I139" s="188"/>
      <c r="J139" s="188"/>
      <c r="K139" s="188"/>
      <c r="L139" s="188"/>
      <c r="M139" s="188"/>
      <c r="N139" s="188"/>
      <c r="O139" s="188"/>
      <c r="P139" s="188"/>
      <c r="Q139" s="188"/>
      <c r="R139" s="188"/>
      <c r="S139" s="188"/>
      <c r="T139" s="188"/>
      <c r="U139" s="188"/>
      <c r="V139" s="188"/>
      <c r="W139" s="188"/>
      <c r="X139" s="188"/>
      <c r="Y139" s="188"/>
      <c r="Z139" s="188"/>
      <c r="AA139" s="188"/>
      <c r="AB139" s="188"/>
      <c r="AC139" s="188"/>
      <c r="AD139" s="188"/>
      <c r="AE139" s="188"/>
      <c r="AF139" s="188"/>
      <c r="AG139" s="188"/>
      <c r="AH139" s="188"/>
      <c r="AI139" s="188"/>
      <c r="AJ139" s="188"/>
      <c r="AK139" s="188"/>
      <c r="AL139" s="188"/>
      <c r="AM139" s="188"/>
      <c r="AN139" s="188"/>
      <c r="AO139" s="188"/>
      <c r="AP139" s="188"/>
      <c r="AQ139" s="188"/>
      <c r="AR139" s="188"/>
      <c r="AS139" s="188"/>
      <c r="AT139" s="188"/>
      <c r="AU139" s="188"/>
      <c r="AV139" s="188"/>
      <c r="AW139" s="188"/>
      <c r="AX139" s="188"/>
      <c r="AY139" s="188"/>
      <c r="AZ139" s="188"/>
      <c r="BA139" s="188"/>
      <c r="BB139" s="188"/>
      <c r="BC139" s="188"/>
      <c r="BD139" s="188"/>
      <c r="BE139" s="188"/>
      <c r="BF139" s="188"/>
      <c r="BG139" s="188"/>
      <c r="BH139" s="188"/>
      <c r="BI139" s="188"/>
      <c r="BJ139" s="188"/>
      <c r="BK139" s="188"/>
      <c r="BL139" s="188"/>
      <c r="BM139" s="188"/>
      <c r="BN139" s="188"/>
      <c r="BO139" s="188"/>
      <c r="BP139" s="188"/>
      <c r="BQ139" s="188"/>
      <c r="BR139" s="731" t="s">
        <v>132</v>
      </c>
      <c r="BS139" s="732"/>
      <c r="BT139" s="189" t="s">
        <v>117</v>
      </c>
      <c r="BU139" s="189" t="s">
        <v>133</v>
      </c>
      <c r="BV139" s="189" t="s">
        <v>134</v>
      </c>
      <c r="BW139" s="190" t="s">
        <v>135</v>
      </c>
      <c r="BX139" s="248"/>
      <c r="BY139" s="190"/>
      <c r="CB139" s="101"/>
      <c r="CC139" s="101"/>
      <c r="CD139" s="101"/>
    </row>
    <row r="140" spans="1:82" s="103" customFormat="1" ht="12" customHeight="1">
      <c r="B140" s="790"/>
      <c r="C140" s="723"/>
      <c r="D140" s="726"/>
      <c r="E140" s="729"/>
      <c r="F140" s="402"/>
      <c r="G140" s="191" t="s">
        <v>140</v>
      </c>
      <c r="H140" s="192"/>
      <c r="I140" s="192"/>
      <c r="J140" s="192"/>
      <c r="K140" s="192"/>
      <c r="L140" s="192"/>
      <c r="M140" s="192"/>
      <c r="N140" s="192"/>
      <c r="O140" s="192"/>
      <c r="P140" s="192"/>
      <c r="Q140" s="192"/>
      <c r="R140" s="192"/>
      <c r="S140" s="192"/>
      <c r="T140" s="192"/>
      <c r="U140" s="192"/>
      <c r="V140" s="192"/>
      <c r="W140" s="192"/>
      <c r="X140" s="192"/>
      <c r="Y140" s="192"/>
      <c r="Z140" s="192"/>
      <c r="AA140" s="192"/>
      <c r="AB140" s="192"/>
      <c r="AC140" s="192"/>
      <c r="AD140" s="192"/>
      <c r="AE140" s="192"/>
      <c r="AF140" s="192"/>
      <c r="AG140" s="192"/>
      <c r="AH140" s="192"/>
      <c r="AI140" s="192"/>
      <c r="AJ140" s="192"/>
      <c r="AK140" s="192"/>
      <c r="AL140" s="192"/>
      <c r="AM140" s="192"/>
      <c r="AN140" s="192"/>
      <c r="AO140" s="192"/>
      <c r="AP140" s="192"/>
      <c r="AQ140" s="192"/>
      <c r="AR140" s="192"/>
      <c r="AS140" s="192"/>
      <c r="AT140" s="192"/>
      <c r="AU140" s="192"/>
      <c r="AV140" s="192"/>
      <c r="AW140" s="192"/>
      <c r="AX140" s="192"/>
      <c r="AY140" s="192"/>
      <c r="AZ140" s="192"/>
      <c r="BA140" s="192"/>
      <c r="BB140" s="192"/>
      <c r="BC140" s="192"/>
      <c r="BD140" s="192"/>
      <c r="BE140" s="192"/>
      <c r="BF140" s="192"/>
      <c r="BG140" s="192"/>
      <c r="BH140" s="192"/>
      <c r="BI140" s="192"/>
      <c r="BJ140" s="192"/>
      <c r="BK140" s="192"/>
      <c r="BL140" s="192"/>
      <c r="BM140" s="192"/>
      <c r="BN140" s="192"/>
      <c r="BO140" s="192"/>
      <c r="BP140" s="192"/>
      <c r="BQ140" s="192"/>
      <c r="BR140" s="733">
        <f>SUM(H142:BQ142)</f>
        <v>0</v>
      </c>
      <c r="BS140" s="734"/>
      <c r="BT140" s="193">
        <v>1</v>
      </c>
      <c r="BU140" s="284">
        <f>SUMIFS(H142:BQ142,$H$9:$BQ$9,BT140)</f>
        <v>0</v>
      </c>
      <c r="BV140" s="284">
        <f>SUMIFS(H143:BQ143,$H$9:$BQ$9,BT140)+SUMIFS(H145:BQ145,$H$9:$BQ$9,BT140)/$AR$2</f>
        <v>0</v>
      </c>
      <c r="BW140" s="717">
        <f>IFERROR((BR140-E139+((COUNTA(H144:BQ144)-COUNTIF(H144:BQ144,"R")-COUNT(H144:BQ144))*F139)),"")</f>
        <v>41.67</v>
      </c>
      <c r="BX140" s="249"/>
      <c r="BY140" s="250"/>
    </row>
    <row r="141" spans="1:82" s="103" customFormat="1" ht="12" customHeight="1">
      <c r="B141" s="790"/>
      <c r="C141" s="723"/>
      <c r="D141" s="726"/>
      <c r="E141" s="729"/>
      <c r="F141" s="402"/>
      <c r="G141" s="191" t="s">
        <v>143</v>
      </c>
      <c r="H141" s="720"/>
      <c r="I141" s="721"/>
      <c r="J141" s="720"/>
      <c r="K141" s="721"/>
      <c r="L141" s="720"/>
      <c r="M141" s="721"/>
      <c r="N141" s="720"/>
      <c r="O141" s="721"/>
      <c r="P141" s="720"/>
      <c r="Q141" s="721"/>
      <c r="R141" s="720"/>
      <c r="S141" s="721"/>
      <c r="T141" s="720"/>
      <c r="U141" s="721"/>
      <c r="V141" s="720"/>
      <c r="W141" s="721"/>
      <c r="X141" s="720"/>
      <c r="Y141" s="721"/>
      <c r="Z141" s="720"/>
      <c r="AA141" s="721"/>
      <c r="AB141" s="720"/>
      <c r="AC141" s="721"/>
      <c r="AD141" s="720"/>
      <c r="AE141" s="721"/>
      <c r="AF141" s="720"/>
      <c r="AG141" s="721"/>
      <c r="AH141" s="720"/>
      <c r="AI141" s="721"/>
      <c r="AJ141" s="720"/>
      <c r="AK141" s="721"/>
      <c r="AL141" s="720"/>
      <c r="AM141" s="721"/>
      <c r="AN141" s="720"/>
      <c r="AO141" s="721"/>
      <c r="AP141" s="720"/>
      <c r="AQ141" s="721"/>
      <c r="AR141" s="720"/>
      <c r="AS141" s="721"/>
      <c r="AT141" s="720"/>
      <c r="AU141" s="721"/>
      <c r="AV141" s="720"/>
      <c r="AW141" s="721"/>
      <c r="AX141" s="720"/>
      <c r="AY141" s="721"/>
      <c r="AZ141" s="720"/>
      <c r="BA141" s="721"/>
      <c r="BB141" s="720"/>
      <c r="BC141" s="721"/>
      <c r="BD141" s="720"/>
      <c r="BE141" s="721"/>
      <c r="BF141" s="720"/>
      <c r="BG141" s="721"/>
      <c r="BH141" s="720"/>
      <c r="BI141" s="721"/>
      <c r="BJ141" s="720"/>
      <c r="BK141" s="721"/>
      <c r="BL141" s="720"/>
      <c r="BM141" s="721"/>
      <c r="BN141" s="720"/>
      <c r="BO141" s="721"/>
      <c r="BP141" s="720"/>
      <c r="BQ141" s="721"/>
      <c r="BR141" s="733" t="s">
        <v>144</v>
      </c>
      <c r="BS141" s="734"/>
      <c r="BT141" s="193">
        <v>2</v>
      </c>
      <c r="BU141" s="284">
        <f>SUMIFS(H142:BQ142,$H$9:$BQ$9,BT141)</f>
        <v>0</v>
      </c>
      <c r="BV141" s="284">
        <f>SUMIFS(H143:BQ143,$H$9:$BQ$9,BT141)+SUMIFS(H145:BQ145,$H$9:$BQ$9,BT141)/$AR$2</f>
        <v>0</v>
      </c>
      <c r="BW141" s="718"/>
      <c r="BX141" s="249"/>
      <c r="BY141" s="250"/>
    </row>
    <row r="142" spans="1:82" s="103" customFormat="1" ht="12" customHeight="1">
      <c r="B142" s="790"/>
      <c r="C142" s="723"/>
      <c r="D142" s="726"/>
      <c r="E142" s="729"/>
      <c r="F142" s="402"/>
      <c r="G142" s="191" t="s">
        <v>147</v>
      </c>
      <c r="H142" s="733">
        <f>IF(H140&lt;H139,(24*60-(H139*60+I139)+(H140*60+I140)-H141)/60,((H140*60+I140)-(H139*60+I139)-H141)/60)</f>
        <v>0</v>
      </c>
      <c r="I142" s="734"/>
      <c r="J142" s="733">
        <f>IF(J140&lt;J139,(24*60-(J139*60+K139)+(J140*60+K140)-J141)/60,((J140*60+K140)-(J139*60+K139)-J141)/60)</f>
        <v>0</v>
      </c>
      <c r="K142" s="734"/>
      <c r="L142" s="733">
        <f>IF(L140&lt;L139,(24*60-(L139*60+M139)+(L140*60+M140)-L141)/60,((L140*60+M140)-(L139*60+M139)-L141)/60)</f>
        <v>0</v>
      </c>
      <c r="M142" s="734"/>
      <c r="N142" s="733">
        <f t="shared" ref="N142" si="668">IF(N140&lt;N139,(24*60-(N139*60+O139)+(N140*60+O140)-N141)/60,((N140*60+O140)-(N139*60+O139)-N141)/60)</f>
        <v>0</v>
      </c>
      <c r="O142" s="734"/>
      <c r="P142" s="733">
        <f t="shared" ref="P142" si="669">IF(P140&lt;P139,(24*60-(P139*60+Q139)+(P140*60+Q140)-P141)/60,((P140*60+Q140)-(P139*60+Q139)-P141)/60)</f>
        <v>0</v>
      </c>
      <c r="Q142" s="734"/>
      <c r="R142" s="733">
        <f t="shared" ref="R142" si="670">IF(R140&lt;R139,(24*60-(R139*60+S139)+(R140*60+S140)-R141)/60,((R140*60+S140)-(R139*60+S139)-R141)/60)</f>
        <v>0</v>
      </c>
      <c r="S142" s="734"/>
      <c r="T142" s="733">
        <f t="shared" ref="T142" si="671">IF(T140&lt;T139,(24*60-(T139*60+U139)+(T140*60+U140)-T141)/60,((T140*60+U140)-(T139*60+U139)-T141)/60)</f>
        <v>0</v>
      </c>
      <c r="U142" s="734"/>
      <c r="V142" s="733">
        <f t="shared" ref="V142" si="672">IF(V140&lt;V139,(24*60-(V139*60+W139)+(V140*60+W140)-V141)/60,((V140*60+W140)-(V139*60+W139)-V141)/60)</f>
        <v>0</v>
      </c>
      <c r="W142" s="734"/>
      <c r="X142" s="733">
        <f t="shared" ref="X142" si="673">IF(X140&lt;X139,(24*60-(X139*60+Y139)+(X140*60+Y140)-X141)/60,((X140*60+Y140)-(X139*60+Y139)-X141)/60)</f>
        <v>0</v>
      </c>
      <c r="Y142" s="734"/>
      <c r="Z142" s="733">
        <f t="shared" ref="Z142" si="674">IF(Z140&lt;Z139,(24*60-(Z139*60+AA139)+(Z140*60+AA140)-Z141)/60,((Z140*60+AA140)-(Z139*60+AA139)-Z141)/60)</f>
        <v>0</v>
      </c>
      <c r="AA142" s="734"/>
      <c r="AB142" s="733">
        <f t="shared" ref="AB142" si="675">IF(AB140&lt;AB139,(24*60-(AB139*60+AC139)+(AB140*60+AC140)-AB141)/60,((AB140*60+AC140)-(AB139*60+AC139)-AB141)/60)</f>
        <v>0</v>
      </c>
      <c r="AC142" s="734"/>
      <c r="AD142" s="733">
        <f t="shared" ref="AD142" si="676">IF(AD140&lt;AD139,(24*60-(AD139*60+AE139)+(AD140*60+AE140)-AD141)/60,((AD140*60+AE140)-(AD139*60+AE139)-AD141)/60)</f>
        <v>0</v>
      </c>
      <c r="AE142" s="734"/>
      <c r="AF142" s="733">
        <f t="shared" ref="AF142" si="677">IF(AF140&lt;AF139,(24*60-(AF139*60+AG139)+(AF140*60+AG140)-AF141)/60,((AF140*60+AG140)-(AF139*60+AG139)-AF141)/60)</f>
        <v>0</v>
      </c>
      <c r="AG142" s="734"/>
      <c r="AH142" s="733">
        <f t="shared" ref="AH142" si="678">IF(AH140&lt;AH139,(24*60-(AH139*60+AI139)+(AH140*60+AI140)-AH141)/60,((AH140*60+AI140)-(AH139*60+AI139)-AH141)/60)</f>
        <v>0</v>
      </c>
      <c r="AI142" s="734"/>
      <c r="AJ142" s="733">
        <f t="shared" ref="AJ142" si="679">IF(AJ140&lt;AJ139,(24*60-(AJ139*60+AK139)+(AJ140*60+AK140)-AJ141)/60,((AJ140*60+AK140)-(AJ139*60+AK139)-AJ141)/60)</f>
        <v>0</v>
      </c>
      <c r="AK142" s="734"/>
      <c r="AL142" s="733">
        <f t="shared" ref="AL142" si="680">IF(AL140&lt;AL139,(24*60-(AL139*60+AM139)+(AL140*60+AM140)-AL141)/60,((AL140*60+AM140)-(AL139*60+AM139)-AL141)/60)</f>
        <v>0</v>
      </c>
      <c r="AM142" s="734"/>
      <c r="AN142" s="733">
        <f t="shared" ref="AN142" si="681">IF(AN140&lt;AN139,(24*60-(AN139*60+AO139)+(AN140*60+AO140)-AN141)/60,((AN140*60+AO140)-(AN139*60+AO139)-AN141)/60)</f>
        <v>0</v>
      </c>
      <c r="AO142" s="734"/>
      <c r="AP142" s="733">
        <f t="shared" ref="AP142" si="682">IF(AP140&lt;AP139,(24*60-(AP139*60+AQ139)+(AP140*60+AQ140)-AP141)/60,((AP140*60+AQ140)-(AP139*60+AQ139)-AP141)/60)</f>
        <v>0</v>
      </c>
      <c r="AQ142" s="734"/>
      <c r="AR142" s="733">
        <f t="shared" ref="AR142" si="683">IF(AR140&lt;AR139,(24*60-(AR139*60+AS139)+(AR140*60+AS140)-AR141)/60,((AR140*60+AS140)-(AR139*60+AS139)-AR141)/60)</f>
        <v>0</v>
      </c>
      <c r="AS142" s="734"/>
      <c r="AT142" s="733">
        <f t="shared" ref="AT142" si="684">IF(AT140&lt;AT139,(24*60-(AT139*60+AU139)+(AT140*60+AU140)-AT141)/60,((AT140*60+AU140)-(AT139*60+AU139)-AT141)/60)</f>
        <v>0</v>
      </c>
      <c r="AU142" s="734"/>
      <c r="AV142" s="733">
        <f t="shared" ref="AV142" si="685">IF(AV140&lt;AV139,(24*60-(AV139*60+AW139)+(AV140*60+AW140)-AV141)/60,((AV140*60+AW140)-(AV139*60+AW139)-AV141)/60)</f>
        <v>0</v>
      </c>
      <c r="AW142" s="734"/>
      <c r="AX142" s="733">
        <f t="shared" ref="AX142" si="686">IF(AX140&lt;AX139,(24*60-(AX139*60+AY139)+(AX140*60+AY140)-AX141)/60,((AX140*60+AY140)-(AX139*60+AY139)-AX141)/60)</f>
        <v>0</v>
      </c>
      <c r="AY142" s="734"/>
      <c r="AZ142" s="733">
        <f t="shared" ref="AZ142" si="687">IF(AZ140&lt;AZ139,(24*60-(AZ139*60+BA139)+(AZ140*60+BA140)-AZ141)/60,((AZ140*60+BA140)-(AZ139*60+BA139)-AZ141)/60)</f>
        <v>0</v>
      </c>
      <c r="BA142" s="734"/>
      <c r="BB142" s="733">
        <f t="shared" ref="BB142" si="688">IF(BB140&lt;BB139,(24*60-(BB139*60+BC139)+(BB140*60+BC140)-BB141)/60,((BB140*60+BC140)-(BB139*60+BC139)-BB141)/60)</f>
        <v>0</v>
      </c>
      <c r="BC142" s="734"/>
      <c r="BD142" s="733">
        <f t="shared" ref="BD142" si="689">IF(BD140&lt;BD139,(24*60-(BD139*60+BE139)+(BD140*60+BE140)-BD141)/60,((BD140*60+BE140)-(BD139*60+BE139)-BD141)/60)</f>
        <v>0</v>
      </c>
      <c r="BE142" s="734"/>
      <c r="BF142" s="733">
        <f t="shared" ref="BF142" si="690">IF(BF140&lt;BF139,(24*60-(BF139*60+BG139)+(BF140*60+BG140)-BF141)/60,((BF140*60+BG140)-(BF139*60+BG139)-BF141)/60)</f>
        <v>0</v>
      </c>
      <c r="BG142" s="734"/>
      <c r="BH142" s="733">
        <f t="shared" ref="BH142" si="691">IF(BH140&lt;BH139,(24*60-(BH139*60+BI139)+(BH140*60+BI140)-BH141)/60,((BH140*60+BI140)-(BH139*60+BI139)-BH141)/60)</f>
        <v>0</v>
      </c>
      <c r="BI142" s="734"/>
      <c r="BJ142" s="733">
        <f t="shared" ref="BJ142" si="692">IF(BJ140&lt;BJ139,(24*60-(BJ139*60+BK139)+(BJ140*60+BK140)-BJ141)/60,((BJ140*60+BK140)-(BJ139*60+BK139)-BJ141)/60)</f>
        <v>0</v>
      </c>
      <c r="BK142" s="734"/>
      <c r="BL142" s="733">
        <f t="shared" ref="BL142" si="693">IF(BL140&lt;BL139,(24*60-(BL139*60+BM139)+(BL140*60+BM140)-BL141)/60,((BL140*60+BM140)-(BL139*60+BM139)-BL141)/60)</f>
        <v>0</v>
      </c>
      <c r="BM142" s="734"/>
      <c r="BN142" s="733">
        <f t="shared" ref="BN142" si="694">IF(BN140&lt;BN139,(24*60-(BN139*60+BO139)+(BN140*60+BO140)-BN141)/60,((BN140*60+BO140)-(BN139*60+BO139)-BN141)/60)</f>
        <v>0</v>
      </c>
      <c r="BO142" s="734"/>
      <c r="BP142" s="733">
        <f t="shared" ref="BP142" si="695">IF(BP140&lt;BP139,(24*60-(BP139*60+BQ139)+(BP140*60+BQ140)-BP141)/60,((BP140*60+BQ140)-(BP139*60+BQ139)-BP141)/60)</f>
        <v>0</v>
      </c>
      <c r="BQ142" s="734"/>
      <c r="BR142" s="735">
        <f>SUM(H143:BQ143)+SUM(H145:BP145)/$AR$2</f>
        <v>0</v>
      </c>
      <c r="BS142" s="735"/>
      <c r="BT142" s="193">
        <v>3</v>
      </c>
      <c r="BU142" s="284">
        <f>SUMIFS(H142:BQ142,$H$9:$BQ$9,BT142)</f>
        <v>0</v>
      </c>
      <c r="BV142" s="284">
        <f>SUMIFS(H143:BQ143,$H$9:$BQ$9,BT142)+SUMIFS(H145:BQ145,$H$9:$BQ$9,BT142)/$AR$2</f>
        <v>0</v>
      </c>
      <c r="BW142" s="719"/>
      <c r="BX142" s="249"/>
      <c r="BY142" s="250"/>
    </row>
    <row r="143" spans="1:82" s="103" customFormat="1" ht="12" customHeight="1">
      <c r="B143" s="790"/>
      <c r="C143" s="723"/>
      <c r="D143" s="726"/>
      <c r="E143" s="729"/>
      <c r="F143" s="402"/>
      <c r="G143" s="191" t="s">
        <v>148</v>
      </c>
      <c r="H143" s="733">
        <f>ABS((H145/$AR$2)-H142)</f>
        <v>0</v>
      </c>
      <c r="I143" s="734"/>
      <c r="J143" s="733">
        <f t="shared" ref="J143" si="696">ABS((J145/$AR$2)-J142)</f>
        <v>0</v>
      </c>
      <c r="K143" s="734"/>
      <c r="L143" s="733">
        <f t="shared" ref="L143" si="697">ABS((L145/$AR$2)-L142)</f>
        <v>0</v>
      </c>
      <c r="M143" s="734"/>
      <c r="N143" s="733">
        <f t="shared" ref="N143" si="698">ABS((N145/$AR$2)-N142)</f>
        <v>0</v>
      </c>
      <c r="O143" s="734"/>
      <c r="P143" s="733">
        <f t="shared" ref="P143" si="699">ABS((P145/$AR$2)-P142)</f>
        <v>0</v>
      </c>
      <c r="Q143" s="734"/>
      <c r="R143" s="733">
        <f t="shared" ref="R143" si="700">ABS((R145/$AR$2)-R142)</f>
        <v>0</v>
      </c>
      <c r="S143" s="734"/>
      <c r="T143" s="733">
        <f t="shared" ref="T143" si="701">ABS((T145/$AR$2)-T142)</f>
        <v>0</v>
      </c>
      <c r="U143" s="734"/>
      <c r="V143" s="733">
        <f t="shared" ref="V143" si="702">ABS((V145/$AR$2)-V142)</f>
        <v>0</v>
      </c>
      <c r="W143" s="734"/>
      <c r="X143" s="733">
        <f t="shared" ref="X143" si="703">ABS((X145/$AR$2)-X142)</f>
        <v>0</v>
      </c>
      <c r="Y143" s="734"/>
      <c r="Z143" s="733">
        <f t="shared" ref="Z143" si="704">ABS((Z145/$AR$2)-Z142)</f>
        <v>0</v>
      </c>
      <c r="AA143" s="734"/>
      <c r="AB143" s="733">
        <f t="shared" ref="AB143" si="705">ABS((AB145/$AR$2)-AB142)</f>
        <v>0</v>
      </c>
      <c r="AC143" s="734"/>
      <c r="AD143" s="733">
        <f t="shared" ref="AD143" si="706">ABS((AD145/$AR$2)-AD142)</f>
        <v>0</v>
      </c>
      <c r="AE143" s="734"/>
      <c r="AF143" s="733">
        <f t="shared" ref="AF143" si="707">ABS((AF145/$AR$2)-AF142)</f>
        <v>0</v>
      </c>
      <c r="AG143" s="734"/>
      <c r="AH143" s="733">
        <f t="shared" ref="AH143" si="708">ABS((AH145/$AR$2)-AH142)</f>
        <v>0</v>
      </c>
      <c r="AI143" s="734"/>
      <c r="AJ143" s="733">
        <f t="shared" ref="AJ143" si="709">ABS((AJ145/$AR$2)-AJ142)</f>
        <v>0</v>
      </c>
      <c r="AK143" s="734"/>
      <c r="AL143" s="733">
        <f t="shared" ref="AL143" si="710">ABS((AL145/$AR$2)-AL142)</f>
        <v>0</v>
      </c>
      <c r="AM143" s="734"/>
      <c r="AN143" s="733">
        <f t="shared" ref="AN143" si="711">ABS((AN145/$AR$2)-AN142)</f>
        <v>0</v>
      </c>
      <c r="AO143" s="734"/>
      <c r="AP143" s="733">
        <f t="shared" ref="AP143" si="712">ABS((AP145/$AR$2)-AP142)</f>
        <v>0</v>
      </c>
      <c r="AQ143" s="734"/>
      <c r="AR143" s="733">
        <f t="shared" ref="AR143" si="713">ABS((AR145/$AR$2)-AR142)</f>
        <v>0</v>
      </c>
      <c r="AS143" s="734"/>
      <c r="AT143" s="733">
        <f t="shared" ref="AT143" si="714">ABS((AT145/$AR$2)-AT142)</f>
        <v>0</v>
      </c>
      <c r="AU143" s="734"/>
      <c r="AV143" s="733">
        <f t="shared" ref="AV143" si="715">ABS((AV145/$AR$2)-AV142)</f>
        <v>0</v>
      </c>
      <c r="AW143" s="734"/>
      <c r="AX143" s="733">
        <f t="shared" ref="AX143" si="716">ABS((AX145/$AR$2)-AX142)</f>
        <v>0</v>
      </c>
      <c r="AY143" s="734"/>
      <c r="AZ143" s="733">
        <f t="shared" ref="AZ143" si="717">ABS((AZ145/$AR$2)-AZ142)</f>
        <v>0</v>
      </c>
      <c r="BA143" s="734"/>
      <c r="BB143" s="733">
        <f t="shared" ref="BB143" si="718">ABS((BB145/$AR$2)-BB142)</f>
        <v>0</v>
      </c>
      <c r="BC143" s="734"/>
      <c r="BD143" s="733">
        <f t="shared" ref="BD143" si="719">ABS((BD145/$AR$2)-BD142)</f>
        <v>0</v>
      </c>
      <c r="BE143" s="734"/>
      <c r="BF143" s="733">
        <f t="shared" ref="BF143" si="720">ABS((BF145/$AR$2)-BF142)</f>
        <v>0</v>
      </c>
      <c r="BG143" s="734"/>
      <c r="BH143" s="733">
        <f t="shared" ref="BH143" si="721">ABS((BH145/$AR$2)-BH142)</f>
        <v>0</v>
      </c>
      <c r="BI143" s="734"/>
      <c r="BJ143" s="733">
        <f t="shared" ref="BJ143" si="722">ABS((BJ145/$AR$2)-BJ142)</f>
        <v>0</v>
      </c>
      <c r="BK143" s="734"/>
      <c r="BL143" s="733">
        <f t="shared" ref="BL143" si="723">ABS((BL145/$AR$2)-BL142)</f>
        <v>0</v>
      </c>
      <c r="BM143" s="734"/>
      <c r="BN143" s="733">
        <f t="shared" ref="BN143" si="724">ABS((BN145/$AR$2)-BN142)</f>
        <v>0</v>
      </c>
      <c r="BO143" s="734"/>
      <c r="BP143" s="733">
        <f t="shared" ref="BP143" si="725">ABS((BP145/$AR$2)-BP142)</f>
        <v>0</v>
      </c>
      <c r="BQ143" s="734"/>
      <c r="BR143" s="735" t="s">
        <v>132</v>
      </c>
      <c r="BS143" s="735"/>
      <c r="BT143" s="193">
        <v>4</v>
      </c>
      <c r="BU143" s="284">
        <f>SUMIFS(H142:BQ142,$H$9:$BQ$9,BT143)</f>
        <v>0</v>
      </c>
      <c r="BV143" s="284">
        <f>SUMIFS(H143:BQ143,$H$9:$BQ$9,BT143)+SUMIFS(H145:BQ145,$H$9:$BQ$9,BT143)/$AR$2</f>
        <v>0</v>
      </c>
      <c r="BW143" s="194" t="s">
        <v>149</v>
      </c>
      <c r="BX143" s="251"/>
      <c r="BY143" s="250"/>
    </row>
    <row r="144" spans="1:82" s="103" customFormat="1" ht="12" customHeight="1">
      <c r="B144" s="790"/>
      <c r="C144" s="723"/>
      <c r="D144" s="726"/>
      <c r="E144" s="729"/>
      <c r="F144" s="402"/>
      <c r="G144" s="191" t="s">
        <v>150</v>
      </c>
      <c r="H144" s="795" t="s">
        <v>193</v>
      </c>
      <c r="I144" s="796"/>
      <c r="J144" s="795" t="s">
        <v>193</v>
      </c>
      <c r="K144" s="796"/>
      <c r="L144" s="795" t="s">
        <v>193</v>
      </c>
      <c r="M144" s="796"/>
      <c r="N144" s="795" t="s">
        <v>193</v>
      </c>
      <c r="O144" s="796"/>
      <c r="P144" s="795" t="s">
        <v>193</v>
      </c>
      <c r="Q144" s="796"/>
      <c r="R144" s="795" t="s">
        <v>193</v>
      </c>
      <c r="S144" s="796"/>
      <c r="T144" s="795" t="s">
        <v>193</v>
      </c>
      <c r="U144" s="796"/>
      <c r="V144" s="795" t="s">
        <v>193</v>
      </c>
      <c r="W144" s="796"/>
      <c r="X144" s="795" t="s">
        <v>193</v>
      </c>
      <c r="Y144" s="796"/>
      <c r="Z144" s="795" t="s">
        <v>193</v>
      </c>
      <c r="AA144" s="796"/>
      <c r="AB144" s="795" t="s">
        <v>193</v>
      </c>
      <c r="AC144" s="796"/>
      <c r="AD144" s="795" t="s">
        <v>193</v>
      </c>
      <c r="AE144" s="796"/>
      <c r="AF144" s="795" t="s">
        <v>193</v>
      </c>
      <c r="AG144" s="796"/>
      <c r="AH144" s="795" t="s">
        <v>193</v>
      </c>
      <c r="AI144" s="796"/>
      <c r="AJ144" s="795" t="s">
        <v>193</v>
      </c>
      <c r="AK144" s="796"/>
      <c r="AL144" s="795" t="s">
        <v>193</v>
      </c>
      <c r="AM144" s="796"/>
      <c r="AN144" s="795" t="s">
        <v>193</v>
      </c>
      <c r="AO144" s="796"/>
      <c r="AP144" s="795" t="s">
        <v>193</v>
      </c>
      <c r="AQ144" s="796"/>
      <c r="AR144" s="795" t="s">
        <v>193</v>
      </c>
      <c r="AS144" s="796"/>
      <c r="AT144" s="795" t="s">
        <v>193</v>
      </c>
      <c r="AU144" s="796"/>
      <c r="AV144" s="795" t="s">
        <v>193</v>
      </c>
      <c r="AW144" s="796"/>
      <c r="AX144" s="795" t="s">
        <v>193</v>
      </c>
      <c r="AY144" s="796"/>
      <c r="AZ144" s="795" t="s">
        <v>193</v>
      </c>
      <c r="BA144" s="796"/>
      <c r="BB144" s="795" t="s">
        <v>193</v>
      </c>
      <c r="BC144" s="796"/>
      <c r="BD144" s="795" t="s">
        <v>193</v>
      </c>
      <c r="BE144" s="796"/>
      <c r="BF144" s="795" t="s">
        <v>193</v>
      </c>
      <c r="BG144" s="796"/>
      <c r="BH144" s="795" t="s">
        <v>193</v>
      </c>
      <c r="BI144" s="796"/>
      <c r="BJ144" s="795" t="s">
        <v>193</v>
      </c>
      <c r="BK144" s="796"/>
      <c r="BL144" s="795" t="s">
        <v>193</v>
      </c>
      <c r="BM144" s="796"/>
      <c r="BN144" s="795" t="s">
        <v>193</v>
      </c>
      <c r="BO144" s="796"/>
      <c r="BP144" s="736"/>
      <c r="BQ144" s="737"/>
      <c r="BR144" s="195" t="s">
        <v>151</v>
      </c>
      <c r="BS144" s="284">
        <f>SUMIF($H$5:$BQ$5,1,H142:BQ142)-SUMIFS(H142:BQ142,$H$4:$BQ$4,1,$H$5:$BQ$5,1)</f>
        <v>0</v>
      </c>
      <c r="BT144" s="193">
        <v>5</v>
      </c>
      <c r="BU144" s="284">
        <f>SUMIFS(H142:BQ142,$H$9:$BQ$9,BT144)</f>
        <v>0</v>
      </c>
      <c r="BV144" s="284">
        <f>SUMIFS(H143:BQ143,$H$9:$BQ$9,BT144)+SUMIFS(H145:BQ145,$H$9:$BQ$9,BT144)/$AR$2</f>
        <v>0</v>
      </c>
      <c r="BW144" s="717">
        <f>BR142-SUMIFS(H142:BQ142,H144:BQ144,"&lt;&gt;"&amp;0)</f>
        <v>0</v>
      </c>
      <c r="BX144" s="251"/>
      <c r="BY144" s="250"/>
    </row>
    <row r="145" spans="1:82" s="103" customFormat="1" ht="12" customHeight="1" thickBot="1">
      <c r="A145" s="103" t="str">
        <f>B139</f>
        <v>FEMME DE CHAMBRE</v>
      </c>
      <c r="B145" s="791"/>
      <c r="C145" s="724"/>
      <c r="D145" s="727"/>
      <c r="E145" s="730"/>
      <c r="F145" s="403"/>
      <c r="G145" s="196" t="s">
        <v>152</v>
      </c>
      <c r="H145" s="739"/>
      <c r="I145" s="740"/>
      <c r="J145" s="739"/>
      <c r="K145" s="740"/>
      <c r="L145" s="739"/>
      <c r="M145" s="740"/>
      <c r="N145" s="739"/>
      <c r="O145" s="740"/>
      <c r="P145" s="739"/>
      <c r="Q145" s="740"/>
      <c r="R145" s="739"/>
      <c r="S145" s="740"/>
      <c r="T145" s="739"/>
      <c r="U145" s="740"/>
      <c r="V145" s="739"/>
      <c r="W145" s="740"/>
      <c r="X145" s="739"/>
      <c r="Y145" s="740"/>
      <c r="Z145" s="739"/>
      <c r="AA145" s="740"/>
      <c r="AB145" s="739"/>
      <c r="AC145" s="740"/>
      <c r="AD145" s="739"/>
      <c r="AE145" s="740"/>
      <c r="AF145" s="739"/>
      <c r="AG145" s="740"/>
      <c r="AH145" s="739"/>
      <c r="AI145" s="740"/>
      <c r="AJ145" s="739"/>
      <c r="AK145" s="740"/>
      <c r="AL145" s="739"/>
      <c r="AM145" s="740"/>
      <c r="AN145" s="739"/>
      <c r="AO145" s="740"/>
      <c r="AP145" s="739"/>
      <c r="AQ145" s="740"/>
      <c r="AR145" s="739"/>
      <c r="AS145" s="740"/>
      <c r="AT145" s="739"/>
      <c r="AU145" s="740"/>
      <c r="AV145" s="739"/>
      <c r="AW145" s="740"/>
      <c r="AX145" s="739"/>
      <c r="AY145" s="740"/>
      <c r="AZ145" s="739"/>
      <c r="BA145" s="740"/>
      <c r="BB145" s="739"/>
      <c r="BC145" s="740"/>
      <c r="BD145" s="739"/>
      <c r="BE145" s="740"/>
      <c r="BF145" s="739"/>
      <c r="BG145" s="740"/>
      <c r="BH145" s="739"/>
      <c r="BI145" s="740"/>
      <c r="BJ145" s="739"/>
      <c r="BK145" s="740"/>
      <c r="BL145" s="739"/>
      <c r="BM145" s="740"/>
      <c r="BN145" s="739"/>
      <c r="BO145" s="740"/>
      <c r="BP145" s="739"/>
      <c r="BQ145" s="740"/>
      <c r="BR145" s="197" t="s">
        <v>82</v>
      </c>
      <c r="BS145" s="198">
        <f>SUMIF($H$4:$BP$4,1,H142:BQ142)</f>
        <v>0</v>
      </c>
      <c r="BT145" s="199">
        <v>6</v>
      </c>
      <c r="BU145" s="198">
        <f>SUMIFS(H142:BQ142,$H$9:$BQ$9,BT145)</f>
        <v>0</v>
      </c>
      <c r="BV145" s="198">
        <f>SUMIFS(H142:BQ142,$H$9:$BQ$9,BT145)+SUMIFS(H143:BQ143,$H$9:$BQ$9,BT145)</f>
        <v>0</v>
      </c>
      <c r="BW145" s="738"/>
      <c r="BX145" s="252"/>
      <c r="BY145" s="253"/>
    </row>
    <row r="146" spans="1:82" s="103" customFormat="1" ht="12" customHeight="1">
      <c r="A146" s="103" t="str">
        <f>B146</f>
        <v>FEMME DE CHAMBRE</v>
      </c>
      <c r="B146" s="662" t="s">
        <v>170</v>
      </c>
      <c r="C146" s="645"/>
      <c r="D146" s="665"/>
      <c r="E146" s="668">
        <v>108.33</v>
      </c>
      <c r="F146" s="418">
        <f>IFERROR(VLOOKUP(E146,$CN$3:$CP$15,2,FALSE),"")</f>
        <v>5</v>
      </c>
      <c r="G146" s="122" t="s">
        <v>131</v>
      </c>
      <c r="H146" s="121">
        <v>10</v>
      </c>
      <c r="I146" s="121"/>
      <c r="J146" s="121">
        <v>10</v>
      </c>
      <c r="K146" s="121"/>
      <c r="L146" s="121"/>
      <c r="M146" s="121"/>
      <c r="N146" s="121"/>
      <c r="O146" s="121"/>
      <c r="P146" s="121">
        <v>10</v>
      </c>
      <c r="Q146" s="121"/>
      <c r="R146" s="121">
        <v>10</v>
      </c>
      <c r="S146" s="121"/>
      <c r="T146" s="121">
        <v>10</v>
      </c>
      <c r="U146" s="121"/>
      <c r="V146" s="121">
        <v>10</v>
      </c>
      <c r="W146" s="121"/>
      <c r="X146" s="121"/>
      <c r="Y146" s="121"/>
      <c r="Z146" s="121"/>
      <c r="AA146" s="121"/>
      <c r="AB146" s="121"/>
      <c r="AC146" s="121"/>
      <c r="AD146" s="121">
        <v>10</v>
      </c>
      <c r="AE146" s="121"/>
      <c r="AF146" s="121">
        <v>10</v>
      </c>
      <c r="AG146" s="121"/>
      <c r="AH146" s="121">
        <v>10</v>
      </c>
      <c r="AI146" s="121"/>
      <c r="AJ146" s="121">
        <v>10</v>
      </c>
      <c r="AK146" s="121"/>
      <c r="AL146" s="121">
        <v>10</v>
      </c>
      <c r="AM146" s="121"/>
      <c r="AN146" s="121"/>
      <c r="AO146" s="121"/>
      <c r="AP146" s="121"/>
      <c r="AQ146" s="121"/>
      <c r="AR146" s="121">
        <v>10</v>
      </c>
      <c r="AS146" s="121"/>
      <c r="AT146" s="127">
        <v>10</v>
      </c>
      <c r="AU146" s="125"/>
      <c r="AV146" s="274">
        <v>10</v>
      </c>
      <c r="AW146" s="274"/>
      <c r="AX146" s="274">
        <v>10</v>
      </c>
      <c r="AY146" s="274"/>
      <c r="AZ146" s="121">
        <v>10</v>
      </c>
      <c r="BA146" s="121"/>
      <c r="BB146" s="274"/>
      <c r="BC146" s="274"/>
      <c r="BD146" s="274"/>
      <c r="BE146" s="274"/>
      <c r="BF146" s="121">
        <v>10</v>
      </c>
      <c r="BG146" s="121"/>
      <c r="BH146" s="121">
        <v>10</v>
      </c>
      <c r="BI146" s="121"/>
      <c r="BJ146" s="121">
        <v>10</v>
      </c>
      <c r="BK146" s="121"/>
      <c r="BL146" s="121">
        <v>10</v>
      </c>
      <c r="BM146" s="121"/>
      <c r="BN146" s="121">
        <v>10</v>
      </c>
      <c r="BO146" s="121"/>
      <c r="BP146" s="125"/>
      <c r="BQ146" s="125"/>
      <c r="BR146" s="367" t="s">
        <v>132</v>
      </c>
      <c r="BS146" s="368"/>
      <c r="BT146" s="120" t="s">
        <v>117</v>
      </c>
      <c r="BU146" s="120" t="s">
        <v>133</v>
      </c>
      <c r="BV146" s="120" t="s">
        <v>134</v>
      </c>
      <c r="BW146" s="227" t="s">
        <v>135</v>
      </c>
      <c r="BX146" s="116"/>
      <c r="BY146" s="110"/>
      <c r="CB146" s="101"/>
      <c r="CC146" s="101"/>
      <c r="CD146" s="101"/>
    </row>
    <row r="147" spans="1:82" s="103" customFormat="1" ht="12" customHeight="1">
      <c r="B147" s="663"/>
      <c r="C147" s="646"/>
      <c r="D147" s="666"/>
      <c r="E147" s="669"/>
      <c r="F147" s="419"/>
      <c r="G147" s="114" t="s">
        <v>140</v>
      </c>
      <c r="H147" s="117">
        <v>15</v>
      </c>
      <c r="I147" s="117"/>
      <c r="J147" s="117">
        <v>15</v>
      </c>
      <c r="K147" s="117"/>
      <c r="L147" s="117"/>
      <c r="M147" s="117"/>
      <c r="N147" s="117"/>
      <c r="O147" s="117"/>
      <c r="P147" s="117">
        <v>15</v>
      </c>
      <c r="Q147" s="117">
        <v>20</v>
      </c>
      <c r="R147" s="117">
        <v>15</v>
      </c>
      <c r="S147" s="117"/>
      <c r="T147" s="117">
        <v>15</v>
      </c>
      <c r="U147" s="117"/>
      <c r="V147" s="117">
        <v>15</v>
      </c>
      <c r="W147" s="117"/>
      <c r="X147" s="117"/>
      <c r="Y147" s="117"/>
      <c r="Z147" s="117"/>
      <c r="AA147" s="117"/>
      <c r="AB147" s="117"/>
      <c r="AC147" s="117"/>
      <c r="AD147" s="117">
        <v>14</v>
      </c>
      <c r="AE147" s="117">
        <v>30</v>
      </c>
      <c r="AF147" s="117">
        <v>14</v>
      </c>
      <c r="AG147" s="117">
        <v>40</v>
      </c>
      <c r="AH147" s="117">
        <v>14</v>
      </c>
      <c r="AI147" s="117"/>
      <c r="AJ147" s="117">
        <v>15</v>
      </c>
      <c r="AK147" s="117"/>
      <c r="AL147" s="117">
        <v>15</v>
      </c>
      <c r="AM147" s="117"/>
      <c r="AN147" s="117"/>
      <c r="AO147" s="117"/>
      <c r="AP147" s="117"/>
      <c r="AQ147" s="117"/>
      <c r="AR147" s="117">
        <v>14</v>
      </c>
      <c r="AS147" s="117">
        <v>40</v>
      </c>
      <c r="AT147" s="126">
        <v>14</v>
      </c>
      <c r="AU147" s="124">
        <v>40</v>
      </c>
      <c r="AV147" s="275">
        <v>15</v>
      </c>
      <c r="AW147" s="275"/>
      <c r="AX147" s="275">
        <v>13</v>
      </c>
      <c r="AY147" s="275">
        <v>30</v>
      </c>
      <c r="AZ147" s="117">
        <v>15</v>
      </c>
      <c r="BA147" s="117"/>
      <c r="BB147" s="275"/>
      <c r="BC147" s="275"/>
      <c r="BD147" s="275"/>
      <c r="BE147" s="275"/>
      <c r="BF147" s="117">
        <v>15</v>
      </c>
      <c r="BG147" s="117"/>
      <c r="BH147" s="117">
        <v>15</v>
      </c>
      <c r="BI147" s="117"/>
      <c r="BJ147" s="117">
        <v>14</v>
      </c>
      <c r="BK147" s="117">
        <v>10</v>
      </c>
      <c r="BL147" s="117">
        <v>15</v>
      </c>
      <c r="BM147" s="117"/>
      <c r="BN147" s="117">
        <v>15</v>
      </c>
      <c r="BO147" s="117"/>
      <c r="BP147" s="124"/>
      <c r="BQ147" s="124"/>
      <c r="BR147" s="369">
        <f>SUM(H149:BQ149)</f>
        <v>100.49999999999999</v>
      </c>
      <c r="BS147" s="370"/>
      <c r="BT147" s="112">
        <v>1</v>
      </c>
      <c r="BU147" s="282">
        <f>SUMIFS(H149:BQ149,$H$9:$BQ$9,BT147)</f>
        <v>25.333333333333332</v>
      </c>
      <c r="BV147" s="282">
        <f>SUMIFS(H150:BQ150,$H$9:$BQ$9,BT147)+SUMIFS(H152:BQ152,$H$9:$BQ$9,BT147)/$AR$2</f>
        <v>30.666666666666668</v>
      </c>
      <c r="BW147" s="637">
        <f>IFERROR((BR147-E146+((COUNTA(H151:BQ151)-COUNTIF(H151:BQ151,"R")-COUNT(H151:BQ151))*F146)),"")</f>
        <v>-2.8300000000000125</v>
      </c>
    </row>
    <row r="148" spans="1:82" s="103" customFormat="1" ht="12" customHeight="1">
      <c r="B148" s="663"/>
      <c r="C148" s="646"/>
      <c r="D148" s="666"/>
      <c r="E148" s="669"/>
      <c r="F148" s="419"/>
      <c r="G148" s="114" t="s">
        <v>143</v>
      </c>
      <c r="H148" s="350"/>
      <c r="I148" s="351"/>
      <c r="J148" s="350"/>
      <c r="K148" s="351"/>
      <c r="L148" s="350"/>
      <c r="M148" s="351"/>
      <c r="N148" s="350"/>
      <c r="O148" s="351"/>
      <c r="P148" s="350"/>
      <c r="Q148" s="351"/>
      <c r="R148" s="350"/>
      <c r="S148" s="351"/>
      <c r="T148" s="350"/>
      <c r="U148" s="351"/>
      <c r="V148" s="350"/>
      <c r="W148" s="351"/>
      <c r="X148" s="350"/>
      <c r="Y148" s="351"/>
      <c r="Z148" s="350"/>
      <c r="AA148" s="351"/>
      <c r="AB148" s="350"/>
      <c r="AC148" s="351"/>
      <c r="AD148" s="350"/>
      <c r="AE148" s="351"/>
      <c r="AF148" s="350"/>
      <c r="AG148" s="351"/>
      <c r="AH148" s="350"/>
      <c r="AI148" s="351"/>
      <c r="AJ148" s="350"/>
      <c r="AK148" s="351"/>
      <c r="AL148" s="350"/>
      <c r="AM148" s="351"/>
      <c r="AN148" s="350"/>
      <c r="AO148" s="351"/>
      <c r="AP148" s="350"/>
      <c r="AQ148" s="351"/>
      <c r="AR148" s="350"/>
      <c r="AS148" s="351"/>
      <c r="AT148" s="470"/>
      <c r="AU148" s="471"/>
      <c r="AV148" s="404"/>
      <c r="AW148" s="405"/>
      <c r="AX148" s="404"/>
      <c r="AY148" s="405"/>
      <c r="AZ148" s="350"/>
      <c r="BA148" s="351"/>
      <c r="BB148" s="404"/>
      <c r="BC148" s="405"/>
      <c r="BD148" s="404"/>
      <c r="BE148" s="405"/>
      <c r="BF148" s="350"/>
      <c r="BG148" s="351"/>
      <c r="BH148" s="350"/>
      <c r="BI148" s="351"/>
      <c r="BJ148" s="350"/>
      <c r="BK148" s="351"/>
      <c r="BL148" s="350"/>
      <c r="BM148" s="351"/>
      <c r="BN148" s="350"/>
      <c r="BO148" s="351"/>
      <c r="BP148" s="470"/>
      <c r="BQ148" s="471"/>
      <c r="BR148" s="369" t="s">
        <v>144</v>
      </c>
      <c r="BS148" s="370"/>
      <c r="BT148" s="112">
        <v>2</v>
      </c>
      <c r="BU148" s="282">
        <f>SUMIFS(H149:BQ149,$H$9:$BQ$9,BT148)</f>
        <v>18.166666666666668</v>
      </c>
      <c r="BV148" s="282">
        <f>SUMIFS(H150:BQ150,$H$9:$BQ$9,BT148)+SUMIFS(H152:BQ152,$H$9:$BQ$9,BT148)/$AR$2</f>
        <v>29.166666666666668</v>
      </c>
      <c r="BW148" s="638"/>
      <c r="BX148" s="116"/>
      <c r="BY148" s="110"/>
    </row>
    <row r="149" spans="1:82" s="103" customFormat="1" ht="12" customHeight="1">
      <c r="B149" s="663"/>
      <c r="C149" s="646"/>
      <c r="D149" s="666"/>
      <c r="E149" s="669"/>
      <c r="F149" s="419"/>
      <c r="G149" s="114" t="s">
        <v>147</v>
      </c>
      <c r="H149" s="369">
        <f>IF(H147&lt;H146,(24*60-(H146*60+I146)+(H147*60+I147)-H148)/60,((H147*60+I147)-(H146*60+I146)-H148)/60)</f>
        <v>5</v>
      </c>
      <c r="I149" s="370"/>
      <c r="J149" s="369">
        <f>IF(J147&lt;J146,(24*60-(J146*60+K146)+(J147*60+K147)-J148)/60,((J147*60+K147)-(J146*60+K146)-J148)/60)</f>
        <v>5</v>
      </c>
      <c r="K149" s="370"/>
      <c r="L149" s="369">
        <f>IF(L147&lt;L146,(24*60-(L146*60+M146)+(L147*60+M147)-L148)/60,((L147*60+M147)-(L146*60+M146)-L148)/60)</f>
        <v>0</v>
      </c>
      <c r="M149" s="370"/>
      <c r="N149" s="369">
        <f t="shared" ref="N149" si="726">IF(N147&lt;N146,(24*60-(N146*60+O146)+(N147*60+O147)-N148)/60,((N147*60+O147)-(N146*60+O146)-N148)/60)</f>
        <v>0</v>
      </c>
      <c r="O149" s="370"/>
      <c r="P149" s="369">
        <f t="shared" ref="P149" si="727">IF(P147&lt;P146,(24*60-(P146*60+Q146)+(P147*60+Q147)-P148)/60,((P147*60+Q147)-(P146*60+Q146)-P148)/60)</f>
        <v>5.333333333333333</v>
      </c>
      <c r="Q149" s="370"/>
      <c r="R149" s="369">
        <f t="shared" ref="R149" si="728">IF(R147&lt;R146,(24*60-(R146*60+S146)+(R147*60+S147)-R148)/60,((R147*60+S147)-(R146*60+S146)-R148)/60)</f>
        <v>5</v>
      </c>
      <c r="S149" s="370"/>
      <c r="T149" s="369">
        <f t="shared" ref="T149" si="729">IF(T147&lt;T146,(24*60-(T146*60+U146)+(T147*60+U147)-T148)/60,((T147*60+U147)-(T146*60+U146)-T148)/60)</f>
        <v>5</v>
      </c>
      <c r="U149" s="370"/>
      <c r="V149" s="369">
        <f t="shared" ref="V149" si="730">IF(V147&lt;V146,(24*60-(V146*60+W146)+(V147*60+W147)-V148)/60,((V147*60+W147)-(V146*60+W146)-V148)/60)</f>
        <v>5</v>
      </c>
      <c r="W149" s="370"/>
      <c r="X149" s="369">
        <f t="shared" ref="X149" si="731">IF(X147&lt;X146,(24*60-(X146*60+Y146)+(X147*60+Y147)-X148)/60,((X147*60+Y147)-(X146*60+Y146)-X148)/60)</f>
        <v>0</v>
      </c>
      <c r="Y149" s="370"/>
      <c r="Z149" s="369">
        <f t="shared" ref="Z149" si="732">IF(Z147&lt;Z146,(24*60-(Z146*60+AA146)+(Z147*60+AA147)-Z148)/60,((Z147*60+AA147)-(Z146*60+AA146)-Z148)/60)</f>
        <v>0</v>
      </c>
      <c r="AA149" s="370"/>
      <c r="AB149" s="369">
        <f t="shared" ref="AB149" si="733">IF(AB147&lt;AB146,(24*60-(AB146*60+AC146)+(AB147*60+AC147)-AB148)/60,((AB147*60+AC147)-(AB146*60+AC146)-AB148)/60)</f>
        <v>0</v>
      </c>
      <c r="AC149" s="370"/>
      <c r="AD149" s="369">
        <f t="shared" ref="AD149" si="734">IF(AD147&lt;AD146,(24*60-(AD146*60+AE146)+(AD147*60+AE147)-AD148)/60,((AD147*60+AE147)-(AD146*60+AE146)-AD148)/60)</f>
        <v>4.5</v>
      </c>
      <c r="AE149" s="370"/>
      <c r="AF149" s="369">
        <f t="shared" ref="AF149" si="735">IF(AF147&lt;AF146,(24*60-(AF146*60+AG146)+(AF147*60+AG147)-AF148)/60,((AF147*60+AG147)-(AF146*60+AG146)-AF148)/60)</f>
        <v>4.666666666666667</v>
      </c>
      <c r="AG149" s="370"/>
      <c r="AH149" s="369">
        <f t="shared" ref="AH149" si="736">IF(AH147&lt;AH146,(24*60-(AH146*60+AI146)+(AH147*60+AI147)-AH148)/60,((AH147*60+AI147)-(AH146*60+AI146)-AH148)/60)</f>
        <v>4</v>
      </c>
      <c r="AI149" s="370"/>
      <c r="AJ149" s="369">
        <f>IF(AJ147&lt;AJ146,(24*60-(AJ146*60+AK146)+(AJ147*60+AK147)-AJ148)/60,((AJ147*60+AK147)-(AJ146*60+AK146)-AJ148)/60)</f>
        <v>5</v>
      </c>
      <c r="AK149" s="370"/>
      <c r="AL149" s="369">
        <f>IF(AL147&lt;AL146,(24*60-(AL146*60+AM146)+(AL147*60+AM147)-AL148)/60,((AL147*60+AM147)-(AL146*60+AM146)-AL148)/60)</f>
        <v>5</v>
      </c>
      <c r="AM149" s="370"/>
      <c r="AN149" s="369">
        <f>IF(AN147&lt;AN146,(24*60-(AN146*60+AO146)+(AN147*60+AO147)-AN148)/60,((AN147*60+AO147)-(AN146*60+AO146)-AN148)/60)</f>
        <v>0</v>
      </c>
      <c r="AO149" s="370"/>
      <c r="AP149" s="369">
        <f>IF(AP147&lt;AP146,(24*60-(AP146*60+AQ146)+(AP147*60+AQ147)-AP148)/60,((AP147*60+AQ147)-(AP146*60+AQ146)-AP148)/60)</f>
        <v>0</v>
      </c>
      <c r="AQ149" s="370"/>
      <c r="AR149" s="369">
        <f>IF(AR147&lt;AR146,(24*60-(AR146*60+AS146)+(AR147*60+AS147)-AR148)/60,((AR147*60+AS147)-(AR146*60+AS146)-AR148)/60)</f>
        <v>4.666666666666667</v>
      </c>
      <c r="AS149" s="370"/>
      <c r="AT149" s="472">
        <f>IF(AT147&lt;AT146,(24*60-(AT146*60+AU146)+(AT147*60+AU147)-AT148)/60,((AT147*60+AU147)-(AT146*60+AU146)-AT148)/60)</f>
        <v>4.666666666666667</v>
      </c>
      <c r="AU149" s="473"/>
      <c r="AV149" s="844">
        <f>IF(AV147&lt;AV146,(24*60-(AV146*60+AW146)+(AV147*60+AW147)-AV148)/60,((AV147*60+AW147)-(AV146*60+AW146)-AV148)/60)</f>
        <v>5</v>
      </c>
      <c r="AW149" s="845"/>
      <c r="AX149" s="844">
        <f>IF(AX147&lt;AX146,(24*60-(AX146*60+AY146)+(AX147*60+AY147)-AX148)/60,((AX147*60+AY147)-(AX146*60+AY146)-AX148)/60)</f>
        <v>3.5</v>
      </c>
      <c r="AY149" s="845"/>
      <c r="AZ149" s="369">
        <f>IF(AZ147&lt;AZ146,(24*60-(AZ146*60+BA146)+(AZ147*60+BA147)-AZ148)/60,((AZ147*60+BA147)-(AZ146*60+BA146)-AZ148)/60)</f>
        <v>5</v>
      </c>
      <c r="BA149" s="370"/>
      <c r="BB149" s="844">
        <f>IF(BB147&lt;BB146,(24*60-(BB146*60+BC146)+(BB147*60+BC147)-BB148)/60,((BB147*60+BC147)-(BB146*60+BC146)-BB148)/60)</f>
        <v>0</v>
      </c>
      <c r="BC149" s="845"/>
      <c r="BD149" s="844">
        <f>IF(BD147&lt;BD146,(24*60-(BD146*60+BE146)+(BD147*60+BE147)-BD148)/60,((BD147*60+BE147)-(BD146*60+BE146)-BD148)/60)</f>
        <v>0</v>
      </c>
      <c r="BE149" s="845"/>
      <c r="BF149" s="369">
        <f>IF(BF147&lt;BF146,(24*60-(BF146*60+BG146)+(BF147*60+BG147)-BF148)/60,((BF147*60+BG147)-(BF146*60+BG146)-BF148)/60)</f>
        <v>5</v>
      </c>
      <c r="BG149" s="370"/>
      <c r="BH149" s="369">
        <f>IF(BH147&lt;BH146,(24*60-(BH146*60+BI146)+(BH147*60+BI147)-BH148)/60,((BH147*60+BI147)-(BH146*60+BI146)-BH148)/60)</f>
        <v>5</v>
      </c>
      <c r="BI149" s="370"/>
      <c r="BJ149" s="369">
        <f>IF(BJ147&lt;BJ146,(24*60-(BJ146*60+BK146)+(BJ147*60+BK147)-BJ148)/60,((BJ147*60+BK147)-(BJ146*60+BK146)-BJ148)/60)</f>
        <v>4.166666666666667</v>
      </c>
      <c r="BK149" s="370"/>
      <c r="BL149" s="369">
        <f>IF(BL147&lt;BL146,(24*60-(BL146*60+BM146)+(BL147*60+BM147)-BL148)/60,((BL147*60+BM147)-(BL146*60+BM146)-BL148)/60)</f>
        <v>5</v>
      </c>
      <c r="BM149" s="370"/>
      <c r="BN149" s="369">
        <f>IF(BN147&lt;BN146,(24*60-(BN146*60+BO146)+(BN147*60+BO147)-BN148)/60,((BN147*60+BO147)-(BN146*60+BO146)-BN148)/60)</f>
        <v>5</v>
      </c>
      <c r="BO149" s="370"/>
      <c r="BP149" s="472">
        <f>IF(BP147&lt;BP146,(24*60-(BP146*60+BQ146)+(BP147*60+BQ147)-BP148)/60,((BP147*60+BQ147)-(BP146*60+BQ146)-BP148)/60)</f>
        <v>0</v>
      </c>
      <c r="BQ149" s="473"/>
      <c r="BR149" s="380">
        <f>SUM(H150:BQ150)+SUM(H152:BP152)/$AR$2</f>
        <v>146.16666666666669</v>
      </c>
      <c r="BS149" s="380"/>
      <c r="BT149" s="112">
        <v>3</v>
      </c>
      <c r="BU149" s="282">
        <f>SUMIFS(H149:BQ149,$H$9:$BQ$9,BT149)</f>
        <v>24.333333333333336</v>
      </c>
      <c r="BV149" s="282">
        <f>SUMIFS(H150:BQ150,$H$9:$BQ$9,BT149)+SUMIFS(H152:BQ152,$H$9:$BQ$9,BT149)/$AR$2</f>
        <v>30.333333333333336</v>
      </c>
      <c r="BW149" s="639"/>
      <c r="BX149" s="116"/>
      <c r="BY149" s="110"/>
    </row>
    <row r="150" spans="1:82" s="103" customFormat="1" ht="12" customHeight="1">
      <c r="B150" s="663"/>
      <c r="C150" s="646"/>
      <c r="D150" s="666"/>
      <c r="E150" s="669"/>
      <c r="F150" s="419"/>
      <c r="G150" s="114" t="s">
        <v>148</v>
      </c>
      <c r="H150" s="369">
        <f>ABS((H152/$AR$2)-H149)</f>
        <v>0.33333333333333304</v>
      </c>
      <c r="I150" s="370"/>
      <c r="J150" s="369">
        <f t="shared" ref="J150" si="737">ABS((J152/$AR$2)-J149)</f>
        <v>0.66666666666666696</v>
      </c>
      <c r="K150" s="370"/>
      <c r="L150" s="369">
        <f t="shared" ref="L150" si="738">ABS((L152/$AR$2)-L149)</f>
        <v>0</v>
      </c>
      <c r="M150" s="370"/>
      <c r="N150" s="369">
        <f t="shared" ref="N150" si="739">ABS((N152/$AR$2)-N149)</f>
        <v>0</v>
      </c>
      <c r="O150" s="370"/>
      <c r="P150" s="369">
        <f t="shared" ref="P150" si="740">ABS((P152/$AR$2)-P149)</f>
        <v>0.33333333333333393</v>
      </c>
      <c r="Q150" s="370"/>
      <c r="R150" s="369">
        <f t="shared" ref="R150" si="741">ABS((R152/$AR$2)-R149)</f>
        <v>0.66666666666666696</v>
      </c>
      <c r="S150" s="370"/>
      <c r="T150" s="369">
        <f t="shared" ref="T150" si="742">ABS((T152/$AR$2)-T149)</f>
        <v>0.66666666666666696</v>
      </c>
      <c r="U150" s="370"/>
      <c r="V150" s="369">
        <f t="shared" ref="V150" si="743">ABS((V152/$AR$2)-V149)</f>
        <v>1.333333333333333</v>
      </c>
      <c r="W150" s="370"/>
      <c r="X150" s="369">
        <f t="shared" ref="X150" si="744">ABS((X152/$AR$2)-X149)</f>
        <v>0</v>
      </c>
      <c r="Y150" s="370"/>
      <c r="Z150" s="369">
        <f t="shared" ref="Z150" si="745">ABS((Z152/$AR$2)-Z149)</f>
        <v>0</v>
      </c>
      <c r="AA150" s="370"/>
      <c r="AB150" s="369">
        <f t="shared" ref="AB150" si="746">ABS((AB152/$AR$2)-AB149)</f>
        <v>0</v>
      </c>
      <c r="AC150" s="370"/>
      <c r="AD150" s="369">
        <f t="shared" ref="AD150" si="747">ABS((AD152/$AR$2)-AD149)</f>
        <v>0.83333333333333304</v>
      </c>
      <c r="AE150" s="370"/>
      <c r="AF150" s="369">
        <f t="shared" ref="AF150" si="748">ABS((AF152/$AR$2)-AF149)</f>
        <v>1</v>
      </c>
      <c r="AG150" s="370"/>
      <c r="AH150" s="369">
        <f t="shared" ref="AH150" si="749">ABS((AH152/$AR$2)-AH149)</f>
        <v>2.333333333333333</v>
      </c>
      <c r="AI150" s="370"/>
      <c r="AJ150" s="369">
        <f t="shared" ref="AJ150" si="750">ABS((AJ152/$AR$2)-AJ149)</f>
        <v>0.66666666666666696</v>
      </c>
      <c r="AK150" s="370"/>
      <c r="AL150" s="369">
        <f t="shared" ref="AL150" si="751">ABS((AL152/$AR$2)-AL149)</f>
        <v>1.333333333333333</v>
      </c>
      <c r="AM150" s="370"/>
      <c r="AN150" s="369">
        <f t="shared" ref="AN150" si="752">ABS((AN152/$AR$2)-AN149)</f>
        <v>0</v>
      </c>
      <c r="AO150" s="370"/>
      <c r="AP150" s="369">
        <f t="shared" ref="AP150" si="753">ABS((AP152/$AR$2)-AP149)</f>
        <v>0</v>
      </c>
      <c r="AQ150" s="370"/>
      <c r="AR150" s="369">
        <f t="shared" ref="AR150" si="754">ABS((AR152/$AR$2)-AR149)</f>
        <v>0.33333333333333393</v>
      </c>
      <c r="AS150" s="370"/>
      <c r="AT150" s="369">
        <f t="shared" ref="AT150" si="755">ABS((AT152/$AR$2)-AT149)</f>
        <v>0</v>
      </c>
      <c r="AU150" s="370"/>
      <c r="AV150" s="369">
        <f t="shared" ref="AV150" si="756">ABS((AV152/$AR$2)-AV149)</f>
        <v>1</v>
      </c>
      <c r="AW150" s="370"/>
      <c r="AX150" s="369">
        <f t="shared" ref="AX150" si="757">ABS((AX152/$AR$2)-AX149)</f>
        <v>2.833333333333333</v>
      </c>
      <c r="AY150" s="370"/>
      <c r="AZ150" s="369">
        <f t="shared" ref="AZ150" si="758">ABS((AZ152/$AR$2)-AZ149)</f>
        <v>1.666666666666667</v>
      </c>
      <c r="BA150" s="370"/>
      <c r="BB150" s="369">
        <f t="shared" ref="BB150" si="759">ABS((BB152/$AR$2)-BB149)</f>
        <v>0</v>
      </c>
      <c r="BC150" s="370"/>
      <c r="BD150" s="369">
        <f t="shared" ref="BD150" si="760">ABS((BD152/$AR$2)-BD149)</f>
        <v>0</v>
      </c>
      <c r="BE150" s="370"/>
      <c r="BF150" s="369">
        <f t="shared" ref="BF150" si="761">ABS((BF152/$AR$2)-BF149)</f>
        <v>0.33333333333333304</v>
      </c>
      <c r="BG150" s="370"/>
      <c r="BH150" s="369">
        <f t="shared" ref="BH150" si="762">ABS((BH152/$AR$2)-BH149)</f>
        <v>1.666666666666667</v>
      </c>
      <c r="BI150" s="370"/>
      <c r="BJ150" s="369">
        <f t="shared" ref="BJ150" si="763">ABS((BJ152/$AR$2)-BJ149)</f>
        <v>1.833333333333333</v>
      </c>
      <c r="BK150" s="370"/>
      <c r="BL150" s="369">
        <f t="shared" ref="BL150" si="764">ABS((BL152/$AR$2)-BL149)</f>
        <v>1.666666666666667</v>
      </c>
      <c r="BM150" s="370"/>
      <c r="BN150" s="369">
        <f t="shared" ref="BN150" si="765">ABS((BN152/$AR$2)-BN149)</f>
        <v>2</v>
      </c>
      <c r="BO150" s="370"/>
      <c r="BP150" s="369">
        <f t="shared" ref="BP150" si="766">ABS((BP152/$AR$2)-BP149)</f>
        <v>0</v>
      </c>
      <c r="BQ150" s="370"/>
      <c r="BR150" s="380" t="s">
        <v>132</v>
      </c>
      <c r="BS150" s="380"/>
      <c r="BT150" s="112">
        <v>4</v>
      </c>
      <c r="BU150" s="282">
        <f>SUMIFS(H149:BQ149,$H$9:$BQ$9,BT150)</f>
        <v>22.666666666666668</v>
      </c>
      <c r="BV150" s="282">
        <f>SUMIFS(H150:BQ150,$H$9:$BQ$9,BT150)+SUMIFS(H152:BQ152,$H$9:$BQ$9,BT150)/$AR$2</f>
        <v>38.666666666666664</v>
      </c>
      <c r="BW150" s="230" t="s">
        <v>149</v>
      </c>
      <c r="BX150" s="111"/>
      <c r="BY150" s="110"/>
    </row>
    <row r="151" spans="1:82" s="103" customFormat="1" ht="12" customHeight="1">
      <c r="B151" s="663"/>
      <c r="C151" s="646"/>
      <c r="D151" s="666"/>
      <c r="E151" s="669"/>
      <c r="F151" s="419"/>
      <c r="G151" s="114" t="s">
        <v>150</v>
      </c>
      <c r="H151" s="404"/>
      <c r="I151" s="405"/>
      <c r="J151" s="375"/>
      <c r="K151" s="376"/>
      <c r="L151" s="657" t="s">
        <v>194</v>
      </c>
      <c r="M151" s="658"/>
      <c r="N151" s="657" t="s">
        <v>194</v>
      </c>
      <c r="O151" s="658"/>
      <c r="P151" s="404"/>
      <c r="Q151" s="405"/>
      <c r="R151" s="404"/>
      <c r="S151" s="405"/>
      <c r="T151" s="375"/>
      <c r="U151" s="376"/>
      <c r="V151" s="375"/>
      <c r="W151" s="376"/>
      <c r="X151" s="672" t="s">
        <v>195</v>
      </c>
      <c r="Y151" s="673"/>
      <c r="Z151" s="657" t="s">
        <v>194</v>
      </c>
      <c r="AA151" s="658"/>
      <c r="AB151" s="657" t="s">
        <v>194</v>
      </c>
      <c r="AC151" s="658"/>
      <c r="AD151" s="404"/>
      <c r="AE151" s="405"/>
      <c r="AF151" s="404"/>
      <c r="AG151" s="405"/>
      <c r="AH151" s="375"/>
      <c r="AI151" s="376"/>
      <c r="AJ151" s="404"/>
      <c r="AK151" s="405"/>
      <c r="AL151" s="375"/>
      <c r="AM151" s="376"/>
      <c r="AN151" s="657" t="s">
        <v>194</v>
      </c>
      <c r="AO151" s="658"/>
      <c r="AP151" s="657" t="s">
        <v>194</v>
      </c>
      <c r="AQ151" s="658"/>
      <c r="AR151" s="404"/>
      <c r="AS151" s="405"/>
      <c r="AT151" s="404"/>
      <c r="AU151" s="405"/>
      <c r="AV151" s="375"/>
      <c r="AW151" s="376"/>
      <c r="AX151" s="375"/>
      <c r="AY151" s="376"/>
      <c r="AZ151" s="375"/>
      <c r="BA151" s="376"/>
      <c r="BB151" s="657" t="s">
        <v>194</v>
      </c>
      <c r="BC151" s="658"/>
      <c r="BD151" s="657" t="s">
        <v>194</v>
      </c>
      <c r="BE151" s="658"/>
      <c r="BF151" s="404"/>
      <c r="BG151" s="405"/>
      <c r="BH151" s="404"/>
      <c r="BI151" s="405"/>
      <c r="BJ151" s="375"/>
      <c r="BK151" s="376"/>
      <c r="BL151" s="375"/>
      <c r="BM151" s="376"/>
      <c r="BN151" s="375"/>
      <c r="BO151" s="376"/>
      <c r="BP151" s="657" t="s">
        <v>194</v>
      </c>
      <c r="BQ151" s="658"/>
      <c r="BR151" s="113" t="s">
        <v>151</v>
      </c>
      <c r="BS151" s="282">
        <f>SUMIF($H$5:$BQ$5,1,H149:BQ149)-SUMIFS(H149:BQ149,$H$4:$BQ$4,1,$H$5:$BQ$5,1)</f>
        <v>18.166666666666668</v>
      </c>
      <c r="BT151" s="112">
        <v>5</v>
      </c>
      <c r="BU151" s="282">
        <f>SUMIFS(H149:BQ149,$H$9:$BQ$9,BT151)</f>
        <v>10</v>
      </c>
      <c r="BV151" s="282">
        <f>SUMIFS(H150:BQ150,$H$9:$BQ$9,BT151)+SUMIFS(H152:BQ152,$H$9:$BQ$9,BT151)/$AR$2</f>
        <v>17.333333333333332</v>
      </c>
      <c r="BW151" s="637">
        <f>BR149-SUMIFS(H149:BQ149,H151:BQ151,"&lt;&gt;"&amp;0)</f>
        <v>45.6666666666667</v>
      </c>
      <c r="BX151" s="111"/>
      <c r="BY151" s="110"/>
    </row>
    <row r="152" spans="1:82" s="103" customFormat="1" ht="12" customHeight="1" thickBot="1">
      <c r="A152" s="103" t="str">
        <f>B146</f>
        <v>FEMME DE CHAMBRE</v>
      </c>
      <c r="B152" s="664"/>
      <c r="C152" s="647"/>
      <c r="D152" s="667"/>
      <c r="E152" s="670"/>
      <c r="F152" s="420"/>
      <c r="G152" s="109" t="s">
        <v>152</v>
      </c>
      <c r="H152" s="378">
        <v>16</v>
      </c>
      <c r="I152" s="379"/>
      <c r="J152" s="378">
        <v>17</v>
      </c>
      <c r="K152" s="379"/>
      <c r="L152" s="378"/>
      <c r="M152" s="379"/>
      <c r="N152" s="378"/>
      <c r="O152" s="379"/>
      <c r="P152" s="378">
        <v>17</v>
      </c>
      <c r="Q152" s="379"/>
      <c r="R152" s="378">
        <v>17</v>
      </c>
      <c r="S152" s="379"/>
      <c r="T152" s="381">
        <v>17</v>
      </c>
      <c r="U152" s="382"/>
      <c r="V152" s="381">
        <v>19</v>
      </c>
      <c r="W152" s="382"/>
      <c r="X152" s="381"/>
      <c r="Y152" s="382"/>
      <c r="Z152" s="381"/>
      <c r="AA152" s="382"/>
      <c r="AB152" s="378"/>
      <c r="AC152" s="379"/>
      <c r="AD152" s="378">
        <v>16</v>
      </c>
      <c r="AE152" s="379"/>
      <c r="AF152" s="378">
        <v>17</v>
      </c>
      <c r="AG152" s="379"/>
      <c r="AH152" s="378">
        <v>19</v>
      </c>
      <c r="AI152" s="379"/>
      <c r="AJ152" s="381">
        <v>17</v>
      </c>
      <c r="AK152" s="382"/>
      <c r="AL152" s="381">
        <v>19</v>
      </c>
      <c r="AM152" s="382"/>
      <c r="AN152" s="378"/>
      <c r="AO152" s="379"/>
      <c r="AP152" s="378"/>
      <c r="AQ152" s="379"/>
      <c r="AR152" s="378">
        <v>13</v>
      </c>
      <c r="AS152" s="379"/>
      <c r="AT152" s="478">
        <v>14</v>
      </c>
      <c r="AU152" s="479"/>
      <c r="AV152" s="378">
        <v>18</v>
      </c>
      <c r="AW152" s="379"/>
      <c r="AX152" s="378">
        <v>19</v>
      </c>
      <c r="AY152" s="379"/>
      <c r="AZ152" s="381">
        <v>20</v>
      </c>
      <c r="BA152" s="382"/>
      <c r="BB152" s="476"/>
      <c r="BC152" s="477"/>
      <c r="BD152" s="478"/>
      <c r="BE152" s="479"/>
      <c r="BF152" s="381">
        <v>14</v>
      </c>
      <c r="BG152" s="382"/>
      <c r="BH152" s="378">
        <v>20</v>
      </c>
      <c r="BI152" s="379"/>
      <c r="BJ152" s="378">
        <v>18</v>
      </c>
      <c r="BK152" s="379"/>
      <c r="BL152" s="378">
        <v>20</v>
      </c>
      <c r="BM152" s="379"/>
      <c r="BN152" s="378">
        <v>21</v>
      </c>
      <c r="BO152" s="379"/>
      <c r="BP152" s="476"/>
      <c r="BQ152" s="477"/>
      <c r="BR152" s="108" t="s">
        <v>82</v>
      </c>
      <c r="BS152" s="106">
        <f>SUMIF($H$4:$BP$4,1,H149:BQ149)</f>
        <v>0</v>
      </c>
      <c r="BT152" s="107">
        <v>6</v>
      </c>
      <c r="BU152" s="106">
        <f>SUMIFS(H149:BQ149,$H$9:$BQ$9,BT152)</f>
        <v>0</v>
      </c>
      <c r="BV152" s="106">
        <f>SUMIFS(H149:BQ149,$H$9:$BQ$9,BT152)+SUMIFS(H150:BQ150,$H$9:$BQ$9,BT152)</f>
        <v>0</v>
      </c>
      <c r="BW152" s="661"/>
      <c r="BX152" s="105"/>
      <c r="BY152" s="104"/>
    </row>
    <row r="153" spans="1:82" s="103" customFormat="1" ht="12" customHeight="1">
      <c r="A153" s="103" t="str">
        <f>B153</f>
        <v>FEMME DE CHAMBRE</v>
      </c>
      <c r="B153" s="802" t="s">
        <v>170</v>
      </c>
      <c r="C153" s="846"/>
      <c r="D153" s="808"/>
      <c r="E153" s="811">
        <v>108.33</v>
      </c>
      <c r="F153" s="392">
        <f>IFERROR(VLOOKUP(E153,$CN$3:$CP$15,2,FALSE),"")</f>
        <v>5</v>
      </c>
      <c r="G153" s="213" t="s">
        <v>131</v>
      </c>
      <c r="H153" s="200"/>
      <c r="I153" s="200"/>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200"/>
      <c r="BD153" s="200"/>
      <c r="BE153" s="200"/>
      <c r="BF153" s="200"/>
      <c r="BG153" s="200"/>
      <c r="BH153" s="200"/>
      <c r="BI153" s="200"/>
      <c r="BJ153" s="200"/>
      <c r="BK153" s="200"/>
      <c r="BL153" s="200"/>
      <c r="BM153" s="200"/>
      <c r="BN153" s="200"/>
      <c r="BO153" s="200"/>
      <c r="BP153" s="200"/>
      <c r="BQ153" s="200"/>
      <c r="BR153" s="814" t="s">
        <v>132</v>
      </c>
      <c r="BS153" s="815"/>
      <c r="BT153" s="201" t="s">
        <v>117</v>
      </c>
      <c r="BU153" s="201" t="s">
        <v>133</v>
      </c>
      <c r="BV153" s="201" t="s">
        <v>134</v>
      </c>
      <c r="BW153" s="202" t="s">
        <v>135</v>
      </c>
      <c r="BX153" s="242"/>
      <c r="BY153" s="202"/>
      <c r="CB153" s="101"/>
      <c r="CC153" s="101"/>
      <c r="CD153" s="101"/>
    </row>
    <row r="154" spans="1:82" s="103" customFormat="1" ht="12" customHeight="1">
      <c r="B154" s="803"/>
      <c r="C154" s="847"/>
      <c r="D154" s="809"/>
      <c r="E154" s="812"/>
      <c r="F154" s="393"/>
      <c r="G154" s="203" t="s">
        <v>140</v>
      </c>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816">
        <f>SUM(H156:BQ156)</f>
        <v>0</v>
      </c>
      <c r="BS154" s="817"/>
      <c r="BT154" s="205">
        <v>1</v>
      </c>
      <c r="BU154" s="285">
        <f>SUMIFS(H156:BQ156,$H$9:$BQ$9,BT154)</f>
        <v>0</v>
      </c>
      <c r="BV154" s="285">
        <f>SUMIFS(H157:BQ157,$H$9:$BQ$9,BT154)+SUMIFS(H159:BQ159,$H$9:$BQ$9,BT154)/$AR$2</f>
        <v>0</v>
      </c>
      <c r="BW154" s="797">
        <f>IFERROR((BR154-E153+((COUNTA(H158:BQ158)-COUNTIF(H158:BQ158,"R")-COUNT(H158:BQ158))*F153)),"")</f>
        <v>41.67</v>
      </c>
      <c r="BX154" s="243"/>
      <c r="BY154" s="244"/>
    </row>
    <row r="155" spans="1:82" s="103" customFormat="1" ht="12" customHeight="1">
      <c r="B155" s="803"/>
      <c r="C155" s="847"/>
      <c r="D155" s="809"/>
      <c r="E155" s="812"/>
      <c r="F155" s="393"/>
      <c r="G155" s="203" t="s">
        <v>143</v>
      </c>
      <c r="H155" s="800"/>
      <c r="I155" s="801"/>
      <c r="J155" s="800"/>
      <c r="K155" s="801"/>
      <c r="L155" s="800"/>
      <c r="M155" s="801"/>
      <c r="N155" s="800"/>
      <c r="O155" s="801"/>
      <c r="P155" s="800"/>
      <c r="Q155" s="801"/>
      <c r="R155" s="800"/>
      <c r="S155" s="801"/>
      <c r="T155" s="800"/>
      <c r="U155" s="801"/>
      <c r="V155" s="800"/>
      <c r="W155" s="801"/>
      <c r="X155" s="800"/>
      <c r="Y155" s="801"/>
      <c r="Z155" s="800"/>
      <c r="AA155" s="801"/>
      <c r="AB155" s="800"/>
      <c r="AC155" s="801"/>
      <c r="AD155" s="800"/>
      <c r="AE155" s="801"/>
      <c r="AF155" s="800"/>
      <c r="AG155" s="801"/>
      <c r="AH155" s="800"/>
      <c r="AI155" s="801"/>
      <c r="AJ155" s="800"/>
      <c r="AK155" s="801"/>
      <c r="AL155" s="800"/>
      <c r="AM155" s="801"/>
      <c r="AN155" s="800"/>
      <c r="AO155" s="801"/>
      <c r="AP155" s="800"/>
      <c r="AQ155" s="801"/>
      <c r="AR155" s="800"/>
      <c r="AS155" s="801"/>
      <c r="AT155" s="800"/>
      <c r="AU155" s="801"/>
      <c r="AV155" s="800"/>
      <c r="AW155" s="801"/>
      <c r="AX155" s="800"/>
      <c r="AY155" s="801"/>
      <c r="AZ155" s="800"/>
      <c r="BA155" s="801"/>
      <c r="BB155" s="800"/>
      <c r="BC155" s="801"/>
      <c r="BD155" s="800"/>
      <c r="BE155" s="801"/>
      <c r="BF155" s="800"/>
      <c r="BG155" s="801"/>
      <c r="BH155" s="800"/>
      <c r="BI155" s="801"/>
      <c r="BJ155" s="800"/>
      <c r="BK155" s="801"/>
      <c r="BL155" s="800"/>
      <c r="BM155" s="801"/>
      <c r="BN155" s="800"/>
      <c r="BO155" s="801"/>
      <c r="BP155" s="800"/>
      <c r="BQ155" s="801"/>
      <c r="BR155" s="816" t="s">
        <v>144</v>
      </c>
      <c r="BS155" s="817"/>
      <c r="BT155" s="205">
        <v>2</v>
      </c>
      <c r="BU155" s="285">
        <f>SUMIFS(H156:BQ156,$H$9:$BQ$9,BT155)</f>
        <v>0</v>
      </c>
      <c r="BV155" s="285">
        <f>SUMIFS(H157:BQ157,$H$9:$BQ$9,BT155)+SUMIFS(H159:BQ159,$H$9:$BQ$9,BT155)/$AR$2</f>
        <v>0</v>
      </c>
      <c r="BW155" s="798"/>
      <c r="BX155" s="243"/>
      <c r="BY155" s="244"/>
    </row>
    <row r="156" spans="1:82" s="103" customFormat="1" ht="12" customHeight="1">
      <c r="B156" s="803"/>
      <c r="C156" s="847"/>
      <c r="D156" s="809"/>
      <c r="E156" s="812"/>
      <c r="F156" s="393"/>
      <c r="G156" s="203" t="s">
        <v>147</v>
      </c>
      <c r="H156" s="816">
        <f>IF(H154&lt;H153,(24*60-(H153*60+I153)+(H154*60+I154)-H155)/60,((H154*60+I154)-(H153*60+I153)-H155)/60)</f>
        <v>0</v>
      </c>
      <c r="I156" s="817"/>
      <c r="J156" s="816">
        <f>IF(J154&lt;J153,(24*60-(J153*60+K153)+(J154*60+K154)-J155)/60,((J154*60+K154)-(J153*60+K153)-J155)/60)</f>
        <v>0</v>
      </c>
      <c r="K156" s="817"/>
      <c r="L156" s="816">
        <f>IF(L154&lt;L153,(24*60-(L153*60+M153)+(L154*60+M154)-L155)/60,((L154*60+M154)-(L153*60+M153)-L155)/60)</f>
        <v>0</v>
      </c>
      <c r="M156" s="817"/>
      <c r="N156" s="816">
        <f t="shared" ref="N156" si="767">IF(N154&lt;N153,(24*60-(N153*60+O153)+(N154*60+O154)-N155)/60,((N154*60+O154)-(N153*60+O153)-N155)/60)</f>
        <v>0</v>
      </c>
      <c r="O156" s="817"/>
      <c r="P156" s="816">
        <f t="shared" ref="P156" si="768">IF(P154&lt;P153,(24*60-(P153*60+Q153)+(P154*60+Q154)-P155)/60,((P154*60+Q154)-(P153*60+Q153)-P155)/60)</f>
        <v>0</v>
      </c>
      <c r="Q156" s="817"/>
      <c r="R156" s="816">
        <f t="shared" ref="R156" si="769">IF(R154&lt;R153,(24*60-(R153*60+S153)+(R154*60+S154)-R155)/60,((R154*60+S154)-(R153*60+S153)-R155)/60)</f>
        <v>0</v>
      </c>
      <c r="S156" s="817"/>
      <c r="T156" s="816">
        <f t="shared" ref="T156" si="770">IF(T154&lt;T153,(24*60-(T153*60+U153)+(T154*60+U154)-T155)/60,((T154*60+U154)-(T153*60+U153)-T155)/60)</f>
        <v>0</v>
      </c>
      <c r="U156" s="817"/>
      <c r="V156" s="816">
        <f t="shared" ref="V156" si="771">IF(V154&lt;V153,(24*60-(V153*60+W153)+(V154*60+W154)-V155)/60,((V154*60+W154)-(V153*60+W153)-V155)/60)</f>
        <v>0</v>
      </c>
      <c r="W156" s="817"/>
      <c r="X156" s="816">
        <f t="shared" ref="X156" si="772">IF(X154&lt;X153,(24*60-(X153*60+Y153)+(X154*60+Y154)-X155)/60,((X154*60+Y154)-(X153*60+Y153)-X155)/60)</f>
        <v>0</v>
      </c>
      <c r="Y156" s="817"/>
      <c r="Z156" s="816">
        <f t="shared" ref="Z156" si="773">IF(Z154&lt;Z153,(24*60-(Z153*60+AA153)+(Z154*60+AA154)-Z155)/60,((Z154*60+AA154)-(Z153*60+AA153)-Z155)/60)</f>
        <v>0</v>
      </c>
      <c r="AA156" s="817"/>
      <c r="AB156" s="816">
        <f t="shared" ref="AB156" si="774">IF(AB154&lt;AB153,(24*60-(AB153*60+AC153)+(AB154*60+AC154)-AB155)/60,((AB154*60+AC154)-(AB153*60+AC153)-AB155)/60)</f>
        <v>0</v>
      </c>
      <c r="AC156" s="817"/>
      <c r="AD156" s="816">
        <f t="shared" ref="AD156" si="775">IF(AD154&lt;AD153,(24*60-(AD153*60+AE153)+(AD154*60+AE154)-AD155)/60,((AD154*60+AE154)-(AD153*60+AE153)-AD155)/60)</f>
        <v>0</v>
      </c>
      <c r="AE156" s="817"/>
      <c r="AF156" s="816">
        <f t="shared" ref="AF156" si="776">IF(AF154&lt;AF153,(24*60-(AF153*60+AG153)+(AF154*60+AG154)-AF155)/60,((AF154*60+AG154)-(AF153*60+AG153)-AF155)/60)</f>
        <v>0</v>
      </c>
      <c r="AG156" s="817"/>
      <c r="AH156" s="816">
        <f>IF(AH154&lt;AH153,(24*60-(AH153*60+AI153)+(AH154*60+AI154)-AH155)/60,((AH154*60+AI154)-(AH153*60+AI153)-AH155)/60)</f>
        <v>0</v>
      </c>
      <c r="AI156" s="817"/>
      <c r="AJ156" s="816">
        <f>IF(AJ154&lt;AJ153,(24*60-(AJ153*60+AK153)+(AJ154*60+AK154)-AJ155)/60,((AJ154*60+AK154)-(AJ153*60+AK153)-AJ155)/60)</f>
        <v>0</v>
      </c>
      <c r="AK156" s="817"/>
      <c r="AL156" s="816">
        <f>IF(AL154&lt;AL153,(24*60-(AL153*60+AM153)+(AL154*60+AM154)-AL155)/60,((AL154*60+AM154)-(AL153*60+AM153)-AL155)/60)</f>
        <v>0</v>
      </c>
      <c r="AM156" s="817"/>
      <c r="AN156" s="816">
        <f>IF(AN154&lt;AN153,(24*60-(AN153*60+AO153)+(AN154*60+AO154)-AN155)/60,((AN154*60+AO154)-(AN153*60+AO153)-AN155)/60)</f>
        <v>0</v>
      </c>
      <c r="AO156" s="817"/>
      <c r="AP156" s="816">
        <f>IF(AP154&lt;AP153,(24*60-(AP153*60+AQ153)+(AP154*60+AQ154)-AP155)/60,((AP154*60+AQ154)-(AP153*60+AQ153)-AP155)/60)</f>
        <v>0</v>
      </c>
      <c r="AQ156" s="817"/>
      <c r="AR156" s="816">
        <f>IF(AR154&lt;AR153,(24*60-(AR153*60+AS153)+(AR154*60+AS154)-AR155)/60,((AR154*60+AS154)-(AR153*60+AS153)-AR155)/60)</f>
        <v>0</v>
      </c>
      <c r="AS156" s="817"/>
      <c r="AT156" s="816">
        <f>IF(AT154&lt;AT153,(24*60-(AT153*60+AU153)+(AT154*60+AU154)-AT155)/60,((AT154*60+AU154)-(AT153*60+AU153)-AT155)/60)</f>
        <v>0</v>
      </c>
      <c r="AU156" s="817"/>
      <c r="AV156" s="816">
        <f>IF(AV154&lt;AV153,(24*60-(AV153*60+AW153)+(AV154*60+AW154)-AV155)/60,((AV154*60+AW154)-(AV153*60+AW153)-AV155)/60)</f>
        <v>0</v>
      </c>
      <c r="AW156" s="817"/>
      <c r="AX156" s="816">
        <f t="shared" ref="AX156" si="777">IF(AX154&lt;AX153,(24*60-(AX153*60+AY153)+(AX154*60+AY154)-AX155)/60,((AX154*60+AY154)-(AX153*60+AY153)-AX155)/60)</f>
        <v>0</v>
      </c>
      <c r="AY156" s="817"/>
      <c r="AZ156" s="816">
        <f t="shared" ref="AZ156" si="778">IF(AZ154&lt;AZ153,(24*60-(AZ153*60+BA153)+(AZ154*60+BA154)-AZ155)/60,((AZ154*60+BA154)-(AZ153*60+BA153)-AZ155)/60)</f>
        <v>0</v>
      </c>
      <c r="BA156" s="817"/>
      <c r="BB156" s="816">
        <f t="shared" ref="BB156" si="779">IF(BB154&lt;BB153,(24*60-(BB153*60+BC153)+(BB154*60+BC154)-BB155)/60,((BB154*60+BC154)-(BB153*60+BC153)-BB155)/60)</f>
        <v>0</v>
      </c>
      <c r="BC156" s="817"/>
      <c r="BD156" s="816">
        <f t="shared" ref="BD156" si="780">IF(BD154&lt;BD153,(24*60-(BD153*60+BE153)+(BD154*60+BE154)-BD155)/60,((BD154*60+BE154)-(BD153*60+BE153)-BD155)/60)</f>
        <v>0</v>
      </c>
      <c r="BE156" s="817"/>
      <c r="BF156" s="816">
        <f t="shared" ref="BF156" si="781">IF(BF154&lt;BF153,(24*60-(BF153*60+BG153)+(BF154*60+BG154)-BF155)/60,((BF154*60+BG154)-(BF153*60+BG153)-BF155)/60)</f>
        <v>0</v>
      </c>
      <c r="BG156" s="817"/>
      <c r="BH156" s="816">
        <f t="shared" ref="BH156" si="782">IF(BH154&lt;BH153,(24*60-(BH153*60+BI153)+(BH154*60+BI154)-BH155)/60,((BH154*60+BI154)-(BH153*60+BI153)-BH155)/60)</f>
        <v>0</v>
      </c>
      <c r="BI156" s="817"/>
      <c r="BJ156" s="816">
        <f t="shared" ref="BJ156" si="783">IF(BJ154&lt;BJ153,(24*60-(BJ153*60+BK153)+(BJ154*60+BK154)-BJ155)/60,((BJ154*60+BK154)-(BJ153*60+BK153)-BJ155)/60)</f>
        <v>0</v>
      </c>
      <c r="BK156" s="817"/>
      <c r="BL156" s="816">
        <f t="shared" ref="BL156" si="784">IF(BL154&lt;BL153,(24*60-(BL153*60+BM153)+(BL154*60+BM154)-BL155)/60,((BL154*60+BM154)-(BL153*60+BM153)-BL155)/60)</f>
        <v>0</v>
      </c>
      <c r="BM156" s="817"/>
      <c r="BN156" s="816">
        <f t="shared" ref="BN156" si="785">IF(BN154&lt;BN153,(24*60-(BN153*60+BO153)+(BN154*60+BO154)-BN155)/60,((BN154*60+BO154)-(BN153*60+BO153)-BN155)/60)</f>
        <v>0</v>
      </c>
      <c r="BO156" s="817"/>
      <c r="BP156" s="816">
        <f t="shared" ref="BP156" si="786">IF(BP154&lt;BP153,(24*60-(BP153*60+BQ153)+(BP154*60+BQ154)-BP155)/60,((BP154*60+BQ154)-(BP153*60+BQ153)-BP155)/60)</f>
        <v>0</v>
      </c>
      <c r="BQ156" s="817"/>
      <c r="BR156" s="818">
        <f>SUM(H157:BQ157)+SUM(H159:BP159)/$AR$2</f>
        <v>0</v>
      </c>
      <c r="BS156" s="818"/>
      <c r="BT156" s="205">
        <v>3</v>
      </c>
      <c r="BU156" s="285">
        <f>SUMIFS(H156:BQ156,$H$9:$BQ$9,BT156)</f>
        <v>0</v>
      </c>
      <c r="BV156" s="285">
        <f>SUMIFS(H157:BQ157,$H$9:$BQ$9,BT156)+SUMIFS(H159:BQ159,$H$9:$BQ$9,BT156)/$AR$2</f>
        <v>0</v>
      </c>
      <c r="BW156" s="799"/>
      <c r="BX156" s="243"/>
      <c r="BY156" s="244"/>
    </row>
    <row r="157" spans="1:82" s="103" customFormat="1" ht="12" customHeight="1">
      <c r="B157" s="803"/>
      <c r="C157" s="847"/>
      <c r="D157" s="809"/>
      <c r="E157" s="812"/>
      <c r="F157" s="393"/>
      <c r="G157" s="203" t="s">
        <v>148</v>
      </c>
      <c r="H157" s="816">
        <f>ABS((H159/$AR$2)-H156)</f>
        <v>0</v>
      </c>
      <c r="I157" s="817"/>
      <c r="J157" s="816">
        <f t="shared" ref="J157" si="787">ABS((J159/$AR$2)-J156)</f>
        <v>0</v>
      </c>
      <c r="K157" s="817"/>
      <c r="L157" s="816">
        <f t="shared" ref="L157" si="788">ABS((L159/$AR$2)-L156)</f>
        <v>0</v>
      </c>
      <c r="M157" s="817"/>
      <c r="N157" s="816">
        <f t="shared" ref="N157" si="789">ABS((N159/$AR$2)-N156)</f>
        <v>0</v>
      </c>
      <c r="O157" s="817"/>
      <c r="P157" s="816">
        <f t="shared" ref="P157" si="790">ABS((P159/$AR$2)-P156)</f>
        <v>0</v>
      </c>
      <c r="Q157" s="817"/>
      <c r="R157" s="816">
        <f t="shared" ref="R157" si="791">ABS((R159/$AR$2)-R156)</f>
        <v>0</v>
      </c>
      <c r="S157" s="817"/>
      <c r="T157" s="816">
        <f t="shared" ref="T157" si="792">ABS((T159/$AR$2)-T156)</f>
        <v>0</v>
      </c>
      <c r="U157" s="817"/>
      <c r="V157" s="816">
        <f t="shared" ref="V157" si="793">ABS((V159/$AR$2)-V156)</f>
        <v>0</v>
      </c>
      <c r="W157" s="817"/>
      <c r="X157" s="816">
        <f t="shared" ref="X157" si="794">ABS((X159/$AR$2)-X156)</f>
        <v>0</v>
      </c>
      <c r="Y157" s="817"/>
      <c r="Z157" s="816">
        <f t="shared" ref="Z157" si="795">ABS((Z159/$AR$2)-Z156)</f>
        <v>0</v>
      </c>
      <c r="AA157" s="817"/>
      <c r="AB157" s="816">
        <f t="shared" ref="AB157" si="796">ABS((AB159/$AR$2)-AB156)</f>
        <v>0</v>
      </c>
      <c r="AC157" s="817"/>
      <c r="AD157" s="816">
        <f t="shared" ref="AD157" si="797">ABS((AD159/$AR$2)-AD156)</f>
        <v>0</v>
      </c>
      <c r="AE157" s="817"/>
      <c r="AF157" s="816">
        <f t="shared" ref="AF157" si="798">ABS((AF159/$AR$2)-AF156)</f>
        <v>0</v>
      </c>
      <c r="AG157" s="817"/>
      <c r="AH157" s="816">
        <f t="shared" ref="AH157" si="799">ABS((AH159/$AR$2)-AH156)</f>
        <v>0</v>
      </c>
      <c r="AI157" s="817"/>
      <c r="AJ157" s="816">
        <f t="shared" ref="AJ157" si="800">ABS((AJ159/$AR$2)-AJ156)</f>
        <v>0</v>
      </c>
      <c r="AK157" s="817"/>
      <c r="AL157" s="816">
        <f t="shared" ref="AL157" si="801">ABS((AL159/$AR$2)-AL156)</f>
        <v>0</v>
      </c>
      <c r="AM157" s="817"/>
      <c r="AN157" s="816">
        <f t="shared" ref="AN157" si="802">ABS((AN159/$AR$2)-AN156)</f>
        <v>0</v>
      </c>
      <c r="AO157" s="817"/>
      <c r="AP157" s="816">
        <f t="shared" ref="AP157" si="803">ABS((AP159/$AR$2)-AP156)</f>
        <v>0</v>
      </c>
      <c r="AQ157" s="817"/>
      <c r="AR157" s="816">
        <f t="shared" ref="AR157" si="804">ABS((AR159/$AR$2)-AR156)</f>
        <v>0</v>
      </c>
      <c r="AS157" s="817"/>
      <c r="AT157" s="816">
        <f t="shared" ref="AT157" si="805">ABS((AT159/$AR$2)-AT156)</f>
        <v>0</v>
      </c>
      <c r="AU157" s="817"/>
      <c r="AV157" s="816">
        <f t="shared" ref="AV157" si="806">ABS((AV159/$AR$2)-AV156)</f>
        <v>0</v>
      </c>
      <c r="AW157" s="817"/>
      <c r="AX157" s="816">
        <f t="shared" ref="AX157" si="807">ABS((AX159/$AR$2)-AX156)</f>
        <v>0</v>
      </c>
      <c r="AY157" s="817"/>
      <c r="AZ157" s="816">
        <f t="shared" ref="AZ157" si="808">ABS((AZ159/$AR$2)-AZ156)</f>
        <v>0</v>
      </c>
      <c r="BA157" s="817"/>
      <c r="BB157" s="816">
        <f t="shared" ref="BB157" si="809">ABS((BB159/$AR$2)-BB156)</f>
        <v>0</v>
      </c>
      <c r="BC157" s="817"/>
      <c r="BD157" s="816">
        <f t="shared" ref="BD157" si="810">ABS((BD159/$AR$2)-BD156)</f>
        <v>0</v>
      </c>
      <c r="BE157" s="817"/>
      <c r="BF157" s="816">
        <f t="shared" ref="BF157" si="811">ABS((BF159/$AR$2)-BF156)</f>
        <v>0</v>
      </c>
      <c r="BG157" s="817"/>
      <c r="BH157" s="816">
        <f t="shared" ref="BH157" si="812">ABS((BH159/$AR$2)-BH156)</f>
        <v>0</v>
      </c>
      <c r="BI157" s="817"/>
      <c r="BJ157" s="816">
        <f t="shared" ref="BJ157" si="813">ABS((BJ159/$AR$2)-BJ156)</f>
        <v>0</v>
      </c>
      <c r="BK157" s="817"/>
      <c r="BL157" s="816">
        <f t="shared" ref="BL157" si="814">ABS((BL159/$AR$2)-BL156)</f>
        <v>0</v>
      </c>
      <c r="BM157" s="817"/>
      <c r="BN157" s="816">
        <f t="shared" ref="BN157" si="815">ABS((BN159/$AR$2)-BN156)</f>
        <v>0</v>
      </c>
      <c r="BO157" s="817"/>
      <c r="BP157" s="816">
        <f t="shared" ref="BP157" si="816">ABS((BP159/$AR$2)-BP156)</f>
        <v>0</v>
      </c>
      <c r="BQ157" s="817"/>
      <c r="BR157" s="818" t="s">
        <v>132</v>
      </c>
      <c r="BS157" s="818"/>
      <c r="BT157" s="205">
        <v>4</v>
      </c>
      <c r="BU157" s="285">
        <f>SUMIFS(H156:BQ156,$H$9:$BQ$9,BT157)</f>
        <v>0</v>
      </c>
      <c r="BV157" s="285">
        <f>SUMIFS(H157:BQ157,$H$9:$BQ$9,BT157)+SUMIFS(H159:BQ159,$H$9:$BQ$9,BT157)/$AR$2</f>
        <v>0</v>
      </c>
      <c r="BW157" s="206" t="s">
        <v>149</v>
      </c>
      <c r="BX157" s="245"/>
      <c r="BY157" s="244"/>
    </row>
    <row r="158" spans="1:82" s="103" customFormat="1" ht="12" customHeight="1">
      <c r="B158" s="803"/>
      <c r="C158" s="847"/>
      <c r="D158" s="809"/>
      <c r="E158" s="812"/>
      <c r="F158" s="393"/>
      <c r="G158" s="203" t="s">
        <v>150</v>
      </c>
      <c r="H158" s="715" t="s">
        <v>175</v>
      </c>
      <c r="I158" s="716"/>
      <c r="J158" s="715" t="s">
        <v>175</v>
      </c>
      <c r="K158" s="716"/>
      <c r="L158" s="715" t="s">
        <v>175</v>
      </c>
      <c r="M158" s="716"/>
      <c r="N158" s="715" t="s">
        <v>175</v>
      </c>
      <c r="O158" s="716"/>
      <c r="P158" s="715" t="s">
        <v>175</v>
      </c>
      <c r="Q158" s="716"/>
      <c r="R158" s="715" t="s">
        <v>175</v>
      </c>
      <c r="S158" s="716"/>
      <c r="T158" s="715" t="s">
        <v>175</v>
      </c>
      <c r="U158" s="716"/>
      <c r="V158" s="715" t="s">
        <v>175</v>
      </c>
      <c r="W158" s="716"/>
      <c r="X158" s="715" t="s">
        <v>175</v>
      </c>
      <c r="Y158" s="716"/>
      <c r="Z158" s="715" t="s">
        <v>175</v>
      </c>
      <c r="AA158" s="716"/>
      <c r="AB158" s="715" t="s">
        <v>175</v>
      </c>
      <c r="AC158" s="716"/>
      <c r="AD158" s="715" t="s">
        <v>175</v>
      </c>
      <c r="AE158" s="716"/>
      <c r="AF158" s="715" t="s">
        <v>175</v>
      </c>
      <c r="AG158" s="716"/>
      <c r="AH158" s="715" t="s">
        <v>175</v>
      </c>
      <c r="AI158" s="716"/>
      <c r="AJ158" s="715" t="s">
        <v>175</v>
      </c>
      <c r="AK158" s="716"/>
      <c r="AL158" s="715" t="s">
        <v>175</v>
      </c>
      <c r="AM158" s="716"/>
      <c r="AN158" s="715" t="s">
        <v>175</v>
      </c>
      <c r="AO158" s="716"/>
      <c r="AP158" s="715" t="s">
        <v>175</v>
      </c>
      <c r="AQ158" s="716"/>
      <c r="AR158" s="715" t="s">
        <v>175</v>
      </c>
      <c r="AS158" s="716"/>
      <c r="AT158" s="715" t="s">
        <v>175</v>
      </c>
      <c r="AU158" s="716"/>
      <c r="AV158" s="715" t="s">
        <v>175</v>
      </c>
      <c r="AW158" s="716"/>
      <c r="AX158" s="715" t="s">
        <v>175</v>
      </c>
      <c r="AY158" s="716"/>
      <c r="AZ158" s="715" t="s">
        <v>175</v>
      </c>
      <c r="BA158" s="716"/>
      <c r="BB158" s="715" t="s">
        <v>175</v>
      </c>
      <c r="BC158" s="716"/>
      <c r="BD158" s="715" t="s">
        <v>175</v>
      </c>
      <c r="BE158" s="716"/>
      <c r="BF158" s="715" t="s">
        <v>175</v>
      </c>
      <c r="BG158" s="716"/>
      <c r="BH158" s="715" t="s">
        <v>175</v>
      </c>
      <c r="BI158" s="716"/>
      <c r="BJ158" s="715" t="s">
        <v>175</v>
      </c>
      <c r="BK158" s="716"/>
      <c r="BL158" s="715" t="s">
        <v>175</v>
      </c>
      <c r="BM158" s="716"/>
      <c r="BN158" s="715" t="s">
        <v>175</v>
      </c>
      <c r="BO158" s="716"/>
      <c r="BP158" s="800"/>
      <c r="BQ158" s="801"/>
      <c r="BR158" s="207" t="s">
        <v>151</v>
      </c>
      <c r="BS158" s="285">
        <f>SUMIF($H$5:$BQ$5,1,H156:BQ156)-SUMIFS(H156:BQ156,$H$4:$BQ$4,1,$H$5:$BQ$5,1)</f>
        <v>0</v>
      </c>
      <c r="BT158" s="205">
        <v>5</v>
      </c>
      <c r="BU158" s="285">
        <f>SUMIFS(H156:BQ156,$H$9:$BQ$9,BT158)</f>
        <v>0</v>
      </c>
      <c r="BV158" s="285">
        <f>SUMIFS(H157:BQ157,$H$9:$BQ$9,BT158)+SUMIFS(H159:BQ159,$H$9:$BQ$9,BT158)/$AR$2</f>
        <v>0</v>
      </c>
      <c r="BW158" s="797">
        <f>BR156-SUMIFS(H156:BQ156,H158:BQ158,"&lt;&gt;"&amp;0)</f>
        <v>0</v>
      </c>
      <c r="BX158" s="245"/>
      <c r="BY158" s="244"/>
    </row>
    <row r="159" spans="1:82" s="103" customFormat="1" ht="12" customHeight="1" thickBot="1">
      <c r="A159" s="103" t="str">
        <f>B153</f>
        <v>FEMME DE CHAMBRE</v>
      </c>
      <c r="B159" s="804"/>
      <c r="C159" s="848"/>
      <c r="D159" s="810"/>
      <c r="E159" s="813"/>
      <c r="F159" s="394"/>
      <c r="G159" s="208" t="s">
        <v>152</v>
      </c>
      <c r="H159" s="851"/>
      <c r="I159" s="852"/>
      <c r="J159" s="849"/>
      <c r="K159" s="850"/>
      <c r="L159" s="851"/>
      <c r="M159" s="852"/>
      <c r="N159" s="849"/>
      <c r="O159" s="850"/>
      <c r="P159" s="849"/>
      <c r="Q159" s="850"/>
      <c r="R159" s="849"/>
      <c r="S159" s="850"/>
      <c r="T159" s="849"/>
      <c r="U159" s="850"/>
      <c r="V159" s="849"/>
      <c r="W159" s="850"/>
      <c r="X159" s="849"/>
      <c r="Y159" s="850"/>
      <c r="Z159" s="849"/>
      <c r="AA159" s="850"/>
      <c r="AB159" s="849"/>
      <c r="AC159" s="850"/>
      <c r="AD159" s="849"/>
      <c r="AE159" s="850"/>
      <c r="AF159" s="849"/>
      <c r="AG159" s="850"/>
      <c r="AH159" s="849"/>
      <c r="AI159" s="850"/>
      <c r="AJ159" s="849"/>
      <c r="AK159" s="850"/>
      <c r="AL159" s="849"/>
      <c r="AM159" s="850"/>
      <c r="AN159" s="849"/>
      <c r="AO159" s="850"/>
      <c r="AP159" s="849"/>
      <c r="AQ159" s="850"/>
      <c r="AR159" s="849"/>
      <c r="AS159" s="850"/>
      <c r="AT159" s="849"/>
      <c r="AU159" s="850"/>
      <c r="AV159" s="849"/>
      <c r="AW159" s="850"/>
      <c r="AX159" s="849"/>
      <c r="AY159" s="850"/>
      <c r="AZ159" s="849"/>
      <c r="BA159" s="850"/>
      <c r="BB159" s="849"/>
      <c r="BC159" s="850"/>
      <c r="BD159" s="849"/>
      <c r="BE159" s="850"/>
      <c r="BF159" s="849"/>
      <c r="BG159" s="850"/>
      <c r="BH159" s="849"/>
      <c r="BI159" s="850"/>
      <c r="BJ159" s="849"/>
      <c r="BK159" s="850"/>
      <c r="BL159" s="849"/>
      <c r="BM159" s="850"/>
      <c r="BN159" s="849"/>
      <c r="BO159" s="850"/>
      <c r="BP159" s="849"/>
      <c r="BQ159" s="850"/>
      <c r="BR159" s="209" t="s">
        <v>82</v>
      </c>
      <c r="BS159" s="210">
        <f>SUMIF($H$4:$BP$4,1,H156:BQ156)</f>
        <v>0</v>
      </c>
      <c r="BT159" s="211">
        <v>6</v>
      </c>
      <c r="BU159" s="210">
        <f>SUMIFS(H156:BQ156,$H$9:$BQ$9,BT159)</f>
        <v>0</v>
      </c>
      <c r="BV159" s="210">
        <f>SUMIFS(H156:BQ156,$H$9:$BQ$9,BT159)+SUMIFS(H157:BQ157,$H$9:$BQ$9,BT159)</f>
        <v>0</v>
      </c>
      <c r="BW159" s="819"/>
      <c r="BX159" s="246"/>
      <c r="BY159" s="247"/>
    </row>
    <row r="160" spans="1:82" s="103" customFormat="1" ht="12" customHeight="1">
      <c r="A160" s="103" t="str">
        <f>B160</f>
        <v>FEMME DE CHAMBRE</v>
      </c>
      <c r="B160" s="662" t="s">
        <v>170</v>
      </c>
      <c r="C160" s="645"/>
      <c r="D160" s="665"/>
      <c r="E160" s="651">
        <v>108.33</v>
      </c>
      <c r="F160" s="467">
        <f>IFERROR(VLOOKUP(E160,$CN$3:$CP$15,2,FALSE),"")</f>
        <v>5</v>
      </c>
      <c r="G160" s="122" t="s">
        <v>131</v>
      </c>
      <c r="H160" s="121">
        <v>10</v>
      </c>
      <c r="I160" s="121"/>
      <c r="J160" s="121">
        <v>10</v>
      </c>
      <c r="K160" s="121"/>
      <c r="L160" s="121">
        <v>10</v>
      </c>
      <c r="M160" s="121"/>
      <c r="N160" s="121">
        <v>10</v>
      </c>
      <c r="O160" s="121"/>
      <c r="P160" s="121">
        <v>10</v>
      </c>
      <c r="Q160" s="121"/>
      <c r="R160" s="121">
        <v>10</v>
      </c>
      <c r="S160" s="121"/>
      <c r="T160" s="121"/>
      <c r="U160" s="121"/>
      <c r="V160" s="121"/>
      <c r="W160" s="121"/>
      <c r="X160" s="121">
        <v>10</v>
      </c>
      <c r="Y160" s="121"/>
      <c r="Z160" s="121">
        <v>10</v>
      </c>
      <c r="AA160" s="121"/>
      <c r="AB160" s="121">
        <v>10</v>
      </c>
      <c r="AC160" s="121"/>
      <c r="AD160" s="121">
        <v>10</v>
      </c>
      <c r="AE160" s="121"/>
      <c r="AF160" s="121"/>
      <c r="AG160" s="121"/>
      <c r="AH160" s="121"/>
      <c r="AI160" s="121"/>
      <c r="AJ160" s="121">
        <v>10</v>
      </c>
      <c r="AK160" s="121"/>
      <c r="AL160" s="121">
        <v>10</v>
      </c>
      <c r="AM160" s="121"/>
      <c r="AN160" s="121">
        <v>10</v>
      </c>
      <c r="AO160" s="121"/>
      <c r="AP160" s="121">
        <v>10</v>
      </c>
      <c r="AQ160" s="121"/>
      <c r="AR160" s="121">
        <v>10</v>
      </c>
      <c r="AS160" s="121"/>
      <c r="AT160" s="121"/>
      <c r="AU160" s="121"/>
      <c r="AV160" s="121"/>
      <c r="AW160" s="121"/>
      <c r="AX160" s="121">
        <v>10</v>
      </c>
      <c r="AY160" s="121"/>
      <c r="AZ160" s="121">
        <v>10</v>
      </c>
      <c r="BA160" s="121"/>
      <c r="BB160" s="121">
        <v>10</v>
      </c>
      <c r="BC160" s="121"/>
      <c r="BD160" s="121">
        <v>10</v>
      </c>
      <c r="BE160" s="121"/>
      <c r="BF160" s="121">
        <v>10</v>
      </c>
      <c r="BG160" s="121"/>
      <c r="BH160" s="121"/>
      <c r="BI160" s="121"/>
      <c r="BJ160" s="121"/>
      <c r="BK160" s="121"/>
      <c r="BL160" s="121">
        <v>10</v>
      </c>
      <c r="BM160" s="121"/>
      <c r="BN160" s="121">
        <v>10</v>
      </c>
      <c r="BO160" s="121"/>
      <c r="BP160" s="121">
        <v>10</v>
      </c>
      <c r="BQ160" s="121"/>
      <c r="BR160" s="367" t="s">
        <v>132</v>
      </c>
      <c r="BS160" s="368"/>
      <c r="BT160" s="120" t="s">
        <v>117</v>
      </c>
      <c r="BU160" s="120" t="s">
        <v>133</v>
      </c>
      <c r="BV160" s="120" t="s">
        <v>134</v>
      </c>
      <c r="BW160" s="227" t="s">
        <v>135</v>
      </c>
      <c r="BX160" s="119"/>
      <c r="BY160" s="118"/>
      <c r="CB160" s="101"/>
      <c r="CC160" s="101"/>
      <c r="CD160" s="101"/>
    </row>
    <row r="161" spans="1:82" s="103" customFormat="1" ht="12" customHeight="1">
      <c r="B161" s="663"/>
      <c r="C161" s="646"/>
      <c r="D161" s="666"/>
      <c r="E161" s="652"/>
      <c r="F161" s="468"/>
      <c r="G161" s="114" t="s">
        <v>140</v>
      </c>
      <c r="H161" s="117">
        <v>15</v>
      </c>
      <c r="I161" s="117"/>
      <c r="J161" s="117">
        <v>15</v>
      </c>
      <c r="K161" s="117"/>
      <c r="L161" s="117">
        <v>15</v>
      </c>
      <c r="M161" s="117"/>
      <c r="N161" s="117">
        <v>15</v>
      </c>
      <c r="O161" s="117">
        <v>20</v>
      </c>
      <c r="P161" s="117">
        <v>15</v>
      </c>
      <c r="Q161" s="117">
        <v>20</v>
      </c>
      <c r="R161" s="117">
        <v>15</v>
      </c>
      <c r="S161" s="117"/>
      <c r="T161" s="117"/>
      <c r="U161" s="117"/>
      <c r="V161" s="117"/>
      <c r="W161" s="117"/>
      <c r="X161" s="117">
        <v>15</v>
      </c>
      <c r="Y161" s="117">
        <v>15</v>
      </c>
      <c r="Z161" s="117">
        <v>15</v>
      </c>
      <c r="AA161" s="117">
        <v>30</v>
      </c>
      <c r="AB161" s="117">
        <v>15</v>
      </c>
      <c r="AC161" s="117"/>
      <c r="AD161" s="117">
        <v>14</v>
      </c>
      <c r="AE161" s="117">
        <v>30</v>
      </c>
      <c r="AF161" s="117"/>
      <c r="AG161" s="117"/>
      <c r="AH161" s="117"/>
      <c r="AI161" s="117"/>
      <c r="AJ161" s="117">
        <v>15</v>
      </c>
      <c r="AK161" s="117"/>
      <c r="AL161" s="117">
        <v>15</v>
      </c>
      <c r="AM161" s="117"/>
      <c r="AN161" s="117">
        <v>15</v>
      </c>
      <c r="AO161" s="117"/>
      <c r="AP161" s="117">
        <v>15</v>
      </c>
      <c r="AQ161" s="117"/>
      <c r="AR161" s="117">
        <v>14</v>
      </c>
      <c r="AS161" s="117">
        <v>40</v>
      </c>
      <c r="AT161" s="117"/>
      <c r="AU161" s="117"/>
      <c r="AV161" s="117"/>
      <c r="AW161" s="117"/>
      <c r="AX161" s="117">
        <v>14</v>
      </c>
      <c r="AY161" s="117"/>
      <c r="AZ161" s="117">
        <v>15</v>
      </c>
      <c r="BA161" s="117"/>
      <c r="BB161" s="117">
        <v>15</v>
      </c>
      <c r="BC161" s="117"/>
      <c r="BD161" s="117">
        <v>15</v>
      </c>
      <c r="BE161" s="117">
        <v>30</v>
      </c>
      <c r="BF161" s="117">
        <v>15</v>
      </c>
      <c r="BG161" s="117"/>
      <c r="BH161" s="117"/>
      <c r="BI161" s="117"/>
      <c r="BJ161" s="117"/>
      <c r="BK161" s="117"/>
      <c r="BL161" s="117">
        <v>15</v>
      </c>
      <c r="BM161" s="117"/>
      <c r="BN161" s="117">
        <v>15</v>
      </c>
      <c r="BO161" s="117"/>
      <c r="BP161" s="117">
        <v>15</v>
      </c>
      <c r="BQ161" s="117"/>
      <c r="BR161" s="369">
        <f>SUM(H163:BQ163)</f>
        <v>115.08333333333333</v>
      </c>
      <c r="BS161" s="370"/>
      <c r="BT161" s="112">
        <v>1</v>
      </c>
      <c r="BU161" s="282">
        <f>SUMIFS(H163:BQ163,$H$9:$BQ$9,BT161)</f>
        <v>30.666666666666664</v>
      </c>
      <c r="BV161" s="282">
        <f>SUMIFS(H164:BQ164,$H$9:$BQ$9,BT161)+SUMIFS(H166:BQ166,$H$9:$BQ$9,BT161)/$AR$2</f>
        <v>38.666666666666664</v>
      </c>
      <c r="BW161" s="637">
        <f>IFERROR((BR161-E160+((COUNTA(H165:BQ165)-COUNTIF(H165:BQ165,"R")-COUNT(H165:BQ165))*F160)),"")</f>
        <v>6.7533333333333303</v>
      </c>
      <c r="BX161" s="116"/>
      <c r="BY161" s="110"/>
    </row>
    <row r="162" spans="1:82" s="103" customFormat="1" ht="12" customHeight="1">
      <c r="B162" s="663"/>
      <c r="C162" s="646"/>
      <c r="D162" s="666"/>
      <c r="E162" s="652"/>
      <c r="F162" s="468"/>
      <c r="G162" s="114" t="s">
        <v>143</v>
      </c>
      <c r="H162" s="350"/>
      <c r="I162" s="351"/>
      <c r="J162" s="350"/>
      <c r="K162" s="351"/>
      <c r="L162" s="350"/>
      <c r="M162" s="351"/>
      <c r="N162" s="350"/>
      <c r="O162" s="351"/>
      <c r="P162" s="350"/>
      <c r="Q162" s="351"/>
      <c r="R162" s="350"/>
      <c r="S162" s="351"/>
      <c r="T162" s="350"/>
      <c r="U162" s="351"/>
      <c r="V162" s="350"/>
      <c r="W162" s="351"/>
      <c r="X162" s="350"/>
      <c r="Y162" s="351"/>
      <c r="Z162" s="350"/>
      <c r="AA162" s="351"/>
      <c r="AB162" s="350"/>
      <c r="AC162" s="351"/>
      <c r="AD162" s="350"/>
      <c r="AE162" s="351"/>
      <c r="AF162" s="350"/>
      <c r="AG162" s="351"/>
      <c r="AH162" s="350"/>
      <c r="AI162" s="351"/>
      <c r="AJ162" s="350"/>
      <c r="AK162" s="351"/>
      <c r="AL162" s="350"/>
      <c r="AM162" s="351"/>
      <c r="AN162" s="350"/>
      <c r="AO162" s="351"/>
      <c r="AP162" s="350"/>
      <c r="AQ162" s="351"/>
      <c r="AR162" s="350"/>
      <c r="AS162" s="351"/>
      <c r="AT162" s="350"/>
      <c r="AU162" s="351"/>
      <c r="AV162" s="350"/>
      <c r="AW162" s="351"/>
      <c r="AX162" s="350"/>
      <c r="AY162" s="351"/>
      <c r="AZ162" s="350"/>
      <c r="BA162" s="351"/>
      <c r="BB162" s="350"/>
      <c r="BC162" s="351"/>
      <c r="BD162" s="350"/>
      <c r="BE162" s="351"/>
      <c r="BF162" s="350"/>
      <c r="BG162" s="351"/>
      <c r="BH162" s="350"/>
      <c r="BI162" s="351"/>
      <c r="BJ162" s="350"/>
      <c r="BK162" s="351"/>
      <c r="BL162" s="350"/>
      <c r="BM162" s="351"/>
      <c r="BN162" s="350"/>
      <c r="BO162" s="351"/>
      <c r="BP162" s="350"/>
      <c r="BQ162" s="351"/>
      <c r="BR162" s="369" t="s">
        <v>144</v>
      </c>
      <c r="BS162" s="370"/>
      <c r="BT162" s="112">
        <v>2</v>
      </c>
      <c r="BU162" s="282">
        <f>SUMIFS(H163:BQ163,$H$9:$BQ$9,BT162)</f>
        <v>20.25</v>
      </c>
      <c r="BV162" s="282">
        <f>SUMIFS(H164:BQ164,$H$9:$BQ$9,BT162)+SUMIFS(H166:BQ166,$H$9:$BQ$9,BT162)/$AR$2</f>
        <v>27.75</v>
      </c>
      <c r="BW162" s="638"/>
      <c r="BX162" s="116"/>
      <c r="BY162" s="110"/>
    </row>
    <row r="163" spans="1:82" s="103" customFormat="1" ht="12" customHeight="1">
      <c r="B163" s="663"/>
      <c r="C163" s="646"/>
      <c r="D163" s="666"/>
      <c r="E163" s="652"/>
      <c r="F163" s="468"/>
      <c r="G163" s="114" t="s">
        <v>147</v>
      </c>
      <c r="H163" s="369">
        <f>IF(H161&lt;H160,(24*60-(H160*60+I160)+(H161*60+I161)-H162)/60,((H161*60+I161)-(H160*60+I160)-H162)/60)</f>
        <v>5</v>
      </c>
      <c r="I163" s="370"/>
      <c r="J163" s="369">
        <f>IF(J161&lt;J160,(24*60-(J160*60+K160)+(J161*60+K161)-J162)/60,((J161*60+K161)-(J160*60+K160)-J162)/60)</f>
        <v>5</v>
      </c>
      <c r="K163" s="370"/>
      <c r="L163" s="369">
        <f>IF(L161&lt;L160,(24*60-(L160*60+M160)+(L161*60+M161)-L162)/60,((L161*60+M161)-(L160*60+M160)-L162)/60)</f>
        <v>5</v>
      </c>
      <c r="M163" s="370"/>
      <c r="N163" s="369">
        <f>IF(N161&lt;N160,(24*60-(N160*60+O160)+(N161*60+O161)-N162)/60,((N161*60+O161)-(N160*60+O160)-N162)/60)</f>
        <v>5.333333333333333</v>
      </c>
      <c r="O163" s="370"/>
      <c r="P163" s="369">
        <f>IF(P161&lt;P160,(24*60-(P160*60+Q160)+(P161*60+Q161)-P162)/60,((P161*60+Q161)-(P160*60+Q160)-P162)/60)</f>
        <v>5.333333333333333</v>
      </c>
      <c r="Q163" s="370"/>
      <c r="R163" s="369">
        <f>IF(R161&lt;R160,(24*60-(R160*60+S160)+(R161*60+S161)-R162)/60,((R161*60+S161)-(R160*60+S160)-R162)/60)</f>
        <v>5</v>
      </c>
      <c r="S163" s="370"/>
      <c r="T163" s="369">
        <f>IF(T161&lt;T160,(24*60-(T160*60+U160)+(T161*60+U161)-T162)/60,((T161*60+U161)-(T160*60+U160)-T162)/60)</f>
        <v>0</v>
      </c>
      <c r="U163" s="370"/>
      <c r="V163" s="369">
        <f>IF(V161&lt;V160,(24*60-(V160*60+W160)+(V161*60+W161)-V162)/60,((V161*60+W161)-(V160*60+W160)-V162)/60)</f>
        <v>0</v>
      </c>
      <c r="W163" s="370"/>
      <c r="X163" s="369">
        <f>IF(X161&lt;X160,(24*60-(X160*60+Y160)+(X161*60+Y161)-X162)/60,((X161*60+Y161)-(X160*60+Y160)-X162)/60)</f>
        <v>5.25</v>
      </c>
      <c r="Y163" s="370"/>
      <c r="Z163" s="369">
        <f>IF(Z161&lt;Z160,(24*60-(Z160*60+AA160)+(Z161*60+AA161)-Z162)/60,((Z161*60+AA161)-(Z160*60+AA160)-Z162)/60)</f>
        <v>5.5</v>
      </c>
      <c r="AA163" s="370"/>
      <c r="AB163" s="369">
        <f>IF(AB161&lt;AB160,(24*60-(AB160*60+AC160)+(AB161*60+AC161)-AB162)/60,((AB161*60+AC161)-(AB160*60+AC160)-AB162)/60)</f>
        <v>5</v>
      </c>
      <c r="AC163" s="370"/>
      <c r="AD163" s="369">
        <f>IF(AD161&lt;AD160,(24*60-(AD160*60+AE160)+(AD161*60+AE161)-AD162)/60,((AD161*60+AE161)-(AD160*60+AE160)-AD162)/60)</f>
        <v>4.5</v>
      </c>
      <c r="AE163" s="370"/>
      <c r="AF163" s="369">
        <f>IF(AF161&lt;AF160,(24*60-(AF160*60+AG160)+(AF161*60+AG161)-AF162)/60,((AF161*60+AG161)-(AF160*60+AG160)-AF162)/60)</f>
        <v>0</v>
      </c>
      <c r="AG163" s="370"/>
      <c r="AH163" s="369">
        <f>IF(AH161&lt;AH160,(24*60-(AH160*60+AI160)+(AH161*60+AI161)-AH162)/60,((AH161*60+AI161)-(AH160*60+AI160)-AH162)/60)</f>
        <v>0</v>
      </c>
      <c r="AI163" s="370"/>
      <c r="AJ163" s="369">
        <f>IF(AJ161&lt;AJ160,(24*60-(AJ160*60+AK160)+(AJ161*60+AK161)-AJ162)/60,((AJ161*60+AK161)-(AJ160*60+AK160)-AJ162)/60)</f>
        <v>5</v>
      </c>
      <c r="AK163" s="370"/>
      <c r="AL163" s="369">
        <f>IF(AL161&lt;AL160,(24*60-(AL160*60+AM160)+(AL161*60+AM161)-AL162)/60,((AL161*60+AM161)-(AL160*60+AM160)-AL162)/60)</f>
        <v>5</v>
      </c>
      <c r="AM163" s="370"/>
      <c r="AN163" s="369">
        <f>IF(AN161&lt;AN160,(24*60-(AN160*60+AO160)+(AN161*60+AO161)-AN162)/60,((AN161*60+AO161)-(AN160*60+AO160)-AN162)/60)</f>
        <v>5</v>
      </c>
      <c r="AO163" s="370"/>
      <c r="AP163" s="369">
        <f>IF(AP161&lt;AP160,(24*60-(AP160*60+AQ160)+(AP161*60+AQ161)-AP162)/60,((AP161*60+AQ161)-(AP160*60+AQ160)-AP162)/60)</f>
        <v>5</v>
      </c>
      <c r="AQ163" s="370"/>
      <c r="AR163" s="369">
        <f>IF(AR161&lt;AR160,(24*60-(AR160*60+AS160)+(AR161*60+AS161)-AR162)/60,((AR161*60+AS161)-(AR160*60+AS160)-AR162)/60)</f>
        <v>4.666666666666667</v>
      </c>
      <c r="AS163" s="370"/>
      <c r="AT163" s="369">
        <f>IF(AT161&lt;AT160,(24*60-(AT160*60+AU160)+(AT161*60+AU161)-AT162)/60,((AT161*60+AU161)-(AT160*60+AU160)-AT162)/60)</f>
        <v>0</v>
      </c>
      <c r="AU163" s="370"/>
      <c r="AV163" s="369">
        <f>IF(AV161&lt;AV160,(24*60-(AV160*60+AW160)+(AV161*60+AW161)-AV162)/60,((AV161*60+AW161)-(AV160*60+AW160)-AV162)/60)</f>
        <v>0</v>
      </c>
      <c r="AW163" s="370"/>
      <c r="AX163" s="369">
        <f>IF(AX161&lt;AX160,(24*60-(AX160*60+AY160)+(AX161*60+AY161)-AX162)/60,((AX161*60+AY161)-(AX160*60+AY160)-AX162)/60)</f>
        <v>4</v>
      </c>
      <c r="AY163" s="370"/>
      <c r="AZ163" s="369">
        <f>IF(AZ161&lt;AZ160,(24*60-(AZ160*60+BA160)+(AZ161*60+BA161)-AZ162)/60,((AZ161*60+BA161)-(AZ160*60+BA160)-AZ162)/60)</f>
        <v>5</v>
      </c>
      <c r="BA163" s="370"/>
      <c r="BB163" s="369">
        <f>IF(BB161&lt;BB160,(24*60-(BB160*60+BC160)+(BB161*60+BC161)-BB162)/60,((BB161*60+BC161)-(BB160*60+BC160)-BB162)/60)</f>
        <v>5</v>
      </c>
      <c r="BC163" s="370"/>
      <c r="BD163" s="369">
        <f>IF(BD161&lt;BD160,(24*60-(BD160*60+BE160)+(BD161*60+BE161)-BD162)/60,((BD161*60+BE161)-(BD160*60+BE160)-BD162)/60)</f>
        <v>5.5</v>
      </c>
      <c r="BE163" s="370"/>
      <c r="BF163" s="369">
        <f>IF(BF161&lt;BF160,(24*60-(BF160*60+BG160)+(BF161*60+BG161)-BF162)/60,((BF161*60+BG161)-(BF160*60+BG160)-BF162)/60)</f>
        <v>5</v>
      </c>
      <c r="BG163" s="370"/>
      <c r="BH163" s="369">
        <f>IF(BH161&lt;BH160,(24*60-(BH160*60+BI160)+(BH161*60+BI161)-BH162)/60,((BH161*60+BI161)-(BH160*60+BI160)-BH162)/60)</f>
        <v>0</v>
      </c>
      <c r="BI163" s="370"/>
      <c r="BJ163" s="369">
        <f>IF(BJ161&lt;BJ160,(24*60-(BJ160*60+BK160)+(BJ161*60+BK161)-BJ162)/60,((BJ161*60+BK161)-(BJ160*60+BK160)-BJ162)/60)</f>
        <v>0</v>
      </c>
      <c r="BK163" s="370"/>
      <c r="BL163" s="369">
        <f>IF(BL161&lt;BL160,(24*60-(BL160*60+BM160)+(BL161*60+BM161)-BL162)/60,((BL161*60+BM161)-(BL160*60+BM160)-BL162)/60)</f>
        <v>5</v>
      </c>
      <c r="BM163" s="370"/>
      <c r="BN163" s="369">
        <f>IF(BN161&lt;BN160,(24*60-(BN160*60+BO160)+(BN161*60+BO161)-BN162)/60,((BN161*60+BO161)-(BN160*60+BO160)-BN162)/60)</f>
        <v>5</v>
      </c>
      <c r="BO163" s="370"/>
      <c r="BP163" s="369">
        <f>IF(BP161&lt;BP160,(24*60-(BP160*60+BQ160)+(BP161*60+BQ161)-BP162)/60,((BP161*60+BQ161)-(BP160*60+BQ160)-BP162)/60)</f>
        <v>5</v>
      </c>
      <c r="BQ163" s="370"/>
      <c r="BR163" s="369">
        <f>SUM(H164:BQ164)+SUM(H166:BP166)/$AR$2</f>
        <v>166.91666666666669</v>
      </c>
      <c r="BS163" s="370"/>
      <c r="BT163" s="112">
        <v>3</v>
      </c>
      <c r="BU163" s="282">
        <f>SUMIFS(H163:BQ163,$H$9:$BQ$9,BT163)</f>
        <v>24.666666666666668</v>
      </c>
      <c r="BV163" s="282">
        <f>SUMIFS(H164:BQ164,$H$9:$BQ$9,BT163)+SUMIFS(H166:BQ166,$H$9:$BQ$9,BT163)/$AR$2</f>
        <v>36</v>
      </c>
      <c r="BW163" s="639"/>
      <c r="BX163" s="116"/>
      <c r="BY163" s="110"/>
    </row>
    <row r="164" spans="1:82" s="103" customFormat="1" ht="12" customHeight="1">
      <c r="B164" s="663"/>
      <c r="C164" s="646"/>
      <c r="D164" s="666"/>
      <c r="E164" s="652"/>
      <c r="F164" s="468"/>
      <c r="G164" s="114" t="s">
        <v>148</v>
      </c>
      <c r="H164" s="369">
        <f>ABS((H166/$AR$2)-H163)</f>
        <v>0.33333333333333304</v>
      </c>
      <c r="I164" s="370"/>
      <c r="J164" s="369">
        <f t="shared" ref="J164" si="817">ABS((J166/$AR$2)-J163)</f>
        <v>0.66666666666666696</v>
      </c>
      <c r="K164" s="370"/>
      <c r="L164" s="369">
        <f t="shared" ref="L164" si="818">ABS((L166/$AR$2)-L163)</f>
        <v>1.333333333333333</v>
      </c>
      <c r="M164" s="370"/>
      <c r="N164" s="369">
        <f t="shared" ref="N164" si="819">ABS((N166/$AR$2)-N163)</f>
        <v>1</v>
      </c>
      <c r="O164" s="370"/>
      <c r="P164" s="369">
        <f t="shared" ref="P164" si="820">ABS((P166/$AR$2)-P163)</f>
        <v>0.33333333333333393</v>
      </c>
      <c r="Q164" s="370"/>
      <c r="R164" s="369">
        <f t="shared" ref="R164" si="821">ABS((R166/$AR$2)-R163)</f>
        <v>0.33333333333333304</v>
      </c>
      <c r="S164" s="370"/>
      <c r="T164" s="369">
        <f t="shared" ref="T164" si="822">ABS((T166/$AR$2)-T163)</f>
        <v>0</v>
      </c>
      <c r="U164" s="370"/>
      <c r="V164" s="369">
        <f t="shared" ref="V164" si="823">ABS((V166/$AR$2)-V163)</f>
        <v>0</v>
      </c>
      <c r="W164" s="370"/>
      <c r="X164" s="369">
        <f t="shared" ref="X164" si="824">ABS((X166/$AR$2)-X163)</f>
        <v>0.75</v>
      </c>
      <c r="Y164" s="370"/>
      <c r="Z164" s="369">
        <f t="shared" ref="Z164" si="825">ABS((Z166/$AR$2)-Z163)</f>
        <v>1.833333333333333</v>
      </c>
      <c r="AA164" s="370"/>
      <c r="AB164" s="369">
        <f t="shared" ref="AB164" si="826">ABS((AB166/$AR$2)-AB163)</f>
        <v>0.66666666666666696</v>
      </c>
      <c r="AC164" s="370"/>
      <c r="AD164" s="369">
        <f t="shared" ref="AD164" si="827">ABS((AD166/$AR$2)-AD163)</f>
        <v>0.5</v>
      </c>
      <c r="AE164" s="370"/>
      <c r="AF164" s="369">
        <f t="shared" ref="AF164" si="828">ABS((AF166/$AR$2)-AF163)</f>
        <v>0</v>
      </c>
      <c r="AG164" s="370"/>
      <c r="AH164" s="369">
        <f t="shared" ref="AH164" si="829">ABS((AH166/$AR$2)-AH163)</f>
        <v>0</v>
      </c>
      <c r="AI164" s="370"/>
      <c r="AJ164" s="369">
        <f t="shared" ref="AJ164" si="830">ABS((AJ166/$AR$2)-AJ163)</f>
        <v>0.33333333333333304</v>
      </c>
      <c r="AK164" s="370"/>
      <c r="AL164" s="369">
        <f t="shared" ref="AL164" si="831">ABS((AL166/$AR$2)-AL163)</f>
        <v>1.333333333333333</v>
      </c>
      <c r="AM164" s="370"/>
      <c r="AN164" s="369">
        <f t="shared" ref="AN164" si="832">ABS((AN166/$AR$2)-AN163)</f>
        <v>3</v>
      </c>
      <c r="AO164" s="370"/>
      <c r="AP164" s="369">
        <f t="shared" ref="AP164" si="833">ABS((AP166/$AR$2)-AP163)</f>
        <v>1</v>
      </c>
      <c r="AQ164" s="370"/>
      <c r="AR164" s="369">
        <f t="shared" ref="AR164" si="834">ABS((AR166/$AR$2)-AR163)</f>
        <v>0.33333333333333393</v>
      </c>
      <c r="AS164" s="370"/>
      <c r="AT164" s="369">
        <f t="shared" ref="AT164" si="835">ABS((AT166/$AR$2)-AT163)</f>
        <v>0</v>
      </c>
      <c r="AU164" s="370"/>
      <c r="AV164" s="369">
        <f t="shared" ref="AV164" si="836">ABS((AV166/$AR$2)-AV163)</f>
        <v>0</v>
      </c>
      <c r="AW164" s="370"/>
      <c r="AX164" s="369">
        <f t="shared" ref="AX164" si="837">ABS((AX166/$AR$2)-AX163)</f>
        <v>2.333333333333333</v>
      </c>
      <c r="AY164" s="370"/>
      <c r="AZ164" s="369">
        <f t="shared" ref="AZ164" si="838">ABS((AZ166/$AR$2)-AZ163)</f>
        <v>1.333333333333333</v>
      </c>
      <c r="BA164" s="370"/>
      <c r="BB164" s="369">
        <f t="shared" ref="BB164" si="839">ABS((BB166/$AR$2)-BB163)</f>
        <v>2.666666666666667</v>
      </c>
      <c r="BC164" s="370"/>
      <c r="BD164" s="369">
        <f t="shared" ref="BD164" si="840">ABS((BD166/$AR$2)-BD163)</f>
        <v>0.5</v>
      </c>
      <c r="BE164" s="370"/>
      <c r="BF164" s="369">
        <f t="shared" ref="BF164" si="841">ABS((BF166/$AR$2)-BF163)</f>
        <v>0.33333333333333304</v>
      </c>
      <c r="BG164" s="370"/>
      <c r="BH164" s="369">
        <f t="shared" ref="BH164" si="842">ABS((BH166/$AR$2)-BH163)</f>
        <v>0</v>
      </c>
      <c r="BI164" s="370"/>
      <c r="BJ164" s="369">
        <f t="shared" ref="BJ164" si="843">ABS((BJ166/$AR$2)-BJ163)</f>
        <v>0</v>
      </c>
      <c r="BK164" s="370"/>
      <c r="BL164" s="369">
        <f t="shared" ref="BL164" si="844">ABS((BL166/$AR$2)-BL163)</f>
        <v>1.666666666666667</v>
      </c>
      <c r="BM164" s="370"/>
      <c r="BN164" s="369">
        <f t="shared" ref="BN164" si="845">ABS((BN166/$AR$2)-BN163)</f>
        <v>2</v>
      </c>
      <c r="BO164" s="370"/>
      <c r="BP164" s="369">
        <f t="shared" ref="BP164" si="846">ABS((BP166/$AR$2)-BP163)</f>
        <v>2</v>
      </c>
      <c r="BQ164" s="370"/>
      <c r="BR164" s="369" t="s">
        <v>132</v>
      </c>
      <c r="BS164" s="370"/>
      <c r="BT164" s="112">
        <v>4</v>
      </c>
      <c r="BU164" s="282">
        <f>SUMIFS(H163:BQ163,$H$9:$BQ$9,BT164)</f>
        <v>24.5</v>
      </c>
      <c r="BV164" s="282">
        <f>SUMIFS(H164:BQ164,$H$9:$BQ$9,BT164)+SUMIFS(H166:BQ166,$H$9:$BQ$9,BT164)/$AR$2</f>
        <v>38.166666666666664</v>
      </c>
      <c r="BW164" s="230" t="s">
        <v>149</v>
      </c>
      <c r="BX164" s="111"/>
      <c r="BY164" s="110"/>
    </row>
    <row r="165" spans="1:82" s="103" customFormat="1" ht="12" customHeight="1">
      <c r="B165" s="663"/>
      <c r="C165" s="646"/>
      <c r="D165" s="666"/>
      <c r="E165" s="652"/>
      <c r="F165" s="468"/>
      <c r="G165" s="114" t="s">
        <v>150</v>
      </c>
      <c r="H165" s="404"/>
      <c r="I165" s="405"/>
      <c r="J165" s="404"/>
      <c r="K165" s="405"/>
      <c r="L165" s="404"/>
      <c r="M165" s="405"/>
      <c r="N165" s="404"/>
      <c r="O165" s="405"/>
      <c r="P165" s="404"/>
      <c r="Q165" s="405"/>
      <c r="R165" s="404"/>
      <c r="S165" s="405"/>
      <c r="T165" s="657" t="s">
        <v>194</v>
      </c>
      <c r="U165" s="658"/>
      <c r="V165" s="657" t="s">
        <v>194</v>
      </c>
      <c r="W165" s="658"/>
      <c r="X165" s="404"/>
      <c r="Y165" s="405"/>
      <c r="Z165" s="404"/>
      <c r="AA165" s="405"/>
      <c r="AB165" s="404"/>
      <c r="AC165" s="405"/>
      <c r="AD165" s="404"/>
      <c r="AE165" s="405"/>
      <c r="AF165" s="657" t="s">
        <v>194</v>
      </c>
      <c r="AG165" s="658"/>
      <c r="AH165" s="657" t="s">
        <v>194</v>
      </c>
      <c r="AI165" s="658"/>
      <c r="AJ165" s="404"/>
      <c r="AK165" s="405"/>
      <c r="AL165" s="404"/>
      <c r="AM165" s="405"/>
      <c r="AN165" s="404"/>
      <c r="AO165" s="405"/>
      <c r="AP165" s="404"/>
      <c r="AQ165" s="405"/>
      <c r="AR165" s="404"/>
      <c r="AS165" s="405"/>
      <c r="AT165" s="657" t="s">
        <v>194</v>
      </c>
      <c r="AU165" s="658"/>
      <c r="AV165" s="657" t="s">
        <v>194</v>
      </c>
      <c r="AW165" s="658"/>
      <c r="AX165" s="404"/>
      <c r="AY165" s="405"/>
      <c r="AZ165" s="404"/>
      <c r="BA165" s="405"/>
      <c r="BB165" s="404"/>
      <c r="BC165" s="405"/>
      <c r="BD165" s="404"/>
      <c r="BE165" s="405"/>
      <c r="BF165" s="404"/>
      <c r="BG165" s="405"/>
      <c r="BH165" s="657" t="s">
        <v>194</v>
      </c>
      <c r="BI165" s="658"/>
      <c r="BJ165" s="657" t="s">
        <v>194</v>
      </c>
      <c r="BK165" s="658"/>
      <c r="BL165" s="404"/>
      <c r="BM165" s="405"/>
      <c r="BN165" s="404"/>
      <c r="BO165" s="405"/>
      <c r="BP165" s="404"/>
      <c r="BQ165" s="405"/>
      <c r="BR165" s="113" t="s">
        <v>151</v>
      </c>
      <c r="BS165" s="282">
        <f>SUMIF($H$5:$BQ$5,1,H163:BQ163)-SUMIFS(H163:BQ163,$H$4:$BQ$4,1,$H$5:$BQ$5,1)</f>
        <v>0</v>
      </c>
      <c r="BT165" s="112">
        <v>5</v>
      </c>
      <c r="BU165" s="282">
        <f>SUMIFS(H163:BQ163,$H$9:$BQ$9,BT165)</f>
        <v>15</v>
      </c>
      <c r="BV165" s="282">
        <f>SUMIFS(H164:BQ164,$H$9:$BQ$9,BT165)+SUMIFS(H166:BQ166,$H$9:$BQ$9,BT165)/$AR$2</f>
        <v>26.333333333333336</v>
      </c>
      <c r="BW165" s="637">
        <f>BR163-SUMIFS(H163:BQ163,H165:BQ165,"&lt;&gt;"&amp;0)</f>
        <v>51.833333333333357</v>
      </c>
      <c r="BX165" s="111"/>
      <c r="BY165" s="110"/>
    </row>
    <row r="166" spans="1:82" s="103" customFormat="1" ht="12" customHeight="1" thickBot="1">
      <c r="A166" s="103" t="str">
        <f>B160</f>
        <v>FEMME DE CHAMBRE</v>
      </c>
      <c r="B166" s="664"/>
      <c r="C166" s="647"/>
      <c r="D166" s="667"/>
      <c r="E166" s="653"/>
      <c r="F166" s="469"/>
      <c r="G166" s="109" t="s">
        <v>152</v>
      </c>
      <c r="H166" s="378">
        <v>16</v>
      </c>
      <c r="I166" s="379"/>
      <c r="J166" s="378">
        <v>17</v>
      </c>
      <c r="K166" s="379"/>
      <c r="L166" s="378">
        <v>19</v>
      </c>
      <c r="M166" s="379"/>
      <c r="N166" s="378">
        <v>19</v>
      </c>
      <c r="O166" s="379"/>
      <c r="P166" s="378">
        <v>17</v>
      </c>
      <c r="Q166" s="379"/>
      <c r="R166" s="378">
        <v>16</v>
      </c>
      <c r="S166" s="379"/>
      <c r="T166" s="378"/>
      <c r="U166" s="379"/>
      <c r="V166" s="378"/>
      <c r="W166" s="379"/>
      <c r="X166" s="378">
        <v>18</v>
      </c>
      <c r="Y166" s="379"/>
      <c r="Z166" s="378">
        <v>22</v>
      </c>
      <c r="AA166" s="379"/>
      <c r="AB166" s="378">
        <v>17</v>
      </c>
      <c r="AC166" s="379"/>
      <c r="AD166" s="378">
        <v>15</v>
      </c>
      <c r="AE166" s="379"/>
      <c r="AF166" s="378"/>
      <c r="AG166" s="379"/>
      <c r="AH166" s="378"/>
      <c r="AI166" s="379"/>
      <c r="AJ166" s="378">
        <v>16</v>
      </c>
      <c r="AK166" s="379"/>
      <c r="AL166" s="378">
        <v>19</v>
      </c>
      <c r="AM166" s="379"/>
      <c r="AN166" s="378">
        <v>24</v>
      </c>
      <c r="AO166" s="379"/>
      <c r="AP166" s="378">
        <v>18</v>
      </c>
      <c r="AQ166" s="379"/>
      <c r="AR166" s="378">
        <v>13</v>
      </c>
      <c r="AS166" s="379"/>
      <c r="AT166" s="378"/>
      <c r="AU166" s="379"/>
      <c r="AV166" s="378"/>
      <c r="AW166" s="379"/>
      <c r="AX166" s="378">
        <v>19</v>
      </c>
      <c r="AY166" s="379"/>
      <c r="AZ166" s="378">
        <v>19</v>
      </c>
      <c r="BA166" s="379"/>
      <c r="BB166" s="378">
        <v>23</v>
      </c>
      <c r="BC166" s="379"/>
      <c r="BD166" s="378">
        <v>18</v>
      </c>
      <c r="BE166" s="379"/>
      <c r="BF166" s="378">
        <v>14</v>
      </c>
      <c r="BG166" s="379"/>
      <c r="BH166" s="378"/>
      <c r="BI166" s="379"/>
      <c r="BJ166" s="378"/>
      <c r="BK166" s="379"/>
      <c r="BL166" s="378">
        <v>20</v>
      </c>
      <c r="BM166" s="379"/>
      <c r="BN166" s="378">
        <v>21</v>
      </c>
      <c r="BO166" s="379"/>
      <c r="BP166" s="378">
        <v>21</v>
      </c>
      <c r="BQ166" s="379"/>
      <c r="BR166" s="108" t="s">
        <v>82</v>
      </c>
      <c r="BS166" s="106">
        <f>SUMIF($H$4:$BP$4,1,H163:BQ163)</f>
        <v>0</v>
      </c>
      <c r="BT166" s="107">
        <v>6</v>
      </c>
      <c r="BU166" s="106">
        <f>SUMIFS(H163:BQ163,$H$9:$BQ$9,BT166)</f>
        <v>0</v>
      </c>
      <c r="BV166" s="106">
        <f>SUMIFS(H163:BQ163,$H$9:$BQ$9,BT166)+SUMIFS(H164:BQ164,$H$9:$BQ$9,BT166)</f>
        <v>0</v>
      </c>
      <c r="BW166" s="661"/>
      <c r="BX166" s="105"/>
      <c r="BY166" s="104"/>
    </row>
    <row r="167" spans="1:82" s="103" customFormat="1" ht="12" customHeight="1">
      <c r="A167" s="103" t="str">
        <f>B167</f>
        <v>FEMME DE CHAMBRE</v>
      </c>
      <c r="B167" s="853" t="s">
        <v>170</v>
      </c>
      <c r="C167" s="645"/>
      <c r="D167" s="783"/>
      <c r="E167" s="856">
        <v>108.33</v>
      </c>
      <c r="F167" s="452">
        <f>IFERROR(VLOOKUP(E167,$CN$3:$CP$15,2,FALSE),"")</f>
        <v>5</v>
      </c>
      <c r="G167" s="122" t="s">
        <v>131</v>
      </c>
      <c r="H167" s="121">
        <v>10</v>
      </c>
      <c r="I167" s="121"/>
      <c r="J167" s="121">
        <v>10</v>
      </c>
      <c r="K167" s="121"/>
      <c r="L167" s="121">
        <v>10</v>
      </c>
      <c r="M167" s="121"/>
      <c r="N167" s="121"/>
      <c r="O167" s="121"/>
      <c r="P167" s="121"/>
      <c r="Q167" s="121"/>
      <c r="R167" s="121">
        <v>10</v>
      </c>
      <c r="S167" s="121"/>
      <c r="T167" s="121">
        <v>10</v>
      </c>
      <c r="U167" s="121"/>
      <c r="V167" s="121">
        <v>10</v>
      </c>
      <c r="W167" s="121"/>
      <c r="X167" s="121">
        <v>10</v>
      </c>
      <c r="Y167" s="121"/>
      <c r="Z167" s="121">
        <v>10</v>
      </c>
      <c r="AA167" s="121"/>
      <c r="AB167" s="121"/>
      <c r="AC167" s="121"/>
      <c r="AD167" s="121"/>
      <c r="AE167" s="121"/>
      <c r="AF167" s="121">
        <v>10</v>
      </c>
      <c r="AG167" s="121"/>
      <c r="AH167" s="121">
        <v>10</v>
      </c>
      <c r="AI167" s="121"/>
      <c r="AJ167" s="121">
        <v>10</v>
      </c>
      <c r="AK167" s="121"/>
      <c r="AL167" s="121">
        <v>10</v>
      </c>
      <c r="AM167" s="121"/>
      <c r="AN167" s="121">
        <v>10</v>
      </c>
      <c r="AO167" s="121"/>
      <c r="AP167" s="121"/>
      <c r="AQ167" s="121"/>
      <c r="AR167" s="121"/>
      <c r="AS167" s="121"/>
      <c r="AT167" s="121">
        <v>10</v>
      </c>
      <c r="AU167" s="121"/>
      <c r="AV167" s="121">
        <v>10</v>
      </c>
      <c r="AW167" s="121"/>
      <c r="AX167" s="121">
        <v>10</v>
      </c>
      <c r="AY167" s="121"/>
      <c r="AZ167" s="121">
        <v>10</v>
      </c>
      <c r="BA167" s="121"/>
      <c r="BB167" s="121">
        <v>10</v>
      </c>
      <c r="BC167" s="121"/>
      <c r="BD167" s="121"/>
      <c r="BE167" s="121"/>
      <c r="BF167" s="121"/>
      <c r="BG167" s="121"/>
      <c r="BH167" s="121"/>
      <c r="BI167" s="121"/>
      <c r="BJ167" s="121">
        <v>10</v>
      </c>
      <c r="BK167" s="121"/>
      <c r="BL167" s="121"/>
      <c r="BM167" s="121"/>
      <c r="BN167" s="121">
        <v>10</v>
      </c>
      <c r="BO167" s="121"/>
      <c r="BP167" s="121">
        <v>10</v>
      </c>
      <c r="BQ167" s="121"/>
      <c r="BR167" s="367" t="s">
        <v>132</v>
      </c>
      <c r="BS167" s="368"/>
      <c r="BT167" s="120" t="s">
        <v>117</v>
      </c>
      <c r="BU167" s="120" t="s">
        <v>133</v>
      </c>
      <c r="BV167" s="120" t="s">
        <v>134</v>
      </c>
      <c r="BW167" s="227" t="s">
        <v>135</v>
      </c>
      <c r="BX167" s="119"/>
      <c r="BY167" s="118"/>
      <c r="CB167" s="101"/>
      <c r="CC167" s="101"/>
      <c r="CD167" s="101"/>
    </row>
    <row r="168" spans="1:82" s="103" customFormat="1" ht="12" customHeight="1">
      <c r="B168" s="854"/>
      <c r="C168" s="646"/>
      <c r="D168" s="784"/>
      <c r="E168" s="857"/>
      <c r="F168" s="453"/>
      <c r="G168" s="114" t="s">
        <v>140</v>
      </c>
      <c r="H168" s="117">
        <v>15</v>
      </c>
      <c r="I168" s="117"/>
      <c r="J168" s="117">
        <v>15</v>
      </c>
      <c r="K168" s="117"/>
      <c r="L168" s="117">
        <v>15</v>
      </c>
      <c r="M168" s="117"/>
      <c r="N168" s="117"/>
      <c r="O168" s="117"/>
      <c r="P168" s="117"/>
      <c r="Q168" s="117"/>
      <c r="R168" s="117">
        <v>15</v>
      </c>
      <c r="S168" s="117"/>
      <c r="T168" s="117">
        <v>13</v>
      </c>
      <c r="U168" s="117">
        <v>30</v>
      </c>
      <c r="V168" s="117">
        <v>15</v>
      </c>
      <c r="W168" s="117"/>
      <c r="X168" s="117">
        <v>15</v>
      </c>
      <c r="Y168" s="117">
        <v>15</v>
      </c>
      <c r="Z168" s="117">
        <v>15</v>
      </c>
      <c r="AA168" s="117">
        <v>30</v>
      </c>
      <c r="AB168" s="117"/>
      <c r="AC168" s="117"/>
      <c r="AD168" s="117"/>
      <c r="AE168" s="117"/>
      <c r="AF168" s="117">
        <v>14</v>
      </c>
      <c r="AG168" s="117">
        <v>40</v>
      </c>
      <c r="AH168" s="117">
        <v>14</v>
      </c>
      <c r="AI168" s="117"/>
      <c r="AJ168" s="117">
        <v>15</v>
      </c>
      <c r="AK168" s="117"/>
      <c r="AL168" s="117">
        <v>15</v>
      </c>
      <c r="AM168" s="117"/>
      <c r="AN168" s="117">
        <v>15</v>
      </c>
      <c r="AO168" s="117"/>
      <c r="AP168" s="117"/>
      <c r="AQ168" s="117"/>
      <c r="AR168" s="117"/>
      <c r="AS168" s="117"/>
      <c r="AT168" s="117">
        <v>14</v>
      </c>
      <c r="AU168" s="117">
        <v>40</v>
      </c>
      <c r="AV168" s="117">
        <v>15</v>
      </c>
      <c r="AW168" s="117"/>
      <c r="AX168" s="117">
        <v>13</v>
      </c>
      <c r="AY168" s="117"/>
      <c r="AZ168" s="117">
        <v>15</v>
      </c>
      <c r="BA168" s="117"/>
      <c r="BB168" s="117">
        <v>15</v>
      </c>
      <c r="BC168" s="117"/>
      <c r="BD168" s="117"/>
      <c r="BE168" s="117"/>
      <c r="BF168" s="117"/>
      <c r="BG168" s="117"/>
      <c r="BH168" s="117"/>
      <c r="BI168" s="117"/>
      <c r="BJ168" s="117">
        <v>14</v>
      </c>
      <c r="BK168" s="117">
        <v>30</v>
      </c>
      <c r="BL168" s="117"/>
      <c r="BM168" s="117"/>
      <c r="BN168" s="117">
        <v>15</v>
      </c>
      <c r="BO168" s="117"/>
      <c r="BP168" s="117">
        <v>15</v>
      </c>
      <c r="BQ168" s="117"/>
      <c r="BR168" s="369">
        <f>SUM(H170:BQ170)</f>
        <v>100.08333333333333</v>
      </c>
      <c r="BS168" s="370"/>
      <c r="BT168" s="112">
        <v>1</v>
      </c>
      <c r="BU168" s="282">
        <f>SUMIFS(H170:BQ170,$H$9:$BQ$9,BT168)</f>
        <v>23.5</v>
      </c>
      <c r="BV168" s="282">
        <f>SUMIFS(H171:BQ171,$H$9:$BQ$9,BT168)+SUMIFS(H173:BQ173,$H$9:$BQ$9,BT168)/$AR$2</f>
        <v>33.166666666666664</v>
      </c>
      <c r="BW168" s="637">
        <f>IFERROR((BR168-E167+((COUNTA(H172:BQ172)-COUNTIF(H172:BQ172,"R")-COUNT(H172:BQ172))*F167)),"")</f>
        <v>1.7533333333333303</v>
      </c>
      <c r="BX168" s="116"/>
      <c r="BY168" s="110"/>
    </row>
    <row r="169" spans="1:82" s="103" customFormat="1" ht="12" customHeight="1">
      <c r="B169" s="854"/>
      <c r="C169" s="646"/>
      <c r="D169" s="784"/>
      <c r="E169" s="857"/>
      <c r="F169" s="453"/>
      <c r="G169" s="114" t="s">
        <v>143</v>
      </c>
      <c r="H169" s="350"/>
      <c r="I169" s="351"/>
      <c r="J169" s="350"/>
      <c r="K169" s="351"/>
      <c r="L169" s="350"/>
      <c r="M169" s="351"/>
      <c r="N169" s="350"/>
      <c r="O169" s="351"/>
      <c r="P169" s="350"/>
      <c r="Q169" s="351"/>
      <c r="R169" s="350"/>
      <c r="S169" s="351"/>
      <c r="T169" s="350"/>
      <c r="U169" s="351"/>
      <c r="V169" s="350"/>
      <c r="W169" s="351"/>
      <c r="X169" s="350"/>
      <c r="Y169" s="351"/>
      <c r="Z169" s="350"/>
      <c r="AA169" s="351"/>
      <c r="AB169" s="350"/>
      <c r="AC169" s="351"/>
      <c r="AD169" s="350"/>
      <c r="AE169" s="351"/>
      <c r="AF169" s="350"/>
      <c r="AG169" s="351"/>
      <c r="AH169" s="350"/>
      <c r="AI169" s="351"/>
      <c r="AJ169" s="350"/>
      <c r="AK169" s="351"/>
      <c r="AL169" s="350"/>
      <c r="AM169" s="351"/>
      <c r="AN169" s="350"/>
      <c r="AO169" s="351"/>
      <c r="AP169" s="350"/>
      <c r="AQ169" s="351"/>
      <c r="AR169" s="350"/>
      <c r="AS169" s="351"/>
      <c r="AT169" s="350"/>
      <c r="AU169" s="351"/>
      <c r="AV169" s="350"/>
      <c r="AW169" s="351"/>
      <c r="AX169" s="350"/>
      <c r="AY169" s="351"/>
      <c r="AZ169" s="350"/>
      <c r="BA169" s="351"/>
      <c r="BB169" s="350"/>
      <c r="BC169" s="351"/>
      <c r="BD169" s="350"/>
      <c r="BE169" s="351"/>
      <c r="BF169" s="350"/>
      <c r="BG169" s="351"/>
      <c r="BH169" s="350"/>
      <c r="BI169" s="351"/>
      <c r="BJ169" s="350"/>
      <c r="BK169" s="351"/>
      <c r="BL169" s="350"/>
      <c r="BM169" s="351"/>
      <c r="BN169" s="350"/>
      <c r="BO169" s="351"/>
      <c r="BP169" s="350"/>
      <c r="BQ169" s="351"/>
      <c r="BR169" s="369" t="s">
        <v>144</v>
      </c>
      <c r="BS169" s="370"/>
      <c r="BT169" s="112">
        <v>2</v>
      </c>
      <c r="BU169" s="282">
        <f>SUMIFS(H170:BQ170,$H$9:$BQ$9,BT169)</f>
        <v>24.416666666666668</v>
      </c>
      <c r="BV169" s="282">
        <f>SUMIFS(H171:BQ171,$H$9:$BQ$9,BT169)+SUMIFS(H173:BQ173,$H$9:$BQ$9,BT169)/$AR$2</f>
        <v>39.583333333333329</v>
      </c>
      <c r="BW169" s="638"/>
      <c r="BX169" s="116"/>
      <c r="BY169" s="110"/>
    </row>
    <row r="170" spans="1:82" s="103" customFormat="1" ht="12" customHeight="1">
      <c r="B170" s="854"/>
      <c r="C170" s="646"/>
      <c r="D170" s="784"/>
      <c r="E170" s="857"/>
      <c r="F170" s="453"/>
      <c r="G170" s="114" t="s">
        <v>147</v>
      </c>
      <c r="H170" s="369">
        <f>IF(H168&lt;H167,(24*60-(H167*60+I167)+(H168*60+I168)-H169)/60,((H168*60+I168)-(H167*60+I167)-H169)/60)</f>
        <v>5</v>
      </c>
      <c r="I170" s="370"/>
      <c r="J170" s="369">
        <f>IF(J168&lt;J167,(24*60-(J167*60+K167)+(J168*60+K168)-J169)/60,((J168*60+K168)-(J167*60+K167)-J169)/60)</f>
        <v>5</v>
      </c>
      <c r="K170" s="370"/>
      <c r="L170" s="369">
        <f>IF(L168&lt;L167,(24*60-(L167*60+M167)+(L168*60+M168)-L169)/60,((L168*60+M168)-(L167*60+M167)-L169)/60)</f>
        <v>5</v>
      </c>
      <c r="M170" s="370"/>
      <c r="N170" s="369">
        <f>IF(N168&lt;N167,(24*60-(N167*60+O167)+(N168*60+O168)-N169)/60,((N168*60+O168)-(N167*60+O167)-N169)/60)</f>
        <v>0</v>
      </c>
      <c r="O170" s="370"/>
      <c r="P170" s="369">
        <f>IF(P168&lt;P167,(24*60-(P167*60+Q167)+(P168*60+Q168)-P169)/60,((P168*60+Q168)-(P167*60+Q167)-P169)/60)</f>
        <v>0</v>
      </c>
      <c r="Q170" s="370"/>
      <c r="R170" s="369">
        <f>IF(R168&lt;R167,(24*60-(R167*60+S167)+(R168*60+S168)-R169)/60,((R168*60+S168)-(R167*60+S167)-R169)/60)</f>
        <v>5</v>
      </c>
      <c r="S170" s="370"/>
      <c r="T170" s="369">
        <f>IF(T168&lt;T167,(24*60-(T167*60+U167)+(T168*60+U168)-T169)/60,((T168*60+U168)-(T167*60+U167)-T169)/60)</f>
        <v>3.5</v>
      </c>
      <c r="U170" s="370"/>
      <c r="V170" s="369">
        <f>IF(V168&lt;V167,(24*60-(V167*60+W167)+(V168*60+W168)-V169)/60,((V168*60+W168)-(V167*60+W167)-V169)/60)</f>
        <v>5</v>
      </c>
      <c r="W170" s="370"/>
      <c r="X170" s="369">
        <f>IF(X168&lt;X167,(24*60-(X167*60+Y167)+(X168*60+Y168)-X169)/60,((X168*60+Y168)-(X167*60+Y167)-X169)/60)</f>
        <v>5.25</v>
      </c>
      <c r="Y170" s="370"/>
      <c r="Z170" s="369">
        <f>IF(Z168&lt;Z167,(24*60-(Z167*60+AA167)+(Z168*60+AA168)-Z169)/60,((Z168*60+AA168)-(Z167*60+AA167)-Z169)/60)</f>
        <v>5.5</v>
      </c>
      <c r="AA170" s="370"/>
      <c r="AB170" s="369">
        <f>IF(AB168&lt;AB167,(24*60-(AB167*60+AC167)+(AB168*60+AC168)-AB169)/60,((AB168*60+AC168)-(AB167*60+AC167)-AB169)/60)</f>
        <v>0</v>
      </c>
      <c r="AC170" s="370"/>
      <c r="AD170" s="369">
        <f>IF(AD168&lt;AD167,(24*60-(AD167*60+AE167)+(AD168*60+AE168)-AD169)/60,((AD168*60+AE168)-(AD167*60+AE167)-AD169)/60)</f>
        <v>0</v>
      </c>
      <c r="AE170" s="370"/>
      <c r="AF170" s="369">
        <f>IF(AF168&lt;AF167,(24*60-(AF167*60+AG167)+(AF168*60+AG168)-AF169)/60,((AF168*60+AG168)-(AF167*60+AG167)-AF169)/60)</f>
        <v>4.666666666666667</v>
      </c>
      <c r="AG170" s="370"/>
      <c r="AH170" s="369">
        <f>IF(AH168&lt;AH167,(24*60-(AH167*60+AI167)+(AH168*60+AI168)-AH169)/60,((AH168*60+AI168)-(AH167*60+AI167)-AH169)/60)</f>
        <v>4</v>
      </c>
      <c r="AI170" s="370"/>
      <c r="AJ170" s="369">
        <f t="shared" ref="AJ170" si="847">IF(AJ168&lt;AJ167,(24*60-(AJ167*60+AK167)+(AJ168*60+AK168)-AJ169)/60,((AJ168*60+AK168)-(AJ167*60+AK167)-AJ169)/60)</f>
        <v>5</v>
      </c>
      <c r="AK170" s="370"/>
      <c r="AL170" s="369">
        <f t="shared" ref="AL170" si="848">IF(AL168&lt;AL167,(24*60-(AL167*60+AM167)+(AL168*60+AM168)-AL169)/60,((AL168*60+AM168)-(AL167*60+AM167)-AL169)/60)</f>
        <v>5</v>
      </c>
      <c r="AM170" s="370"/>
      <c r="AN170" s="369">
        <f t="shared" ref="AN170" si="849">IF(AN168&lt;AN167,(24*60-(AN167*60+AO167)+(AN168*60+AO168)-AN169)/60,((AN168*60+AO168)-(AN167*60+AO167)-AN169)/60)</f>
        <v>5</v>
      </c>
      <c r="AO170" s="370"/>
      <c r="AP170" s="369">
        <f t="shared" ref="AP170" si="850">IF(AP168&lt;AP167,(24*60-(AP167*60+AQ167)+(AP168*60+AQ168)-AP169)/60,((AP168*60+AQ168)-(AP167*60+AQ167)-AP169)/60)</f>
        <v>0</v>
      </c>
      <c r="AQ170" s="370"/>
      <c r="AR170" s="369">
        <f>IF(AR168&lt;AR167,(24*60-(AR167*60+AS167)+(AR168*60+AS168)-AR169)/60,((AR168*60+AS168)-(AR167*60+AS167)-AR169)/60)</f>
        <v>0</v>
      </c>
      <c r="AS170" s="370"/>
      <c r="AT170" s="369">
        <f>IF(AT168&lt;AT167,(24*60-(AT167*60+AU167)+(AT168*60+AU168)-AT169)/60,((AT168*60+AU168)-(AT167*60+AU167)-AT169)/60)</f>
        <v>4.666666666666667</v>
      </c>
      <c r="AU170" s="370"/>
      <c r="AV170" s="369">
        <f>IF(AV168&lt;AV167,(24*60-(AV167*60+AW167)+(AV168*60+AW168)-AV169)/60,((AV168*60+AW168)-(AV167*60+AW167)-AV169)/60)</f>
        <v>5</v>
      </c>
      <c r="AW170" s="370"/>
      <c r="AX170" s="369">
        <f>IF(AX168&lt;AX167,(24*60-(AX167*60+AY167)+(AX168*60+AY168)-AX169)/60,((AX168*60+AY168)-(AX167*60+AY167)-AX169)/60)</f>
        <v>3</v>
      </c>
      <c r="AY170" s="370"/>
      <c r="AZ170" s="369">
        <f>IF(AZ168&lt;AZ167,(24*60-(AZ167*60+BA167)+(AZ168*60+BA168)-AZ169)/60,((AZ168*60+BA168)-(AZ167*60+BA167)-AZ169)/60)</f>
        <v>5</v>
      </c>
      <c r="BA170" s="370"/>
      <c r="BB170" s="369">
        <f>IF(BB168&lt;BB167,(24*60-(BB167*60+BC167)+(BB168*60+BC168)-BB169)/60,((BB168*60+BC168)-(BB167*60+BC167)-BB169)/60)</f>
        <v>5</v>
      </c>
      <c r="BC170" s="370"/>
      <c r="BD170" s="369">
        <f>IF(BD168&lt;BD167,(24*60-(BD167*60+BE167)+(BD168*60+BE168)-BD169)/60,((BD168*60+BE168)-(BD167*60+BE167)-BD169)/60)</f>
        <v>0</v>
      </c>
      <c r="BE170" s="370"/>
      <c r="BF170" s="369">
        <f>IF(BF168&lt;BF167,(24*60-(BF167*60+BG167)+(BF168*60+BG168)-BF169)/60,((BF168*60+BG168)-(BF167*60+BG167)-BF169)/60)</f>
        <v>0</v>
      </c>
      <c r="BG170" s="370"/>
      <c r="BH170" s="369">
        <f>IF(BH168&lt;BH167,(24*60-(BH167*60+BI167)+(BH168*60+BI168)-BH169)/60,((BH168*60+BI168)-(BH167*60+BI167)-BH169)/60)</f>
        <v>0</v>
      </c>
      <c r="BI170" s="370"/>
      <c r="BJ170" s="369">
        <f>IF(BJ168&lt;BJ167,(24*60-(BJ167*60+BK167)+(BJ168*60+BK168)-BJ169)/60,((BJ168*60+BK168)-(BJ167*60+BK167)-BJ169)/60)</f>
        <v>4.5</v>
      </c>
      <c r="BK170" s="370"/>
      <c r="BL170" s="369">
        <f>IF(BL168&lt;BL167,(24*60-(BL167*60+BM167)+(BL168*60+BM168)-BL169)/60,((BL168*60+BM168)-(BL167*60+BM167)-BL169)/60)</f>
        <v>0</v>
      </c>
      <c r="BM170" s="370"/>
      <c r="BN170" s="369">
        <f>IF(BN168&lt;BN167,(24*60-(BN167*60+BO167)+(BN168*60+BO168)-BN169)/60,((BN168*60+BO168)-(BN167*60+BO167)-BN169)/60)</f>
        <v>5</v>
      </c>
      <c r="BO170" s="370"/>
      <c r="BP170" s="369">
        <f>IF(BP168&lt;BP167,(24*60-(BP167*60+BQ167)+(BP168*60+BQ168)-BP169)/60,((BP168*60+BQ168)-(BP167*60+BQ167)-BP169)/60)</f>
        <v>5</v>
      </c>
      <c r="BQ170" s="370"/>
      <c r="BR170" s="380">
        <f>SUM(H171:BQ171)+SUM(H173:BP173)/$AR$2</f>
        <v>162.58333333333334</v>
      </c>
      <c r="BS170" s="380"/>
      <c r="BT170" s="112">
        <v>3</v>
      </c>
      <c r="BU170" s="282">
        <f>SUMIFS(H170:BQ170,$H$9:$BQ$9,BT170)</f>
        <v>24.666666666666668</v>
      </c>
      <c r="BV170" s="282">
        <f>SUMIFS(H171:BQ171,$H$9:$BQ$9,BT170)+SUMIFS(H173:BQ173,$H$9:$BQ$9,BT170)/$AR$2</f>
        <v>36</v>
      </c>
      <c r="BW170" s="639"/>
      <c r="BX170" s="116"/>
      <c r="BY170" s="110"/>
    </row>
    <row r="171" spans="1:82" s="103" customFormat="1" ht="12" customHeight="1">
      <c r="B171" s="854"/>
      <c r="C171" s="646"/>
      <c r="D171" s="784"/>
      <c r="E171" s="857"/>
      <c r="F171" s="453"/>
      <c r="G171" s="114" t="s">
        <v>148</v>
      </c>
      <c r="H171" s="369">
        <f>ABS((H173/$AR$2)-H170)</f>
        <v>0.33333333333333304</v>
      </c>
      <c r="I171" s="370"/>
      <c r="J171" s="369">
        <f t="shared" ref="J171" si="851">ABS((J173/$AR$2)-J170)</f>
        <v>0.33333333333333304</v>
      </c>
      <c r="K171" s="370"/>
      <c r="L171" s="369">
        <f t="shared" ref="L171" si="852">ABS((L173/$AR$2)-L170)</f>
        <v>1.333333333333333</v>
      </c>
      <c r="M171" s="370"/>
      <c r="N171" s="369">
        <f t="shared" ref="N171" si="853">ABS((N173/$AR$2)-N170)</f>
        <v>0</v>
      </c>
      <c r="O171" s="370"/>
      <c r="P171" s="369">
        <f t="shared" ref="P171" si="854">ABS((P173/$AR$2)-P170)</f>
        <v>0</v>
      </c>
      <c r="Q171" s="370"/>
      <c r="R171" s="369">
        <f t="shared" ref="R171" si="855">ABS((R173/$AR$2)-R170)</f>
        <v>0.66666666666666696</v>
      </c>
      <c r="S171" s="370"/>
      <c r="T171" s="369">
        <f t="shared" ref="T171" si="856">ABS((T173/$AR$2)-T170)</f>
        <v>2.166666666666667</v>
      </c>
      <c r="U171" s="370"/>
      <c r="V171" s="369">
        <f t="shared" ref="V171" si="857">ABS((V173/$AR$2)-V170)</f>
        <v>1.333333333333333</v>
      </c>
      <c r="W171" s="370"/>
      <c r="X171" s="369">
        <f t="shared" ref="X171" si="858">ABS((X173/$AR$2)-X170)</f>
        <v>1.083333333333333</v>
      </c>
      <c r="Y171" s="370"/>
      <c r="Z171" s="369">
        <f t="shared" ref="Z171" si="859">ABS((Z173/$AR$2)-Z170)</f>
        <v>1.5</v>
      </c>
      <c r="AA171" s="370"/>
      <c r="AB171" s="369">
        <f t="shared" ref="AB171" si="860">ABS((AB173/$AR$2)-AB170)</f>
        <v>0</v>
      </c>
      <c r="AC171" s="370"/>
      <c r="AD171" s="369">
        <f t="shared" ref="AD171" si="861">ABS((AD173/$AR$2)-AD170)</f>
        <v>0</v>
      </c>
      <c r="AE171" s="370"/>
      <c r="AF171" s="369">
        <f t="shared" ref="AF171" si="862">ABS((AF173/$AR$2)-AF170)</f>
        <v>1.333333333333333</v>
      </c>
      <c r="AG171" s="370"/>
      <c r="AH171" s="369">
        <f t="shared" ref="AH171" si="863">ABS((AH173/$AR$2)-AH170)</f>
        <v>2.333333333333333</v>
      </c>
      <c r="AI171" s="370"/>
      <c r="AJ171" s="369">
        <f t="shared" ref="AJ171" si="864">ABS((AJ173/$AR$2)-AJ170)</f>
        <v>0.33333333333333304</v>
      </c>
      <c r="AK171" s="370"/>
      <c r="AL171" s="369">
        <f t="shared" ref="AL171" si="865">ABS((AL173/$AR$2)-AL170)</f>
        <v>1.333333333333333</v>
      </c>
      <c r="AM171" s="370"/>
      <c r="AN171" s="369">
        <f t="shared" ref="AN171" si="866">ABS((AN173/$AR$2)-AN170)</f>
        <v>3</v>
      </c>
      <c r="AO171" s="370"/>
      <c r="AP171" s="369">
        <f t="shared" ref="AP171" si="867">ABS((AP173/$AR$2)-AP170)</f>
        <v>0</v>
      </c>
      <c r="AQ171" s="370"/>
      <c r="AR171" s="369">
        <f t="shared" ref="AR171" si="868">ABS((AR173/$AR$2)-AR170)</f>
        <v>0</v>
      </c>
      <c r="AS171" s="370"/>
      <c r="AT171" s="369">
        <f t="shared" ref="AT171" si="869">ABS((AT173/$AR$2)-AT170)</f>
        <v>0</v>
      </c>
      <c r="AU171" s="370"/>
      <c r="AV171" s="369">
        <f t="shared" ref="AV171" si="870">ABS((AV173/$AR$2)-AV170)</f>
        <v>1</v>
      </c>
      <c r="AW171" s="370"/>
      <c r="AX171" s="369">
        <f t="shared" ref="AX171" si="871">ABS((AX173/$AR$2)-AX170)</f>
        <v>3.333333333333333</v>
      </c>
      <c r="AY171" s="370"/>
      <c r="AZ171" s="369">
        <f t="shared" ref="AZ171" si="872">ABS((AZ173/$AR$2)-AZ170)</f>
        <v>1.666666666666667</v>
      </c>
      <c r="BA171" s="370"/>
      <c r="BB171" s="369">
        <f t="shared" ref="BB171" si="873">ABS((BB173/$AR$2)-BB170)</f>
        <v>2.666666666666667</v>
      </c>
      <c r="BC171" s="370"/>
      <c r="BD171" s="369">
        <f t="shared" ref="BD171" si="874">ABS((BD173/$AR$2)-BD170)</f>
        <v>0</v>
      </c>
      <c r="BE171" s="370"/>
      <c r="BF171" s="369">
        <f t="shared" ref="BF171" si="875">ABS((BF173/$AR$2)-BF170)</f>
        <v>0</v>
      </c>
      <c r="BG171" s="370"/>
      <c r="BH171" s="369">
        <f t="shared" ref="BH171" si="876">ABS((BH173/$AR$2)-BH170)</f>
        <v>0</v>
      </c>
      <c r="BI171" s="370"/>
      <c r="BJ171" s="369">
        <f t="shared" ref="BJ171" si="877">ABS((BJ173/$AR$2)-BJ170)</f>
        <v>1.5</v>
      </c>
      <c r="BK171" s="370"/>
      <c r="BL171" s="369">
        <f t="shared" ref="BL171" si="878">ABS((BL173/$AR$2)-BL170)</f>
        <v>0</v>
      </c>
      <c r="BM171" s="370"/>
      <c r="BN171" s="369">
        <f t="shared" ref="BN171" si="879">ABS((BN173/$AR$2)-BN170)</f>
        <v>2</v>
      </c>
      <c r="BO171" s="370"/>
      <c r="BP171" s="369">
        <f t="shared" ref="BP171" si="880">ABS((BP173/$AR$2)-BP170)</f>
        <v>2</v>
      </c>
      <c r="BQ171" s="370"/>
      <c r="BR171" s="380" t="s">
        <v>132</v>
      </c>
      <c r="BS171" s="380"/>
      <c r="BT171" s="112">
        <v>4</v>
      </c>
      <c r="BU171" s="282">
        <f>SUMIFS(H170:BQ170,$H$9:$BQ$9,BT171)</f>
        <v>17.5</v>
      </c>
      <c r="BV171" s="282">
        <f>SUMIFS(H171:BQ171,$H$9:$BQ$9,BT171)+SUMIFS(H173:BQ173,$H$9:$BQ$9,BT171)/$AR$2</f>
        <v>35.833333333333336</v>
      </c>
      <c r="BW171" s="230" t="s">
        <v>149</v>
      </c>
      <c r="BX171" s="111"/>
      <c r="BY171" s="110"/>
    </row>
    <row r="172" spans="1:82" s="103" customFormat="1" ht="12" customHeight="1">
      <c r="B172" s="854"/>
      <c r="C172" s="646"/>
      <c r="D172" s="784"/>
      <c r="E172" s="857"/>
      <c r="F172" s="453"/>
      <c r="G172" s="114" t="s">
        <v>150</v>
      </c>
      <c r="H172" s="404"/>
      <c r="I172" s="405"/>
      <c r="J172" s="404"/>
      <c r="K172" s="405"/>
      <c r="L172" s="404"/>
      <c r="M172" s="405"/>
      <c r="N172" s="657" t="s">
        <v>194</v>
      </c>
      <c r="O172" s="658"/>
      <c r="P172" s="657" t="s">
        <v>194</v>
      </c>
      <c r="Q172" s="658"/>
      <c r="R172" s="404"/>
      <c r="S172" s="405"/>
      <c r="T172" s="404"/>
      <c r="U172" s="405"/>
      <c r="V172" s="404"/>
      <c r="W172" s="405"/>
      <c r="X172" s="404"/>
      <c r="Y172" s="405"/>
      <c r="Z172" s="404"/>
      <c r="AA172" s="405"/>
      <c r="AB172" s="657" t="s">
        <v>194</v>
      </c>
      <c r="AC172" s="658"/>
      <c r="AD172" s="657" t="s">
        <v>194</v>
      </c>
      <c r="AE172" s="658"/>
      <c r="AF172" s="404"/>
      <c r="AG172" s="405"/>
      <c r="AH172" s="404"/>
      <c r="AI172" s="405"/>
      <c r="AJ172" s="404"/>
      <c r="AK172" s="405"/>
      <c r="AL172" s="404"/>
      <c r="AM172" s="405"/>
      <c r="AN172" s="404"/>
      <c r="AO172" s="405"/>
      <c r="AP172" s="657" t="s">
        <v>194</v>
      </c>
      <c r="AQ172" s="658"/>
      <c r="AR172" s="657" t="s">
        <v>194</v>
      </c>
      <c r="AS172" s="658"/>
      <c r="AT172" s="404"/>
      <c r="AU172" s="405"/>
      <c r="AV172" s="404"/>
      <c r="AW172" s="405"/>
      <c r="AX172" s="404"/>
      <c r="AY172" s="405"/>
      <c r="AZ172" s="404"/>
      <c r="BA172" s="405"/>
      <c r="BB172" s="404"/>
      <c r="BC172" s="405"/>
      <c r="BD172" s="657" t="s">
        <v>194</v>
      </c>
      <c r="BE172" s="658"/>
      <c r="BF172" s="657" t="s">
        <v>194</v>
      </c>
      <c r="BG172" s="658"/>
      <c r="BH172" s="736" t="s">
        <v>169</v>
      </c>
      <c r="BI172" s="737"/>
      <c r="BJ172" s="404"/>
      <c r="BK172" s="405"/>
      <c r="BL172" s="859" t="s">
        <v>202</v>
      </c>
      <c r="BM172" s="860"/>
      <c r="BN172" s="404"/>
      <c r="BO172" s="405"/>
      <c r="BP172" s="404"/>
      <c r="BQ172" s="405"/>
      <c r="BR172" s="113" t="s">
        <v>151</v>
      </c>
      <c r="BS172" s="282">
        <f>SUMIF($H$5:$BQ$5,1,H170:BQ170)-SUMIFS(H170:BQ170,$H$4:$BQ$4,1,$H$5:$BQ$5,1)</f>
        <v>17</v>
      </c>
      <c r="BT172" s="112">
        <v>5</v>
      </c>
      <c r="BU172" s="282">
        <f>SUMIFS(H170:BQ170,$H$9:$BQ$9,BT172)</f>
        <v>10</v>
      </c>
      <c r="BV172" s="282">
        <f>SUMIFS(H171:BQ171,$H$9:$BQ$9,BT172)+SUMIFS(H173:BQ173,$H$9:$BQ$9,BT172)/$AR$2</f>
        <v>18</v>
      </c>
      <c r="BW172" s="637">
        <f>BR170-SUMIFS(H170:BQ170,H172:BQ172,"&lt;&gt;"&amp;0)</f>
        <v>62.500000000000014</v>
      </c>
      <c r="BX172" s="111"/>
      <c r="BY172" s="110"/>
    </row>
    <row r="173" spans="1:82" s="103" customFormat="1" ht="12" customHeight="1" thickBot="1">
      <c r="A173" s="103" t="str">
        <f>B167</f>
        <v>FEMME DE CHAMBRE</v>
      </c>
      <c r="B173" s="855"/>
      <c r="C173" s="647"/>
      <c r="D173" s="785"/>
      <c r="E173" s="858"/>
      <c r="F173" s="454"/>
      <c r="G173" s="109" t="s">
        <v>152</v>
      </c>
      <c r="H173" s="378">
        <v>16</v>
      </c>
      <c r="I173" s="379"/>
      <c r="J173" s="378">
        <v>16</v>
      </c>
      <c r="K173" s="379"/>
      <c r="L173" s="378">
        <v>19</v>
      </c>
      <c r="M173" s="379"/>
      <c r="N173" s="378"/>
      <c r="O173" s="379"/>
      <c r="P173" s="378"/>
      <c r="Q173" s="379"/>
      <c r="R173" s="378">
        <v>17</v>
      </c>
      <c r="S173" s="379"/>
      <c r="T173" s="378">
        <v>17</v>
      </c>
      <c r="U173" s="379"/>
      <c r="V173" s="378">
        <v>19</v>
      </c>
      <c r="W173" s="379"/>
      <c r="X173" s="378">
        <v>19</v>
      </c>
      <c r="Y173" s="379"/>
      <c r="Z173" s="378">
        <v>21</v>
      </c>
      <c r="AA173" s="379"/>
      <c r="AB173" s="378"/>
      <c r="AC173" s="379"/>
      <c r="AD173" s="378"/>
      <c r="AE173" s="379"/>
      <c r="AF173" s="378">
        <v>18</v>
      </c>
      <c r="AG173" s="379"/>
      <c r="AH173" s="378">
        <v>19</v>
      </c>
      <c r="AI173" s="379"/>
      <c r="AJ173" s="378">
        <v>16</v>
      </c>
      <c r="AK173" s="379"/>
      <c r="AL173" s="378">
        <v>19</v>
      </c>
      <c r="AM173" s="379"/>
      <c r="AN173" s="378">
        <v>24</v>
      </c>
      <c r="AO173" s="379"/>
      <c r="AP173" s="378"/>
      <c r="AQ173" s="379"/>
      <c r="AR173" s="378"/>
      <c r="AS173" s="379"/>
      <c r="AT173" s="378">
        <v>14</v>
      </c>
      <c r="AU173" s="379"/>
      <c r="AV173" s="378">
        <v>18</v>
      </c>
      <c r="AW173" s="379"/>
      <c r="AX173" s="378">
        <v>19</v>
      </c>
      <c r="AY173" s="379"/>
      <c r="AZ173" s="378">
        <v>20</v>
      </c>
      <c r="BA173" s="379"/>
      <c r="BB173" s="378">
        <v>23</v>
      </c>
      <c r="BC173" s="379"/>
      <c r="BD173" s="378"/>
      <c r="BE173" s="379"/>
      <c r="BF173" s="378"/>
      <c r="BG173" s="379"/>
      <c r="BH173" s="378"/>
      <c r="BI173" s="379"/>
      <c r="BJ173" s="378">
        <v>18</v>
      </c>
      <c r="BK173" s="379"/>
      <c r="BL173" s="378"/>
      <c r="BM173" s="379"/>
      <c r="BN173" s="378">
        <v>21</v>
      </c>
      <c r="BO173" s="379"/>
      <c r="BP173" s="378">
        <v>21</v>
      </c>
      <c r="BQ173" s="379"/>
      <c r="BR173" s="108" t="s">
        <v>82</v>
      </c>
      <c r="BS173" s="106">
        <f>SUMIF($H$4:$BP$4,1,H170:BQ170)</f>
        <v>0</v>
      </c>
      <c r="BT173" s="107">
        <v>6</v>
      </c>
      <c r="BU173" s="106">
        <f>SUMIFS(H170:BQ170,$H$9:$BQ$9,BT173)</f>
        <v>0</v>
      </c>
      <c r="BV173" s="106">
        <f>SUMIFS(H170:BQ170,$H$9:$BQ$9,BT173)+SUMIFS(H171:BQ171,$H$9:$BQ$9,BT173)</f>
        <v>0</v>
      </c>
      <c r="BW173" s="661"/>
      <c r="BX173" s="105"/>
      <c r="BY173" s="104"/>
    </row>
    <row r="174" spans="1:82" s="103" customFormat="1" ht="12" customHeight="1">
      <c r="A174" s="103" t="str">
        <f>B174</f>
        <v>FEMME DE CHAMBRE</v>
      </c>
      <c r="B174" s="853" t="s">
        <v>170</v>
      </c>
      <c r="C174" s="645"/>
      <c r="D174" s="783"/>
      <c r="E174" s="786">
        <v>108.33</v>
      </c>
      <c r="F174" s="418">
        <f>IFERROR(VLOOKUP(E174,$CN$3:$CP$15,2,FALSE),"")</f>
        <v>5</v>
      </c>
      <c r="G174" s="122" t="s">
        <v>131</v>
      </c>
      <c r="H174" s="121"/>
      <c r="I174" s="121"/>
      <c r="J174" s="121">
        <v>10</v>
      </c>
      <c r="K174" s="121"/>
      <c r="L174" s="121">
        <v>10</v>
      </c>
      <c r="M174" s="121"/>
      <c r="N174" s="121">
        <v>10</v>
      </c>
      <c r="O174" s="121"/>
      <c r="P174" s="121">
        <v>10</v>
      </c>
      <c r="Q174" s="121"/>
      <c r="R174" s="121">
        <v>10</v>
      </c>
      <c r="S174" s="121"/>
      <c r="T174" s="121">
        <v>10</v>
      </c>
      <c r="U174" s="121"/>
      <c r="V174" s="121"/>
      <c r="W174" s="121"/>
      <c r="X174" s="121">
        <v>10</v>
      </c>
      <c r="Y174" s="121"/>
      <c r="Z174" s="121"/>
      <c r="AA174" s="121"/>
      <c r="AB174" s="121">
        <v>10</v>
      </c>
      <c r="AC174" s="121"/>
      <c r="AD174" s="121">
        <v>10</v>
      </c>
      <c r="AE174" s="121"/>
      <c r="AF174" s="121">
        <v>10</v>
      </c>
      <c r="AG174" s="121"/>
      <c r="AH174" s="121"/>
      <c r="AI174" s="121"/>
      <c r="AJ174" s="121"/>
      <c r="AK174" s="121"/>
      <c r="AL174" s="121">
        <v>10</v>
      </c>
      <c r="AM174" s="121"/>
      <c r="AN174" s="121">
        <v>10</v>
      </c>
      <c r="AO174" s="121"/>
      <c r="AP174" s="121">
        <v>10</v>
      </c>
      <c r="AQ174" s="121"/>
      <c r="AR174" s="121">
        <v>10</v>
      </c>
      <c r="AS174" s="121"/>
      <c r="AT174" s="121">
        <v>10</v>
      </c>
      <c r="AU174" s="121"/>
      <c r="AV174" s="121"/>
      <c r="AW174" s="121"/>
      <c r="AX174" s="121"/>
      <c r="AY174" s="121"/>
      <c r="AZ174" s="121">
        <v>10</v>
      </c>
      <c r="BA174" s="121"/>
      <c r="BB174" s="121">
        <v>10</v>
      </c>
      <c r="BC174" s="121"/>
      <c r="BD174" s="121">
        <v>10</v>
      </c>
      <c r="BE174" s="121"/>
      <c r="BF174" s="121">
        <v>10</v>
      </c>
      <c r="BG174" s="121"/>
      <c r="BH174" s="121">
        <v>10</v>
      </c>
      <c r="BI174" s="121"/>
      <c r="BJ174" s="121"/>
      <c r="BK174" s="121"/>
      <c r="BL174" s="121"/>
      <c r="BM174" s="121"/>
      <c r="BN174" s="121">
        <v>10</v>
      </c>
      <c r="BO174" s="121"/>
      <c r="BP174" s="121">
        <v>10</v>
      </c>
      <c r="BQ174" s="121"/>
      <c r="BR174" s="367" t="s">
        <v>132</v>
      </c>
      <c r="BS174" s="368"/>
      <c r="BT174" s="120" t="s">
        <v>117</v>
      </c>
      <c r="BU174" s="120" t="s">
        <v>133</v>
      </c>
      <c r="BV174" s="120" t="s">
        <v>134</v>
      </c>
      <c r="BW174" s="227" t="s">
        <v>135</v>
      </c>
      <c r="BX174" s="119"/>
      <c r="BY174" s="118"/>
      <c r="CB174" s="101"/>
      <c r="CC174" s="101"/>
      <c r="CD174" s="101"/>
    </row>
    <row r="175" spans="1:82" s="103" customFormat="1" ht="12" customHeight="1">
      <c r="B175" s="854"/>
      <c r="C175" s="646"/>
      <c r="D175" s="784"/>
      <c r="E175" s="787"/>
      <c r="F175" s="419"/>
      <c r="G175" s="114" t="s">
        <v>140</v>
      </c>
      <c r="H175" s="117"/>
      <c r="I175" s="117"/>
      <c r="J175" s="117">
        <v>15</v>
      </c>
      <c r="K175" s="117"/>
      <c r="L175" s="117">
        <v>15</v>
      </c>
      <c r="M175" s="117">
        <v>20</v>
      </c>
      <c r="N175" s="117">
        <v>15</v>
      </c>
      <c r="O175" s="117">
        <v>20</v>
      </c>
      <c r="P175" s="117">
        <v>15</v>
      </c>
      <c r="Q175" s="117"/>
      <c r="R175" s="117">
        <v>15</v>
      </c>
      <c r="S175" s="117"/>
      <c r="T175" s="117">
        <v>15</v>
      </c>
      <c r="U175" s="117"/>
      <c r="V175" s="117"/>
      <c r="W175" s="117"/>
      <c r="X175" s="117">
        <v>15</v>
      </c>
      <c r="Y175" s="117">
        <v>15</v>
      </c>
      <c r="Z175" s="117"/>
      <c r="AA175" s="117"/>
      <c r="AB175" s="117">
        <v>15</v>
      </c>
      <c r="AC175" s="117"/>
      <c r="AD175" s="117">
        <v>14</v>
      </c>
      <c r="AE175" s="117">
        <v>30</v>
      </c>
      <c r="AF175" s="117">
        <v>14</v>
      </c>
      <c r="AG175" s="117">
        <v>40</v>
      </c>
      <c r="AH175" s="117"/>
      <c r="AI175" s="117"/>
      <c r="AJ175" s="117"/>
      <c r="AK175" s="117"/>
      <c r="AL175" s="117">
        <v>15</v>
      </c>
      <c r="AM175" s="117"/>
      <c r="AN175" s="117">
        <v>15</v>
      </c>
      <c r="AO175" s="117"/>
      <c r="AP175" s="117">
        <v>15</v>
      </c>
      <c r="AQ175" s="117"/>
      <c r="AR175" s="117">
        <v>14</v>
      </c>
      <c r="AS175" s="117">
        <v>40</v>
      </c>
      <c r="AT175" s="117">
        <v>14</v>
      </c>
      <c r="AU175" s="117"/>
      <c r="AV175" s="117"/>
      <c r="AW175" s="117"/>
      <c r="AX175" s="117"/>
      <c r="AY175" s="117"/>
      <c r="AZ175" s="117">
        <v>15</v>
      </c>
      <c r="BA175" s="117"/>
      <c r="BB175" s="117">
        <v>15</v>
      </c>
      <c r="BC175" s="117"/>
      <c r="BD175" s="117">
        <v>15</v>
      </c>
      <c r="BE175" s="117">
        <v>30</v>
      </c>
      <c r="BF175" s="117">
        <v>15</v>
      </c>
      <c r="BG175" s="117"/>
      <c r="BH175" s="117">
        <v>15</v>
      </c>
      <c r="BI175" s="117"/>
      <c r="BJ175" s="117"/>
      <c r="BK175" s="117"/>
      <c r="BL175" s="117"/>
      <c r="BM175" s="117"/>
      <c r="BN175" s="117">
        <v>15</v>
      </c>
      <c r="BO175" s="117"/>
      <c r="BP175" s="117">
        <v>15</v>
      </c>
      <c r="BQ175" s="117"/>
      <c r="BR175" s="369">
        <f>SUM(H177:BQ177)</f>
        <v>109.25</v>
      </c>
      <c r="BS175" s="370"/>
      <c r="BT175" s="112">
        <v>1</v>
      </c>
      <c r="BU175" s="282">
        <f>SUMIFS(H177:BQ177,$H$9:$BQ$9,BT175)</f>
        <v>30.666666666666664</v>
      </c>
      <c r="BV175" s="282">
        <f>SUMIFS(H178:BQ178,$H$9:$BQ$9,BT175)+SUMIFS(H180:BQ180,$H$9:$BQ$9,BT175)/$AR$2</f>
        <v>39.333333333333336</v>
      </c>
      <c r="BW175" s="637">
        <f>IFERROR((BR175-E174+((COUNTA(H179:BQ179)-COUNTIF(H179:BQ179,"R")-COUNT(H179:BQ179))*F174)),"")</f>
        <v>0.92000000000000171</v>
      </c>
      <c r="BX175" s="116"/>
      <c r="BY175" s="110"/>
    </row>
    <row r="176" spans="1:82" s="103" customFormat="1" ht="12" customHeight="1">
      <c r="B176" s="854"/>
      <c r="C176" s="646"/>
      <c r="D176" s="784"/>
      <c r="E176" s="787"/>
      <c r="F176" s="419"/>
      <c r="G176" s="114" t="s">
        <v>143</v>
      </c>
      <c r="H176" s="350"/>
      <c r="I176" s="351"/>
      <c r="J176" s="350"/>
      <c r="K176" s="351"/>
      <c r="L176" s="350"/>
      <c r="M176" s="351"/>
      <c r="N176" s="350"/>
      <c r="O176" s="351"/>
      <c r="P176" s="350"/>
      <c r="Q176" s="351"/>
      <c r="R176" s="350"/>
      <c r="S176" s="351"/>
      <c r="T176" s="350"/>
      <c r="U176" s="351"/>
      <c r="V176" s="350"/>
      <c r="W176" s="351"/>
      <c r="X176" s="350"/>
      <c r="Y176" s="351"/>
      <c r="Z176" s="350"/>
      <c r="AA176" s="351"/>
      <c r="AB176" s="350"/>
      <c r="AC176" s="351"/>
      <c r="AD176" s="350"/>
      <c r="AE176" s="351"/>
      <c r="AF176" s="350"/>
      <c r="AG176" s="351"/>
      <c r="AH176" s="350"/>
      <c r="AI176" s="351"/>
      <c r="AJ176" s="350"/>
      <c r="AK176" s="351"/>
      <c r="AL176" s="350"/>
      <c r="AM176" s="351"/>
      <c r="AN176" s="350"/>
      <c r="AO176" s="351"/>
      <c r="AP176" s="350"/>
      <c r="AQ176" s="351"/>
      <c r="AR176" s="350"/>
      <c r="AS176" s="351"/>
      <c r="AT176" s="350"/>
      <c r="AU176" s="351"/>
      <c r="AV176" s="350"/>
      <c r="AW176" s="351"/>
      <c r="AX176" s="350"/>
      <c r="AY176" s="351"/>
      <c r="AZ176" s="350"/>
      <c r="BA176" s="351"/>
      <c r="BB176" s="350"/>
      <c r="BC176" s="351"/>
      <c r="BD176" s="350"/>
      <c r="BE176" s="351"/>
      <c r="BF176" s="350"/>
      <c r="BG176" s="351"/>
      <c r="BH176" s="350"/>
      <c r="BI176" s="351"/>
      <c r="BJ176" s="350"/>
      <c r="BK176" s="351"/>
      <c r="BL176" s="350"/>
      <c r="BM176" s="351"/>
      <c r="BN176" s="350"/>
      <c r="BO176" s="351"/>
      <c r="BP176" s="350"/>
      <c r="BQ176" s="351"/>
      <c r="BR176" s="369" t="s">
        <v>144</v>
      </c>
      <c r="BS176" s="370"/>
      <c r="BT176" s="112">
        <v>2</v>
      </c>
      <c r="BU176" s="282">
        <f>SUMIFS(H177:BQ177,$H$9:$BQ$9,BT176)</f>
        <v>19.416666666666668</v>
      </c>
      <c r="BV176" s="282">
        <f>SUMIFS(H178:BQ178,$H$9:$BQ$9,BT176)+SUMIFS(H180:BQ180,$H$9:$BQ$9,BT176)/$AR$2</f>
        <v>25.25</v>
      </c>
      <c r="BW176" s="638"/>
      <c r="BX176" s="116"/>
      <c r="BY176" s="110"/>
    </row>
    <row r="177" spans="1:82" s="103" customFormat="1" ht="12" customHeight="1">
      <c r="B177" s="854"/>
      <c r="C177" s="646"/>
      <c r="D177" s="784"/>
      <c r="E177" s="787"/>
      <c r="F177" s="419"/>
      <c r="G177" s="114" t="s">
        <v>147</v>
      </c>
      <c r="H177" s="369">
        <f>IF(H175&lt;H174,(24*60-(H174*60+I174)+(H175*60+I175)-H176)/60,((H175*60+I175)-(H174*60+I174)-H176)/60)</f>
        <v>0</v>
      </c>
      <c r="I177" s="370"/>
      <c r="J177" s="369">
        <f>IF(J175&lt;J174,(24*60-(J174*60+K174)+(J175*60+K175)-J176)/60,((J175*60+K175)-(J174*60+K174)-J176)/60)</f>
        <v>5</v>
      </c>
      <c r="K177" s="370"/>
      <c r="L177" s="369">
        <f>IF(L175&lt;L174,(24*60-(L174*60+M174)+(L175*60+M175)-L176)/60,((L175*60+M175)-(L174*60+M174)-L176)/60)</f>
        <v>5.333333333333333</v>
      </c>
      <c r="M177" s="370"/>
      <c r="N177" s="369">
        <f t="shared" ref="N177" si="881">IF(N175&lt;N174,(24*60-(N174*60+O174)+(N175*60+O175)-N176)/60,((N175*60+O175)-(N174*60+O174)-N176)/60)</f>
        <v>5.333333333333333</v>
      </c>
      <c r="O177" s="370"/>
      <c r="P177" s="369">
        <f t="shared" ref="P177" si="882">IF(P175&lt;P174,(24*60-(P174*60+Q174)+(P175*60+Q175)-P176)/60,((P175*60+Q175)-(P174*60+Q174)-P176)/60)</f>
        <v>5</v>
      </c>
      <c r="Q177" s="370"/>
      <c r="R177" s="369">
        <f t="shared" ref="R177" si="883">IF(R175&lt;R174,(24*60-(R174*60+S174)+(R175*60+S175)-R176)/60,((R175*60+S175)-(R174*60+S174)-R176)/60)</f>
        <v>5</v>
      </c>
      <c r="S177" s="370"/>
      <c r="T177" s="369">
        <f t="shared" ref="T177" si="884">IF(T175&lt;T174,(24*60-(T174*60+U174)+(T175*60+U175)-T176)/60,((T175*60+U175)-(T174*60+U174)-T176)/60)</f>
        <v>5</v>
      </c>
      <c r="U177" s="370"/>
      <c r="V177" s="369">
        <f t="shared" ref="V177" si="885">IF(V175&lt;V174,(24*60-(V174*60+W174)+(V175*60+W175)-V176)/60,((V175*60+W175)-(V174*60+W174)-V176)/60)</f>
        <v>0</v>
      </c>
      <c r="W177" s="370"/>
      <c r="X177" s="369">
        <f t="shared" ref="X177" si="886">IF(X175&lt;X174,(24*60-(X174*60+Y174)+(X175*60+Y175)-X176)/60,((X175*60+Y175)-(X174*60+Y174)-X176)/60)</f>
        <v>5.25</v>
      </c>
      <c r="Y177" s="370"/>
      <c r="Z177" s="369">
        <f t="shared" ref="Z177" si="887">IF(Z175&lt;Z174,(24*60-(Z174*60+AA174)+(Z175*60+AA175)-Z176)/60,((Z175*60+AA175)-(Z174*60+AA174)-Z176)/60)</f>
        <v>0</v>
      </c>
      <c r="AA177" s="370"/>
      <c r="AB177" s="369">
        <f t="shared" ref="AB177" si="888">IF(AB175&lt;AB174,(24*60-(AB174*60+AC174)+(AB175*60+AC175)-AB176)/60,((AB175*60+AC175)-(AB174*60+AC174)-AB176)/60)</f>
        <v>5</v>
      </c>
      <c r="AC177" s="370"/>
      <c r="AD177" s="369">
        <f t="shared" ref="AD177" si="889">IF(AD175&lt;AD174,(24*60-(AD174*60+AE174)+(AD175*60+AE175)-AD176)/60,((AD175*60+AE175)-(AD174*60+AE174)-AD176)/60)</f>
        <v>4.5</v>
      </c>
      <c r="AE177" s="370"/>
      <c r="AF177" s="369">
        <f t="shared" ref="AF177" si="890">IF(AF175&lt;AF174,(24*60-(AF174*60+AG174)+(AF175*60+AG175)-AF176)/60,((AF175*60+AG175)-(AF174*60+AG174)-AF176)/60)</f>
        <v>4.666666666666667</v>
      </c>
      <c r="AG177" s="370"/>
      <c r="AH177" s="369">
        <f t="shared" ref="AH177" si="891">IF(AH175&lt;AH174,(24*60-(AH174*60+AI174)+(AH175*60+AI175)-AH176)/60,((AH175*60+AI175)-(AH174*60+AI174)-AH176)/60)</f>
        <v>0</v>
      </c>
      <c r="AI177" s="370"/>
      <c r="AJ177" s="369">
        <f t="shared" ref="AJ177" si="892">IF(AJ175&lt;AJ174,(24*60-(AJ174*60+AK174)+(AJ175*60+AK175)-AJ176)/60,((AJ175*60+AK175)-(AJ174*60+AK174)-AJ176)/60)</f>
        <v>0</v>
      </c>
      <c r="AK177" s="370"/>
      <c r="AL177" s="369">
        <f t="shared" ref="AL177" si="893">IF(AL175&lt;AL174,(24*60-(AL174*60+AM174)+(AL175*60+AM175)-AL176)/60,((AL175*60+AM175)-(AL174*60+AM174)-AL176)/60)</f>
        <v>5</v>
      </c>
      <c r="AM177" s="370"/>
      <c r="AN177" s="369">
        <f t="shared" ref="AN177" si="894">IF(AN175&lt;AN174,(24*60-(AN174*60+AO174)+(AN175*60+AO175)-AN176)/60,((AN175*60+AO175)-(AN174*60+AO174)-AN176)/60)</f>
        <v>5</v>
      </c>
      <c r="AO177" s="370"/>
      <c r="AP177" s="369">
        <f t="shared" ref="AP177" si="895">IF(AP175&lt;AP174,(24*60-(AP174*60+AQ174)+(AP175*60+AQ175)-AP176)/60,((AP175*60+AQ175)-(AP174*60+AQ174)-AP176)/60)</f>
        <v>5</v>
      </c>
      <c r="AQ177" s="370"/>
      <c r="AR177" s="369">
        <f t="shared" ref="AR177" si="896">IF(AR175&lt;AR174,(24*60-(AR174*60+AS174)+(AR175*60+AS175)-AR176)/60,((AR175*60+AS175)-(AR174*60+AS174)-AR176)/60)</f>
        <v>4.666666666666667</v>
      </c>
      <c r="AS177" s="370"/>
      <c r="AT177" s="369">
        <f t="shared" ref="AT177" si="897">IF(AT175&lt;AT174,(24*60-(AT174*60+AU174)+(AT175*60+AU175)-AT176)/60,((AT175*60+AU175)-(AT174*60+AU174)-AT176)/60)</f>
        <v>4</v>
      </c>
      <c r="AU177" s="370"/>
      <c r="AV177" s="369">
        <f t="shared" ref="AV177" si="898">IF(AV175&lt;AV174,(24*60-(AV174*60+AW174)+(AV175*60+AW175)-AV176)/60,((AV175*60+AW175)-(AV174*60+AW174)-AV176)/60)</f>
        <v>0</v>
      </c>
      <c r="AW177" s="370"/>
      <c r="AX177" s="369">
        <f t="shared" ref="AX177" si="899">IF(AX175&lt;AX174,(24*60-(AX174*60+AY174)+(AX175*60+AY175)-AX176)/60,((AX175*60+AY175)-(AX174*60+AY174)-AX176)/60)</f>
        <v>0</v>
      </c>
      <c r="AY177" s="370"/>
      <c r="AZ177" s="369">
        <f t="shared" ref="AZ177" si="900">IF(AZ175&lt;AZ174,(24*60-(AZ174*60+BA174)+(AZ175*60+BA175)-AZ176)/60,((AZ175*60+BA175)-(AZ174*60+BA174)-AZ176)/60)</f>
        <v>5</v>
      </c>
      <c r="BA177" s="370"/>
      <c r="BB177" s="369">
        <f t="shared" ref="BB177" si="901">IF(BB175&lt;BB174,(24*60-(BB174*60+BC174)+(BB175*60+BC175)-BB176)/60,((BB175*60+BC175)-(BB174*60+BC174)-BB176)/60)</f>
        <v>5</v>
      </c>
      <c r="BC177" s="370"/>
      <c r="BD177" s="369">
        <f>IF(BD175&lt;BD174,(24*60-(BD174*60+BE174)+(BD175*60+BE175)-BD176)/60,((BD175*60+BE175)-(BD174*60+BE174)-BD176)/60)</f>
        <v>5.5</v>
      </c>
      <c r="BE177" s="370"/>
      <c r="BF177" s="369">
        <f>IF(BF175&lt;BF174,(24*60-(BF174*60+BG174)+(BF175*60+BG175)-BF176)/60,((BF175*60+BG175)-(BF174*60+BG174)-BF176)/60)</f>
        <v>5</v>
      </c>
      <c r="BG177" s="370"/>
      <c r="BH177" s="369">
        <f>IF(BH175&lt;BH174,(24*60-(BH174*60+BI174)+(BH175*60+BI175)-BH176)/60,((BH175*60+BI175)-(BH174*60+BI174)-BH176)/60)</f>
        <v>5</v>
      </c>
      <c r="BI177" s="370"/>
      <c r="BJ177" s="369">
        <f>IF(BJ175&lt;BJ174,(24*60-(BJ174*60+BK174)+(BJ175*60+BK175)-BJ176)/60,((BJ175*60+BK175)-(BJ174*60+BK174)-BJ176)/60)</f>
        <v>0</v>
      </c>
      <c r="BK177" s="370"/>
      <c r="BL177" s="369">
        <f>IF(BL175&lt;BL174,(24*60-(BL174*60+BM174)+(BL175*60+BM175)-BL176)/60,((BL175*60+BM175)-(BL174*60+BM174)-BL176)/60)</f>
        <v>0</v>
      </c>
      <c r="BM177" s="370"/>
      <c r="BN177" s="369">
        <f>IF(BN175&lt;BN174,(24*60-(BN174*60+BO174)+(BN175*60+BO175)-BN176)/60,((BN175*60+BO175)-(BN174*60+BO174)-BN176)/60)</f>
        <v>5</v>
      </c>
      <c r="BO177" s="370"/>
      <c r="BP177" s="369">
        <f>IF(BP175&lt;BP174,(24*60-(BP174*60+BQ174)+(BP175*60+BQ175)-BP176)/60,((BP175*60+BQ175)-(BP174*60+BQ174)-BP176)/60)</f>
        <v>5</v>
      </c>
      <c r="BQ177" s="370"/>
      <c r="BR177" s="380">
        <f>SUM(H178:BQ178)+SUM(H180:BP180)/$AR$2</f>
        <v>156.08333333333331</v>
      </c>
      <c r="BS177" s="380"/>
      <c r="BT177" s="112">
        <v>3</v>
      </c>
      <c r="BU177" s="282">
        <f>SUMIFS(H177:BQ177,$H$9:$BQ$9,BT177)</f>
        <v>23.666666666666668</v>
      </c>
      <c r="BV177" s="282">
        <f>SUMIFS(H178:BQ178,$H$9:$BQ$9,BT177)+SUMIFS(H180:BQ180,$H$9:$BQ$9,BT177)/$AR$2</f>
        <v>35.666666666666664</v>
      </c>
      <c r="BW177" s="639"/>
      <c r="BX177" s="116"/>
      <c r="BY177" s="110"/>
    </row>
    <row r="178" spans="1:82" s="103" customFormat="1" ht="12" customHeight="1">
      <c r="B178" s="854"/>
      <c r="C178" s="646"/>
      <c r="D178" s="784"/>
      <c r="E178" s="787"/>
      <c r="F178" s="419"/>
      <c r="G178" s="114" t="s">
        <v>148</v>
      </c>
      <c r="H178" s="369">
        <f>ABS((H180/$AR$2)-H177)</f>
        <v>0</v>
      </c>
      <c r="I178" s="370"/>
      <c r="J178" s="369">
        <f t="shared" ref="J178" si="902">ABS((J180/$AR$2)-J177)</f>
        <v>0.66666666666666696</v>
      </c>
      <c r="K178" s="370"/>
      <c r="L178" s="369">
        <f t="shared" ref="L178" si="903">ABS((L180/$AR$2)-L177)</f>
        <v>1</v>
      </c>
      <c r="M178" s="370"/>
      <c r="N178" s="369">
        <f t="shared" ref="N178" si="904">ABS((N180/$AR$2)-N177)</f>
        <v>1</v>
      </c>
      <c r="O178" s="370"/>
      <c r="P178" s="369">
        <f t="shared" ref="P178" si="905">ABS((P180/$AR$2)-P177)</f>
        <v>0.66666666666666696</v>
      </c>
      <c r="Q178" s="370"/>
      <c r="R178" s="369">
        <f t="shared" ref="R178" si="906">ABS((R180/$AR$2)-R177)</f>
        <v>0.33333333333333304</v>
      </c>
      <c r="S178" s="370"/>
      <c r="T178" s="369">
        <f t="shared" ref="T178" si="907">ABS((T180/$AR$2)-T177)</f>
        <v>0.66666666666666696</v>
      </c>
      <c r="U178" s="370"/>
      <c r="V178" s="369">
        <f t="shared" ref="V178" si="908">ABS((V180/$AR$2)-V177)</f>
        <v>0</v>
      </c>
      <c r="W178" s="370"/>
      <c r="X178" s="369">
        <f t="shared" ref="X178" si="909">ABS((X180/$AR$2)-X177)</f>
        <v>0.75</v>
      </c>
      <c r="Y178" s="370"/>
      <c r="Z178" s="369">
        <f t="shared" ref="Z178" si="910">ABS((Z180/$AR$2)-Z177)</f>
        <v>0</v>
      </c>
      <c r="AA178" s="370"/>
      <c r="AB178" s="369">
        <f t="shared" ref="AB178" si="911">ABS((AB180/$AR$2)-AB177)</f>
        <v>0.33333333333333304</v>
      </c>
      <c r="AC178" s="370"/>
      <c r="AD178" s="369">
        <f t="shared" ref="AD178" si="912">ABS((AD180/$AR$2)-AD177)</f>
        <v>0.5</v>
      </c>
      <c r="AE178" s="370"/>
      <c r="AF178" s="369">
        <f t="shared" ref="AF178" si="913">ABS((AF180/$AR$2)-AF177)</f>
        <v>1.333333333333333</v>
      </c>
      <c r="AG178" s="370"/>
      <c r="AH178" s="369">
        <f t="shared" ref="AH178" si="914">ABS((AH180/$AR$2)-AH177)</f>
        <v>0</v>
      </c>
      <c r="AI178" s="370"/>
      <c r="AJ178" s="369">
        <f t="shared" ref="AJ178" si="915">ABS((AJ180/$AR$2)-AJ177)</f>
        <v>0</v>
      </c>
      <c r="AK178" s="370"/>
      <c r="AL178" s="369">
        <f t="shared" ref="AL178" si="916">ABS((AL180/$AR$2)-AL177)</f>
        <v>1</v>
      </c>
      <c r="AM178" s="370"/>
      <c r="AN178" s="369">
        <f t="shared" ref="AN178" si="917">ABS((AN180/$AR$2)-AN177)</f>
        <v>3.3333333333333339</v>
      </c>
      <c r="AO178" s="370"/>
      <c r="AP178" s="369">
        <f t="shared" ref="AP178" si="918">ABS((AP180/$AR$2)-AP177)</f>
        <v>1.333333333333333</v>
      </c>
      <c r="AQ178" s="370"/>
      <c r="AR178" s="369">
        <f t="shared" ref="AR178" si="919">ABS((AR180/$AR$2)-AR177)</f>
        <v>0.66666666666666696</v>
      </c>
      <c r="AS178" s="370"/>
      <c r="AT178" s="369">
        <f t="shared" ref="AT178" si="920">ABS((AT180/$AR$2)-AT177)</f>
        <v>0.33333333333333304</v>
      </c>
      <c r="AU178" s="370"/>
      <c r="AV178" s="369">
        <f t="shared" ref="AV178" si="921">ABS((AV180/$AR$2)-AV177)</f>
        <v>0</v>
      </c>
      <c r="AW178" s="370"/>
      <c r="AX178" s="369">
        <f t="shared" ref="AX178" si="922">ABS((AX180/$AR$2)-AX177)</f>
        <v>0</v>
      </c>
      <c r="AY178" s="370"/>
      <c r="AZ178" s="369">
        <f t="shared" ref="AZ178" si="923">ABS((AZ180/$AR$2)-AZ177)</f>
        <v>1.666666666666667</v>
      </c>
      <c r="BA178" s="370"/>
      <c r="BB178" s="369">
        <f t="shared" ref="BB178" si="924">ABS((BB180/$AR$2)-BB177)</f>
        <v>2.666666666666667</v>
      </c>
      <c r="BC178" s="370"/>
      <c r="BD178" s="369">
        <f t="shared" ref="BD178" si="925">ABS((BD180/$AR$2)-BD177)</f>
        <v>0.5</v>
      </c>
      <c r="BE178" s="370"/>
      <c r="BF178" s="369">
        <f t="shared" ref="BF178" si="926">ABS((BF180/$AR$2)-BF177)</f>
        <v>0.33333333333333304</v>
      </c>
      <c r="BG178" s="370"/>
      <c r="BH178" s="369">
        <f t="shared" ref="BH178" si="927">ABS((BH180/$AR$2)-BH177)</f>
        <v>1.666666666666667</v>
      </c>
      <c r="BI178" s="370"/>
      <c r="BJ178" s="369">
        <f t="shared" ref="BJ178" si="928">ABS((BJ180/$AR$2)-BJ177)</f>
        <v>0</v>
      </c>
      <c r="BK178" s="370"/>
      <c r="BL178" s="369">
        <f t="shared" ref="BL178" si="929">ABS((BL180/$AR$2)-BL177)</f>
        <v>0</v>
      </c>
      <c r="BM178" s="370"/>
      <c r="BN178" s="369">
        <f t="shared" ref="BN178" si="930">ABS((BN180/$AR$2)-BN177)</f>
        <v>1.666666666666667</v>
      </c>
      <c r="BO178" s="370"/>
      <c r="BP178" s="369">
        <f t="shared" ref="BP178" si="931">ABS((BP180/$AR$2)-BP177)</f>
        <v>2</v>
      </c>
      <c r="BQ178" s="370"/>
      <c r="BR178" s="380" t="s">
        <v>132</v>
      </c>
      <c r="BS178" s="380"/>
      <c r="BT178" s="112">
        <v>4</v>
      </c>
      <c r="BU178" s="282">
        <f>SUMIFS(H177:BQ177,$H$9:$BQ$9,BT178)</f>
        <v>25.5</v>
      </c>
      <c r="BV178" s="282">
        <f>SUMIFS(H178:BQ178,$H$9:$BQ$9,BT178)+SUMIFS(H180:BQ180,$H$9:$BQ$9,BT178)/$AR$2</f>
        <v>38.5</v>
      </c>
      <c r="BW178" s="230" t="s">
        <v>149</v>
      </c>
      <c r="BX178" s="111"/>
      <c r="BY178" s="110"/>
    </row>
    <row r="179" spans="1:82" s="103" customFormat="1" ht="12" customHeight="1">
      <c r="B179" s="854"/>
      <c r="C179" s="646"/>
      <c r="D179" s="784"/>
      <c r="E179" s="787"/>
      <c r="F179" s="419"/>
      <c r="G179" s="114" t="s">
        <v>150</v>
      </c>
      <c r="H179" s="657" t="s">
        <v>194</v>
      </c>
      <c r="I179" s="658"/>
      <c r="J179" s="404"/>
      <c r="K179" s="405"/>
      <c r="L179" s="404"/>
      <c r="M179" s="405"/>
      <c r="N179" s="404"/>
      <c r="O179" s="405"/>
      <c r="P179" s="404"/>
      <c r="Q179" s="405"/>
      <c r="R179" s="404"/>
      <c r="S179" s="405"/>
      <c r="T179" s="350"/>
      <c r="U179" s="351"/>
      <c r="V179" s="657" t="s">
        <v>194</v>
      </c>
      <c r="W179" s="658"/>
      <c r="X179" s="404"/>
      <c r="Y179" s="405"/>
      <c r="Z179" s="657" t="s">
        <v>194</v>
      </c>
      <c r="AA179" s="658"/>
      <c r="AB179" s="350"/>
      <c r="AC179" s="351"/>
      <c r="AD179" s="350"/>
      <c r="AE179" s="351"/>
      <c r="AF179" s="350"/>
      <c r="AG179" s="351"/>
      <c r="AH179" s="861" t="s">
        <v>194</v>
      </c>
      <c r="AI179" s="862"/>
      <c r="AJ179" s="861" t="s">
        <v>194</v>
      </c>
      <c r="AK179" s="862"/>
      <c r="AL179" s="404"/>
      <c r="AM179" s="405"/>
      <c r="AN179" s="404"/>
      <c r="AO179" s="405"/>
      <c r="AP179" s="350"/>
      <c r="AQ179" s="351"/>
      <c r="AR179" s="404"/>
      <c r="AS179" s="405"/>
      <c r="AT179" s="350"/>
      <c r="AU179" s="351"/>
      <c r="AV179" s="657" t="s">
        <v>194</v>
      </c>
      <c r="AW179" s="658"/>
      <c r="AX179" s="657" t="s">
        <v>194</v>
      </c>
      <c r="AY179" s="658"/>
      <c r="AZ179" s="404"/>
      <c r="BA179" s="405"/>
      <c r="BB179" s="404"/>
      <c r="BC179" s="405"/>
      <c r="BD179" s="350"/>
      <c r="BE179" s="351"/>
      <c r="BF179" s="350"/>
      <c r="BG179" s="351"/>
      <c r="BH179" s="350"/>
      <c r="BI179" s="351"/>
      <c r="BJ179" s="861" t="s">
        <v>194</v>
      </c>
      <c r="BK179" s="862"/>
      <c r="BL179" s="861" t="s">
        <v>194</v>
      </c>
      <c r="BM179" s="862"/>
      <c r="BN179" s="404"/>
      <c r="BO179" s="405"/>
      <c r="BP179" s="350"/>
      <c r="BQ179" s="351"/>
      <c r="BR179" s="113" t="s">
        <v>151</v>
      </c>
      <c r="BS179" s="282">
        <f>SUMIF($H$5:$BQ$5,1,H177:BQ177)-SUMIFS(H177:BQ177,$H$4:$BQ$4,1,$H$5:$BQ$5,1)</f>
        <v>5</v>
      </c>
      <c r="BT179" s="112">
        <v>5</v>
      </c>
      <c r="BU179" s="282">
        <f>SUMIFS(H177:BQ177,$H$9:$BQ$9,BT179)</f>
        <v>10</v>
      </c>
      <c r="BV179" s="282">
        <f>SUMIFS(H178:BQ178,$H$9:$BQ$9,BT179)+SUMIFS(H180:BQ180,$H$9:$BQ$9,BT179)/$AR$2</f>
        <v>17.333333333333332</v>
      </c>
      <c r="BW179" s="637">
        <f>BR177-SUMIFS(H177:BQ177,H179:BQ179,"&lt;&gt;"&amp;0)</f>
        <v>46.833333333333314</v>
      </c>
      <c r="BX179" s="111"/>
      <c r="BY179" s="110"/>
    </row>
    <row r="180" spans="1:82" s="103" customFormat="1" ht="12" customHeight="1" thickBot="1">
      <c r="A180" s="103" t="str">
        <f>B174</f>
        <v>FEMME DE CHAMBRE</v>
      </c>
      <c r="B180" s="855"/>
      <c r="C180" s="647"/>
      <c r="D180" s="785"/>
      <c r="E180" s="788"/>
      <c r="F180" s="420"/>
      <c r="G180" s="109" t="s">
        <v>152</v>
      </c>
      <c r="H180" s="378"/>
      <c r="I180" s="379"/>
      <c r="J180" s="378">
        <v>17</v>
      </c>
      <c r="K180" s="379"/>
      <c r="L180" s="378">
        <v>19</v>
      </c>
      <c r="M180" s="379"/>
      <c r="N180" s="378">
        <v>19</v>
      </c>
      <c r="O180" s="379"/>
      <c r="P180" s="381">
        <v>17</v>
      </c>
      <c r="Q180" s="382"/>
      <c r="R180" s="378">
        <v>16</v>
      </c>
      <c r="S180" s="379"/>
      <c r="T180" s="378">
        <v>17</v>
      </c>
      <c r="U180" s="379"/>
      <c r="V180" s="378"/>
      <c r="W180" s="379"/>
      <c r="X180" s="378">
        <v>18</v>
      </c>
      <c r="Y180" s="379"/>
      <c r="Z180" s="378"/>
      <c r="AA180" s="379"/>
      <c r="AB180" s="378">
        <v>16</v>
      </c>
      <c r="AC180" s="379"/>
      <c r="AD180" s="378">
        <v>15</v>
      </c>
      <c r="AE180" s="379"/>
      <c r="AF180" s="378">
        <v>18</v>
      </c>
      <c r="AG180" s="379"/>
      <c r="AH180" s="378"/>
      <c r="AI180" s="379"/>
      <c r="AJ180" s="378"/>
      <c r="AK180" s="379"/>
      <c r="AL180" s="378">
        <v>18</v>
      </c>
      <c r="AM180" s="379"/>
      <c r="AN180" s="378">
        <v>25</v>
      </c>
      <c r="AO180" s="379"/>
      <c r="AP180" s="378">
        <v>19</v>
      </c>
      <c r="AQ180" s="379"/>
      <c r="AR180" s="378">
        <v>12</v>
      </c>
      <c r="AS180" s="379"/>
      <c r="AT180" s="381">
        <v>13</v>
      </c>
      <c r="AU180" s="382"/>
      <c r="AV180" s="378"/>
      <c r="AW180" s="379"/>
      <c r="AX180" s="378"/>
      <c r="AY180" s="379"/>
      <c r="AZ180" s="378">
        <v>20</v>
      </c>
      <c r="BA180" s="379"/>
      <c r="BB180" s="378">
        <v>23</v>
      </c>
      <c r="BC180" s="379"/>
      <c r="BD180" s="378">
        <v>18</v>
      </c>
      <c r="BE180" s="379"/>
      <c r="BF180" s="381">
        <v>14</v>
      </c>
      <c r="BG180" s="382"/>
      <c r="BH180" s="381">
        <v>20</v>
      </c>
      <c r="BI180" s="382"/>
      <c r="BJ180" s="378"/>
      <c r="BK180" s="379"/>
      <c r="BL180" s="378"/>
      <c r="BM180" s="379"/>
      <c r="BN180" s="378">
        <v>20</v>
      </c>
      <c r="BO180" s="379"/>
      <c r="BP180" s="378">
        <v>21</v>
      </c>
      <c r="BQ180" s="379"/>
      <c r="BR180" s="108" t="s">
        <v>82</v>
      </c>
      <c r="BS180" s="106">
        <f>SUMIF($H$4:$BP$4,1,H177:BQ177)</f>
        <v>0</v>
      </c>
      <c r="BT180" s="107">
        <v>6</v>
      </c>
      <c r="BU180" s="106">
        <f>SUMIFS(H177:BQ177,$H$9:$BQ$9,BT180)</f>
        <v>0</v>
      </c>
      <c r="BV180" s="106">
        <f>SUMIFS(H177:BQ177,$H$9:$BQ$9,BT180)+SUMIFS(H178:BQ178,$H$9:$BQ$9,BT180)</f>
        <v>0</v>
      </c>
      <c r="BW180" s="661"/>
      <c r="BX180" s="105"/>
      <c r="BY180" s="104"/>
    </row>
    <row r="181" spans="1:82" s="103" customFormat="1" ht="12" customHeight="1">
      <c r="A181" s="103" t="str">
        <f>B181</f>
        <v>FEMME DE CHAMBRE</v>
      </c>
      <c r="B181" s="853" t="s">
        <v>170</v>
      </c>
      <c r="C181" s="645"/>
      <c r="D181" s="783"/>
      <c r="E181" s="863">
        <v>108.33</v>
      </c>
      <c r="F181" s="452">
        <f>IFERROR(VLOOKUP(E181,$CN$3:$CP$15,2,FALSE),"")</f>
        <v>5</v>
      </c>
      <c r="G181" s="131" t="s">
        <v>131</v>
      </c>
      <c r="H181" s="121"/>
      <c r="I181" s="121"/>
      <c r="J181" s="121"/>
      <c r="K181" s="121"/>
      <c r="L181" s="121"/>
      <c r="M181" s="121"/>
      <c r="N181" s="121"/>
      <c r="O181" s="121"/>
      <c r="P181" s="121"/>
      <c r="Q181" s="121"/>
      <c r="R181" s="121"/>
      <c r="S181" s="121"/>
      <c r="T181" s="121"/>
      <c r="U181" s="121"/>
      <c r="V181" s="121"/>
      <c r="W181" s="121"/>
      <c r="X181" s="121"/>
      <c r="Y181" s="121"/>
      <c r="Z181" s="121"/>
      <c r="AA181" s="121"/>
      <c r="AB181" s="121"/>
      <c r="AC181" s="121"/>
      <c r="AD181" s="121"/>
      <c r="AE181" s="121"/>
      <c r="AF181" s="121"/>
      <c r="AG181" s="121"/>
      <c r="AH181" s="121"/>
      <c r="AI181" s="121"/>
      <c r="AJ181" s="121"/>
      <c r="AK181" s="121"/>
      <c r="AL181" s="121"/>
      <c r="AM181" s="121"/>
      <c r="AN181" s="121"/>
      <c r="AO181" s="121"/>
      <c r="AP181" s="121"/>
      <c r="AQ181" s="121"/>
      <c r="AR181" s="121"/>
      <c r="AS181" s="121"/>
      <c r="AT181" s="121"/>
      <c r="AU181" s="121"/>
      <c r="AV181" s="121"/>
      <c r="AW181" s="121"/>
      <c r="AX181" s="121"/>
      <c r="AY181" s="121"/>
      <c r="AZ181" s="121"/>
      <c r="BA181" s="121"/>
      <c r="BB181" s="121"/>
      <c r="BC181" s="121"/>
      <c r="BD181" s="121"/>
      <c r="BE181" s="121"/>
      <c r="BF181" s="121"/>
      <c r="BG181" s="121"/>
      <c r="BH181" s="121"/>
      <c r="BI181" s="121"/>
      <c r="BJ181" s="121"/>
      <c r="BK181" s="121"/>
      <c r="BL181" s="121"/>
      <c r="BM181" s="121"/>
      <c r="BN181" s="121"/>
      <c r="BO181" s="121"/>
      <c r="BP181" s="121"/>
      <c r="BQ181" s="121"/>
      <c r="BR181" s="367" t="s">
        <v>132</v>
      </c>
      <c r="BS181" s="368"/>
      <c r="BT181" s="120" t="s">
        <v>117</v>
      </c>
      <c r="BU181" s="120" t="s">
        <v>133</v>
      </c>
      <c r="BV181" s="120" t="s">
        <v>134</v>
      </c>
      <c r="BW181" s="227" t="s">
        <v>135</v>
      </c>
      <c r="BX181" s="119"/>
      <c r="BY181" s="118"/>
      <c r="CB181" s="101"/>
      <c r="CC181" s="101"/>
      <c r="CD181" s="101"/>
    </row>
    <row r="182" spans="1:82" s="103" customFormat="1" ht="12" customHeight="1">
      <c r="B182" s="854"/>
      <c r="C182" s="646"/>
      <c r="D182" s="784"/>
      <c r="E182" s="864"/>
      <c r="F182" s="453"/>
      <c r="G182" s="129" t="s">
        <v>140</v>
      </c>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c r="BJ182" s="117"/>
      <c r="BK182" s="117"/>
      <c r="BL182" s="117"/>
      <c r="BM182" s="117"/>
      <c r="BN182" s="117"/>
      <c r="BO182" s="117"/>
      <c r="BP182" s="117"/>
      <c r="BQ182" s="117"/>
      <c r="BR182" s="369">
        <f>SUM(H184:BQ184)</f>
        <v>0</v>
      </c>
      <c r="BS182" s="370"/>
      <c r="BT182" s="112">
        <v>1</v>
      </c>
      <c r="BU182" s="282">
        <f>SUMIFS(H184:BQ184,$H$9:$BQ$9,BT182)</f>
        <v>0</v>
      </c>
      <c r="BV182" s="282">
        <f>SUMIFS(H185:BQ185,$H$9:$BQ$9,BT182)+SUMIFS(H187:BQ187,$H$9:$BQ$9,BT182)/$AR$2</f>
        <v>0</v>
      </c>
      <c r="BW182" s="637">
        <f>IFERROR((BR182-E181+((COUNTA(H186:BQ186)-COUNTIF(H186:BQ186,"R")-COUNT(H186:BQ186))*F181)),"")</f>
        <v>41.67</v>
      </c>
      <c r="BX182" s="116"/>
      <c r="BY182" s="110"/>
    </row>
    <row r="183" spans="1:82" s="103" customFormat="1" ht="12" customHeight="1">
      <c r="B183" s="854"/>
      <c r="C183" s="646"/>
      <c r="D183" s="784"/>
      <c r="E183" s="864"/>
      <c r="F183" s="453"/>
      <c r="G183" s="129" t="s">
        <v>143</v>
      </c>
      <c r="H183" s="350"/>
      <c r="I183" s="351"/>
      <c r="J183" s="350"/>
      <c r="K183" s="351"/>
      <c r="L183" s="350"/>
      <c r="M183" s="351"/>
      <c r="N183" s="350"/>
      <c r="O183" s="351"/>
      <c r="P183" s="350"/>
      <c r="Q183" s="351"/>
      <c r="R183" s="350"/>
      <c r="S183" s="351"/>
      <c r="T183" s="350"/>
      <c r="U183" s="351"/>
      <c r="V183" s="350"/>
      <c r="W183" s="351"/>
      <c r="X183" s="350"/>
      <c r="Y183" s="351"/>
      <c r="Z183" s="350"/>
      <c r="AA183" s="351"/>
      <c r="AB183" s="350"/>
      <c r="AC183" s="351"/>
      <c r="AD183" s="350"/>
      <c r="AE183" s="351"/>
      <c r="AF183" s="350"/>
      <c r="AG183" s="351"/>
      <c r="AH183" s="350"/>
      <c r="AI183" s="351"/>
      <c r="AJ183" s="350"/>
      <c r="AK183" s="351"/>
      <c r="AL183" s="350"/>
      <c r="AM183" s="351"/>
      <c r="AN183" s="350"/>
      <c r="AO183" s="351"/>
      <c r="AP183" s="350"/>
      <c r="AQ183" s="351"/>
      <c r="AR183" s="350"/>
      <c r="AS183" s="351"/>
      <c r="AT183" s="350"/>
      <c r="AU183" s="351"/>
      <c r="AV183" s="350"/>
      <c r="AW183" s="351"/>
      <c r="AX183" s="350"/>
      <c r="AY183" s="351"/>
      <c r="AZ183" s="350"/>
      <c r="BA183" s="351"/>
      <c r="BB183" s="350"/>
      <c r="BC183" s="351"/>
      <c r="BD183" s="350"/>
      <c r="BE183" s="351"/>
      <c r="BF183" s="350"/>
      <c r="BG183" s="351"/>
      <c r="BH183" s="350"/>
      <c r="BI183" s="351"/>
      <c r="BJ183" s="350"/>
      <c r="BK183" s="351"/>
      <c r="BL183" s="350"/>
      <c r="BM183" s="351"/>
      <c r="BN183" s="350"/>
      <c r="BO183" s="351"/>
      <c r="BP183" s="350"/>
      <c r="BQ183" s="351"/>
      <c r="BR183" s="369" t="s">
        <v>144</v>
      </c>
      <c r="BS183" s="370"/>
      <c r="BT183" s="112">
        <v>2</v>
      </c>
      <c r="BU183" s="282">
        <f>SUMIFS(H184:BQ184,$H$9:$BQ$9,BT183)</f>
        <v>0</v>
      </c>
      <c r="BV183" s="282">
        <f>SUMIFS(H185:BQ185,$H$9:$BQ$9,BT183)+SUMIFS(H187:BQ187,$H$9:$BQ$9,BT183)/$AR$2</f>
        <v>0</v>
      </c>
      <c r="BW183" s="638"/>
      <c r="BX183" s="116"/>
      <c r="BY183" s="110"/>
    </row>
    <row r="184" spans="1:82" s="103" customFormat="1" ht="12" customHeight="1">
      <c r="B184" s="854"/>
      <c r="C184" s="646"/>
      <c r="D184" s="784"/>
      <c r="E184" s="864"/>
      <c r="F184" s="453"/>
      <c r="G184" s="129" t="s">
        <v>147</v>
      </c>
      <c r="H184" s="369">
        <f>IF(H182&lt;H181,(24*60-(H181*60+I181)+(H182*60+I182)-H183)/60,((H182*60+I182)-(H181*60+I181)-H183)/60)</f>
        <v>0</v>
      </c>
      <c r="I184" s="370"/>
      <c r="J184" s="369">
        <f>IF(J182&lt;J181,(24*60-(J181*60+K181)+(J182*60+K182)-J183)/60,((J182*60+K182)-(J181*60+K181)-J183)/60)</f>
        <v>0</v>
      </c>
      <c r="K184" s="370"/>
      <c r="L184" s="369">
        <f>IF(L182&lt;L181,(24*60-(L181*60+M181)+(L182*60+M182)-L183)/60,((L182*60+M182)-(L181*60+M181)-L183)/60)</f>
        <v>0</v>
      </c>
      <c r="M184" s="370"/>
      <c r="N184" s="369">
        <f t="shared" ref="N184" si="932">IF(N182&lt;N181,(24*60-(N181*60+O181)+(N182*60+O182)-N183)/60,((N182*60+O182)-(N181*60+O181)-N183)/60)</f>
        <v>0</v>
      </c>
      <c r="O184" s="370"/>
      <c r="P184" s="369">
        <f t="shared" ref="P184" si="933">IF(P182&lt;P181,(24*60-(P181*60+Q181)+(P182*60+Q182)-P183)/60,((P182*60+Q182)-(P181*60+Q181)-P183)/60)</f>
        <v>0</v>
      </c>
      <c r="Q184" s="370"/>
      <c r="R184" s="369">
        <f t="shared" ref="R184" si="934">IF(R182&lt;R181,(24*60-(R181*60+S181)+(R182*60+S182)-R183)/60,((R182*60+S182)-(R181*60+S181)-R183)/60)</f>
        <v>0</v>
      </c>
      <c r="S184" s="370"/>
      <c r="T184" s="369">
        <f t="shared" ref="T184" si="935">IF(T182&lt;T181,(24*60-(T181*60+U181)+(T182*60+U182)-T183)/60,((T182*60+U182)-(T181*60+U181)-T183)/60)</f>
        <v>0</v>
      </c>
      <c r="U184" s="370"/>
      <c r="V184" s="369">
        <f t="shared" ref="V184" si="936">IF(V182&lt;V181,(24*60-(V181*60+W181)+(V182*60+W182)-V183)/60,((V182*60+W182)-(V181*60+W181)-V183)/60)</f>
        <v>0</v>
      </c>
      <c r="W184" s="370"/>
      <c r="X184" s="369">
        <f t="shared" ref="X184" si="937">IF(X182&lt;X181,(24*60-(X181*60+Y181)+(X182*60+Y182)-X183)/60,((X182*60+Y182)-(X181*60+Y181)-X183)/60)</f>
        <v>0</v>
      </c>
      <c r="Y184" s="370"/>
      <c r="Z184" s="369">
        <f t="shared" ref="Z184" si="938">IF(Z182&lt;Z181,(24*60-(Z181*60+AA181)+(Z182*60+AA182)-Z183)/60,((Z182*60+AA182)-(Z181*60+AA181)-Z183)/60)</f>
        <v>0</v>
      </c>
      <c r="AA184" s="370"/>
      <c r="AB184" s="369">
        <f t="shared" ref="AB184" si="939">IF(AB182&lt;AB181,(24*60-(AB181*60+AC181)+(AB182*60+AC182)-AB183)/60,((AB182*60+AC182)-(AB181*60+AC181)-AB183)/60)</f>
        <v>0</v>
      </c>
      <c r="AC184" s="370"/>
      <c r="AD184" s="369">
        <f t="shared" ref="AD184" si="940">IF(AD182&lt;AD181,(24*60-(AD181*60+AE181)+(AD182*60+AE182)-AD183)/60,((AD182*60+AE182)-(AD181*60+AE181)-AD183)/60)</f>
        <v>0</v>
      </c>
      <c r="AE184" s="370"/>
      <c r="AF184" s="369">
        <f t="shared" ref="AF184" si="941">IF(AF182&lt;AF181,(24*60-(AF181*60+AG181)+(AF182*60+AG182)-AF183)/60,((AF182*60+AG182)-(AF181*60+AG181)-AF183)/60)</f>
        <v>0</v>
      </c>
      <c r="AG184" s="370"/>
      <c r="AH184" s="369">
        <f t="shared" ref="AH184" si="942">IF(AH182&lt;AH181,(24*60-(AH181*60+AI181)+(AH182*60+AI182)-AH183)/60,((AH182*60+AI182)-(AH181*60+AI181)-AH183)/60)</f>
        <v>0</v>
      </c>
      <c r="AI184" s="370"/>
      <c r="AJ184" s="369">
        <f t="shared" ref="AJ184" si="943">IF(AJ182&lt;AJ181,(24*60-(AJ181*60+AK181)+(AJ182*60+AK182)-AJ183)/60,((AJ182*60+AK182)-(AJ181*60+AK181)-AJ183)/60)</f>
        <v>0</v>
      </c>
      <c r="AK184" s="370"/>
      <c r="AL184" s="369">
        <f t="shared" ref="AL184" si="944">IF(AL182&lt;AL181,(24*60-(AL181*60+AM181)+(AL182*60+AM182)-AL183)/60,((AL182*60+AM182)-(AL181*60+AM181)-AL183)/60)</f>
        <v>0</v>
      </c>
      <c r="AM184" s="370"/>
      <c r="AN184" s="369">
        <f t="shared" ref="AN184" si="945">IF(AN182&lt;AN181,(24*60-(AN181*60+AO181)+(AN182*60+AO182)-AN183)/60,((AN182*60+AO182)-(AN181*60+AO181)-AN183)/60)</f>
        <v>0</v>
      </c>
      <c r="AO184" s="370"/>
      <c r="AP184" s="369">
        <f t="shared" ref="AP184" si="946">IF(AP182&lt;AP181,(24*60-(AP181*60+AQ181)+(AP182*60+AQ182)-AP183)/60,((AP182*60+AQ182)-(AP181*60+AQ181)-AP183)/60)</f>
        <v>0</v>
      </c>
      <c r="AQ184" s="370"/>
      <c r="AR184" s="369">
        <f t="shared" ref="AR184" si="947">IF(AR182&lt;AR181,(24*60-(AR181*60+AS181)+(AR182*60+AS182)-AR183)/60,((AR182*60+AS182)-(AR181*60+AS181)-AR183)/60)</f>
        <v>0</v>
      </c>
      <c r="AS184" s="370"/>
      <c r="AT184" s="369">
        <f t="shared" ref="AT184" si="948">IF(AT182&lt;AT181,(24*60-(AT181*60+AU181)+(AT182*60+AU182)-AT183)/60,((AT182*60+AU182)-(AT181*60+AU181)-AT183)/60)</f>
        <v>0</v>
      </c>
      <c r="AU184" s="370"/>
      <c r="AV184" s="369">
        <f t="shared" ref="AV184" si="949">IF(AV182&lt;AV181,(24*60-(AV181*60+AW181)+(AV182*60+AW182)-AV183)/60,((AV182*60+AW182)-(AV181*60+AW181)-AV183)/60)</f>
        <v>0</v>
      </c>
      <c r="AW184" s="370"/>
      <c r="AX184" s="369">
        <f t="shared" ref="AX184" si="950">IF(AX182&lt;AX181,(24*60-(AX181*60+AY181)+(AX182*60+AY182)-AX183)/60,((AX182*60+AY182)-(AX181*60+AY181)-AX183)/60)</f>
        <v>0</v>
      </c>
      <c r="AY184" s="370"/>
      <c r="AZ184" s="369">
        <f t="shared" ref="AZ184" si="951">IF(AZ182&lt;AZ181,(24*60-(AZ181*60+BA181)+(AZ182*60+BA182)-AZ183)/60,((AZ182*60+BA182)-(AZ181*60+BA181)-AZ183)/60)</f>
        <v>0</v>
      </c>
      <c r="BA184" s="370"/>
      <c r="BB184" s="369">
        <f t="shared" ref="BB184" si="952">IF(BB182&lt;BB181,(24*60-(BB181*60+BC181)+(BB182*60+BC182)-BB183)/60,((BB182*60+BC182)-(BB181*60+BC181)-BB183)/60)</f>
        <v>0</v>
      </c>
      <c r="BC184" s="370"/>
      <c r="BD184" s="369">
        <f t="shared" ref="BD184" si="953">IF(BD182&lt;BD181,(24*60-(BD181*60+BE181)+(BD182*60+BE182)-BD183)/60,((BD182*60+BE182)-(BD181*60+BE181)-BD183)/60)</f>
        <v>0</v>
      </c>
      <c r="BE184" s="370"/>
      <c r="BF184" s="369">
        <f t="shared" ref="BF184" si="954">IF(BF182&lt;BF181,(24*60-(BF181*60+BG181)+(BF182*60+BG182)-BF183)/60,((BF182*60+BG182)-(BF181*60+BG181)-BF183)/60)</f>
        <v>0</v>
      </c>
      <c r="BG184" s="370"/>
      <c r="BH184" s="369">
        <f t="shared" ref="BH184" si="955">IF(BH182&lt;BH181,(24*60-(BH181*60+BI181)+(BH182*60+BI182)-BH183)/60,((BH182*60+BI182)-(BH181*60+BI181)-BH183)/60)</f>
        <v>0</v>
      </c>
      <c r="BI184" s="370"/>
      <c r="BJ184" s="369">
        <f t="shared" ref="BJ184" si="956">IF(BJ182&lt;BJ181,(24*60-(BJ181*60+BK181)+(BJ182*60+BK182)-BJ183)/60,((BJ182*60+BK182)-(BJ181*60+BK181)-BJ183)/60)</f>
        <v>0</v>
      </c>
      <c r="BK184" s="370"/>
      <c r="BL184" s="369">
        <f t="shared" ref="BL184" si="957">IF(BL182&lt;BL181,(24*60-(BL181*60+BM181)+(BL182*60+BM182)-BL183)/60,((BL182*60+BM182)-(BL181*60+BM181)-BL183)/60)</f>
        <v>0</v>
      </c>
      <c r="BM184" s="370"/>
      <c r="BN184" s="369">
        <f t="shared" ref="BN184" si="958">IF(BN182&lt;BN181,(24*60-(BN181*60+BO181)+(BN182*60+BO182)-BN183)/60,((BN182*60+BO182)-(BN181*60+BO181)-BN183)/60)</f>
        <v>0</v>
      </c>
      <c r="BO184" s="370"/>
      <c r="BP184" s="369">
        <f t="shared" ref="BP184" si="959">IF(BP182&lt;BP181,(24*60-(BP181*60+BQ181)+(BP182*60+BQ182)-BP183)/60,((BP182*60+BQ182)-(BP181*60+BQ181)-BP183)/60)</f>
        <v>0</v>
      </c>
      <c r="BQ184" s="370"/>
      <c r="BR184" s="380">
        <f>SUM(H185:BQ185)+SUM(H187:BP187)/$AR$2</f>
        <v>0</v>
      </c>
      <c r="BS184" s="380"/>
      <c r="BT184" s="112">
        <v>3</v>
      </c>
      <c r="BU184" s="282">
        <f>SUMIFS(H184:BQ184,$H$9:$BQ$9,BT184)</f>
        <v>0</v>
      </c>
      <c r="BV184" s="282">
        <f>SUMIFS(H185:BQ185,$H$9:$BQ$9,BT184)+SUMIFS(H187:BQ187,$H$9:$BQ$9,BT184)/$AR$2</f>
        <v>0</v>
      </c>
      <c r="BW184" s="639"/>
      <c r="BX184" s="116"/>
      <c r="BY184" s="110"/>
    </row>
    <row r="185" spans="1:82" s="103" customFormat="1" ht="12" customHeight="1">
      <c r="B185" s="854"/>
      <c r="C185" s="646"/>
      <c r="D185" s="784"/>
      <c r="E185" s="864"/>
      <c r="F185" s="453"/>
      <c r="G185" s="129" t="s">
        <v>148</v>
      </c>
      <c r="H185" s="369">
        <f>ABS((H187/$AR$2)-H184)</f>
        <v>0</v>
      </c>
      <c r="I185" s="370"/>
      <c r="J185" s="369">
        <f t="shared" ref="J185" si="960">ABS((J187/$AR$2)-J184)</f>
        <v>0</v>
      </c>
      <c r="K185" s="370"/>
      <c r="L185" s="369">
        <f t="shared" ref="L185" si="961">ABS((L187/$AR$2)-L184)</f>
        <v>0</v>
      </c>
      <c r="M185" s="370"/>
      <c r="N185" s="369">
        <f t="shared" ref="N185" si="962">ABS((N187/$AR$2)-N184)</f>
        <v>0</v>
      </c>
      <c r="O185" s="370"/>
      <c r="P185" s="369">
        <f t="shared" ref="P185" si="963">ABS((P187/$AR$2)-P184)</f>
        <v>0</v>
      </c>
      <c r="Q185" s="370"/>
      <c r="R185" s="369">
        <f t="shared" ref="R185" si="964">ABS((R187/$AR$2)-R184)</f>
        <v>0</v>
      </c>
      <c r="S185" s="370"/>
      <c r="T185" s="369">
        <f t="shared" ref="T185" si="965">ABS((T187/$AR$2)-T184)</f>
        <v>0</v>
      </c>
      <c r="U185" s="370"/>
      <c r="V185" s="369">
        <f t="shared" ref="V185" si="966">ABS((V187/$AR$2)-V184)</f>
        <v>0</v>
      </c>
      <c r="W185" s="370"/>
      <c r="X185" s="369">
        <f t="shared" ref="X185" si="967">ABS((X187/$AR$2)-X184)</f>
        <v>0</v>
      </c>
      <c r="Y185" s="370"/>
      <c r="Z185" s="369">
        <f t="shared" ref="Z185" si="968">ABS((Z187/$AR$2)-Z184)</f>
        <v>0</v>
      </c>
      <c r="AA185" s="370"/>
      <c r="AB185" s="369">
        <f t="shared" ref="AB185" si="969">ABS((AB187/$AR$2)-AB184)</f>
        <v>0</v>
      </c>
      <c r="AC185" s="370"/>
      <c r="AD185" s="369">
        <f t="shared" ref="AD185" si="970">ABS((AD187/$AR$2)-AD184)</f>
        <v>0</v>
      </c>
      <c r="AE185" s="370"/>
      <c r="AF185" s="369">
        <f t="shared" ref="AF185" si="971">ABS((AF187/$AR$2)-AF184)</f>
        <v>0</v>
      </c>
      <c r="AG185" s="370"/>
      <c r="AH185" s="369">
        <f t="shared" ref="AH185" si="972">ABS((AH187/$AR$2)-AH184)</f>
        <v>0</v>
      </c>
      <c r="AI185" s="370"/>
      <c r="AJ185" s="369">
        <f t="shared" ref="AJ185" si="973">ABS((AJ187/$AR$2)-AJ184)</f>
        <v>0</v>
      </c>
      <c r="AK185" s="370"/>
      <c r="AL185" s="369">
        <f t="shared" ref="AL185" si="974">ABS((AL187/$AR$2)-AL184)</f>
        <v>0</v>
      </c>
      <c r="AM185" s="370"/>
      <c r="AN185" s="369">
        <f t="shared" ref="AN185" si="975">ABS((AN187/$AR$2)-AN184)</f>
        <v>0</v>
      </c>
      <c r="AO185" s="370"/>
      <c r="AP185" s="369">
        <f t="shared" ref="AP185" si="976">ABS((AP187/$AR$2)-AP184)</f>
        <v>0</v>
      </c>
      <c r="AQ185" s="370"/>
      <c r="AR185" s="369">
        <f t="shared" ref="AR185" si="977">ABS((AR187/$AR$2)-AR184)</f>
        <v>0</v>
      </c>
      <c r="AS185" s="370"/>
      <c r="AT185" s="369">
        <f t="shared" ref="AT185" si="978">ABS((AT187/$AR$2)-AT184)</f>
        <v>0</v>
      </c>
      <c r="AU185" s="370"/>
      <c r="AV185" s="369">
        <f t="shared" ref="AV185" si="979">ABS((AV187/$AR$2)-AV184)</f>
        <v>0</v>
      </c>
      <c r="AW185" s="370"/>
      <c r="AX185" s="369">
        <f t="shared" ref="AX185" si="980">ABS((AX187/$AR$2)-AX184)</f>
        <v>0</v>
      </c>
      <c r="AY185" s="370"/>
      <c r="AZ185" s="369">
        <f t="shared" ref="AZ185" si="981">ABS((AZ187/$AR$2)-AZ184)</f>
        <v>0</v>
      </c>
      <c r="BA185" s="370"/>
      <c r="BB185" s="369">
        <f t="shared" ref="BB185" si="982">ABS((BB187/$AR$2)-BB184)</f>
        <v>0</v>
      </c>
      <c r="BC185" s="370"/>
      <c r="BD185" s="369">
        <f t="shared" ref="BD185" si="983">ABS((BD187/$AR$2)-BD184)</f>
        <v>0</v>
      </c>
      <c r="BE185" s="370"/>
      <c r="BF185" s="369">
        <f t="shared" ref="BF185" si="984">ABS((BF187/$AR$2)-BF184)</f>
        <v>0</v>
      </c>
      <c r="BG185" s="370"/>
      <c r="BH185" s="369">
        <f t="shared" ref="BH185" si="985">ABS((BH187/$AR$2)-BH184)</f>
        <v>0</v>
      </c>
      <c r="BI185" s="370"/>
      <c r="BJ185" s="369">
        <f t="shared" ref="BJ185" si="986">ABS((BJ187/$AR$2)-BJ184)</f>
        <v>0</v>
      </c>
      <c r="BK185" s="370"/>
      <c r="BL185" s="369">
        <f t="shared" ref="BL185" si="987">ABS((BL187/$AR$2)-BL184)</f>
        <v>0</v>
      </c>
      <c r="BM185" s="370"/>
      <c r="BN185" s="369">
        <f t="shared" ref="BN185" si="988">ABS((BN187/$AR$2)-BN184)</f>
        <v>0</v>
      </c>
      <c r="BO185" s="370"/>
      <c r="BP185" s="369">
        <f t="shared" ref="BP185" si="989">ABS((BP187/$AR$2)-BP184)</f>
        <v>0</v>
      </c>
      <c r="BQ185" s="370"/>
      <c r="BR185" s="380" t="s">
        <v>132</v>
      </c>
      <c r="BS185" s="380"/>
      <c r="BT185" s="112">
        <v>4</v>
      </c>
      <c r="BU185" s="282">
        <f>SUMIFS(H184:BQ184,$H$9:$BQ$9,BT185)</f>
        <v>0</v>
      </c>
      <c r="BV185" s="282">
        <f>SUMIFS(H185:BQ185,$H$9:$BQ$9,BT185)+SUMIFS(H187:BQ187,$H$9:$BQ$9,BT185)/$AR$2</f>
        <v>0</v>
      </c>
      <c r="BW185" s="230" t="s">
        <v>149</v>
      </c>
      <c r="BX185" s="111"/>
      <c r="BY185" s="110"/>
    </row>
    <row r="186" spans="1:82" s="103" customFormat="1" ht="12" customHeight="1">
      <c r="B186" s="854"/>
      <c r="C186" s="646"/>
      <c r="D186" s="784"/>
      <c r="E186" s="864"/>
      <c r="F186" s="453"/>
      <c r="G186" s="129" t="s">
        <v>150</v>
      </c>
      <c r="H186" s="676" t="s">
        <v>196</v>
      </c>
      <c r="I186" s="677"/>
      <c r="J186" s="676" t="s">
        <v>196</v>
      </c>
      <c r="K186" s="677"/>
      <c r="L186" s="676" t="s">
        <v>196</v>
      </c>
      <c r="M186" s="677"/>
      <c r="N186" s="676" t="s">
        <v>196</v>
      </c>
      <c r="O186" s="677"/>
      <c r="P186" s="676" t="s">
        <v>196</v>
      </c>
      <c r="Q186" s="677"/>
      <c r="R186" s="676" t="s">
        <v>196</v>
      </c>
      <c r="S186" s="677"/>
      <c r="T186" s="676" t="s">
        <v>196</v>
      </c>
      <c r="U186" s="677"/>
      <c r="V186" s="676" t="s">
        <v>196</v>
      </c>
      <c r="W186" s="677"/>
      <c r="X186" s="676" t="s">
        <v>196</v>
      </c>
      <c r="Y186" s="677"/>
      <c r="Z186" s="676" t="s">
        <v>196</v>
      </c>
      <c r="AA186" s="677"/>
      <c r="AB186" s="676" t="s">
        <v>196</v>
      </c>
      <c r="AC186" s="677"/>
      <c r="AD186" s="676" t="s">
        <v>196</v>
      </c>
      <c r="AE186" s="677"/>
      <c r="AF186" s="676" t="s">
        <v>196</v>
      </c>
      <c r="AG186" s="677"/>
      <c r="AH186" s="676" t="s">
        <v>196</v>
      </c>
      <c r="AI186" s="677"/>
      <c r="AJ186" s="676" t="s">
        <v>196</v>
      </c>
      <c r="AK186" s="677"/>
      <c r="AL186" s="657"/>
      <c r="AM186" s="658"/>
      <c r="AN186" s="676" t="s">
        <v>203</v>
      </c>
      <c r="AO186" s="677"/>
      <c r="AP186" s="676" t="s">
        <v>203</v>
      </c>
      <c r="AQ186" s="677"/>
      <c r="AR186" s="676" t="s">
        <v>193</v>
      </c>
      <c r="AS186" s="677"/>
      <c r="AT186" s="676" t="s">
        <v>193</v>
      </c>
      <c r="AU186" s="677"/>
      <c r="AV186" s="676" t="s">
        <v>193</v>
      </c>
      <c r="AW186" s="677"/>
      <c r="AX186" s="676" t="s">
        <v>193</v>
      </c>
      <c r="AY186" s="677"/>
      <c r="AZ186" s="676" t="s">
        <v>193</v>
      </c>
      <c r="BA186" s="677"/>
      <c r="BB186" s="676" t="s">
        <v>193</v>
      </c>
      <c r="BC186" s="677"/>
      <c r="BD186" s="676" t="s">
        <v>193</v>
      </c>
      <c r="BE186" s="677"/>
      <c r="BF186" s="676" t="s">
        <v>193</v>
      </c>
      <c r="BG186" s="677"/>
      <c r="BH186" s="676" t="s">
        <v>193</v>
      </c>
      <c r="BI186" s="677"/>
      <c r="BJ186" s="676" t="s">
        <v>193</v>
      </c>
      <c r="BK186" s="677"/>
      <c r="BL186" s="676" t="s">
        <v>193</v>
      </c>
      <c r="BM186" s="677"/>
      <c r="BN186" s="866" t="s">
        <v>199</v>
      </c>
      <c r="BO186" s="867"/>
      <c r="BP186" s="676" t="s">
        <v>193</v>
      </c>
      <c r="BQ186" s="677"/>
      <c r="BR186" s="167" t="s">
        <v>151</v>
      </c>
      <c r="BS186" s="282">
        <f>SUMIF($H$5:$BQ$5,1,H184:BQ184)-SUMIFS(H184:BQ184,$H$4:$BQ$4,1,$H$5:$BQ$5,1)</f>
        <v>0</v>
      </c>
      <c r="BT186" s="112">
        <v>5</v>
      </c>
      <c r="BU186" s="282">
        <f>SUMIFS(H184:BQ184,$H$9:$BQ$9,BT186)</f>
        <v>0</v>
      </c>
      <c r="BV186" s="282">
        <f>SUMIFS(H185:BQ185,$H$9:$BQ$9,BT186)+SUMIFS(H187:BQ187,$H$9:$BQ$9,BT186)/$AR$2</f>
        <v>0</v>
      </c>
      <c r="BW186" s="637">
        <f>BR184-SUMIFS(H184:BQ184,H186:BQ186,"&lt;&gt;"&amp;0)</f>
        <v>0</v>
      </c>
      <c r="BX186" s="111"/>
      <c r="BY186" s="110"/>
    </row>
    <row r="187" spans="1:82" s="103" customFormat="1" ht="12" customHeight="1" thickBot="1">
      <c r="A187" s="103" t="str">
        <f>B181</f>
        <v>FEMME DE CHAMBRE</v>
      </c>
      <c r="B187" s="855"/>
      <c r="C187" s="647"/>
      <c r="D187" s="785"/>
      <c r="E187" s="865"/>
      <c r="F187" s="454"/>
      <c r="G187" s="128" t="s">
        <v>152</v>
      </c>
      <c r="H187" s="378"/>
      <c r="I187" s="379"/>
      <c r="J187" s="378"/>
      <c r="K187" s="379"/>
      <c r="L187" s="378"/>
      <c r="M187" s="379"/>
      <c r="N187" s="378"/>
      <c r="O187" s="379"/>
      <c r="P187" s="381"/>
      <c r="Q187" s="382"/>
      <c r="R187" s="378"/>
      <c r="S187" s="379"/>
      <c r="T187" s="378"/>
      <c r="U187" s="379"/>
      <c r="V187" s="378"/>
      <c r="W187" s="379"/>
      <c r="X187" s="378"/>
      <c r="Y187" s="379"/>
      <c r="Z187" s="378"/>
      <c r="AA187" s="379"/>
      <c r="AB187" s="378"/>
      <c r="AC187" s="379"/>
      <c r="AD187" s="378"/>
      <c r="AE187" s="379"/>
      <c r="AF187" s="378"/>
      <c r="AG187" s="379"/>
      <c r="AH187" s="378"/>
      <c r="AI187" s="379"/>
      <c r="AJ187" s="378"/>
      <c r="AK187" s="379"/>
      <c r="AL187" s="378"/>
      <c r="AM187" s="379"/>
      <c r="AN187" s="378"/>
      <c r="AO187" s="379"/>
      <c r="AP187" s="378"/>
      <c r="AQ187" s="379"/>
      <c r="AR187" s="378"/>
      <c r="AS187" s="379"/>
      <c r="AT187" s="381"/>
      <c r="AU187" s="382"/>
      <c r="AV187" s="378"/>
      <c r="AW187" s="379"/>
      <c r="AX187" s="378"/>
      <c r="AY187" s="379"/>
      <c r="AZ187" s="378"/>
      <c r="BA187" s="379"/>
      <c r="BB187" s="378"/>
      <c r="BC187" s="379"/>
      <c r="BD187" s="381"/>
      <c r="BE187" s="382"/>
      <c r="BF187" s="381"/>
      <c r="BG187" s="382"/>
      <c r="BH187" s="378"/>
      <c r="BI187" s="379"/>
      <c r="BJ187" s="378"/>
      <c r="BK187" s="379"/>
      <c r="BL187" s="381"/>
      <c r="BM187" s="382"/>
      <c r="BN187" s="378"/>
      <c r="BO187" s="379"/>
      <c r="BP187" s="378"/>
      <c r="BQ187" s="379"/>
      <c r="BR187" s="108" t="s">
        <v>82</v>
      </c>
      <c r="BS187" s="106">
        <f>SUMIF($H$4:$BP$4,1,H184:BQ184)</f>
        <v>0</v>
      </c>
      <c r="BT187" s="107">
        <v>6</v>
      </c>
      <c r="BU187" s="106">
        <f>SUMIFS(H184:BQ184,$H$9:$BQ$9,BT187)</f>
        <v>0</v>
      </c>
      <c r="BV187" s="106">
        <f>SUMIFS(H184:BQ184,$H$9:$BQ$9,BT187)+SUMIFS(H185:BQ185,$H$9:$BQ$9,BT187)</f>
        <v>0</v>
      </c>
      <c r="BW187" s="661"/>
      <c r="BX187" s="105"/>
      <c r="BY187" s="104"/>
    </row>
    <row r="188" spans="1:82" s="103" customFormat="1" ht="12" customHeight="1">
      <c r="A188" s="103" t="str">
        <f>B188</f>
        <v>FEMME DE CHAMBRE</v>
      </c>
      <c r="B188" s="868" t="s">
        <v>170</v>
      </c>
      <c r="C188" s="871"/>
      <c r="D188" s="874"/>
      <c r="E188" s="832">
        <v>108.33</v>
      </c>
      <c r="F188" s="401">
        <f>IFERROR(VLOOKUP(E188,$CN$3:$CP$15,2,FALSE),"")</f>
        <v>5</v>
      </c>
      <c r="G188" s="187" t="s">
        <v>131</v>
      </c>
      <c r="H188" s="188"/>
      <c r="I188" s="188"/>
      <c r="J188" s="188"/>
      <c r="K188" s="188"/>
      <c r="L188" s="188"/>
      <c r="M188" s="188"/>
      <c r="N188" s="188"/>
      <c r="O188" s="188"/>
      <c r="P188" s="188"/>
      <c r="Q188" s="188"/>
      <c r="R188" s="188"/>
      <c r="S188" s="188"/>
      <c r="T188" s="188"/>
      <c r="U188" s="188"/>
      <c r="V188" s="188"/>
      <c r="W188" s="188"/>
      <c r="X188" s="188"/>
      <c r="Y188" s="188"/>
      <c r="Z188" s="188"/>
      <c r="AA188" s="188"/>
      <c r="AB188" s="188"/>
      <c r="AC188" s="188"/>
      <c r="AD188" s="188"/>
      <c r="AE188" s="188"/>
      <c r="AF188" s="188"/>
      <c r="AG188" s="188"/>
      <c r="AH188" s="188"/>
      <c r="AI188" s="188"/>
      <c r="AJ188" s="188"/>
      <c r="AK188" s="188"/>
      <c r="AL188" s="188"/>
      <c r="AM188" s="188"/>
      <c r="AN188" s="188"/>
      <c r="AO188" s="188"/>
      <c r="AP188" s="188"/>
      <c r="AQ188" s="188"/>
      <c r="AR188" s="188"/>
      <c r="AS188" s="188"/>
      <c r="AT188" s="188"/>
      <c r="AU188" s="188"/>
      <c r="AV188" s="188"/>
      <c r="AW188" s="188"/>
      <c r="AX188" s="188"/>
      <c r="AY188" s="188"/>
      <c r="AZ188" s="188"/>
      <c r="BA188" s="188"/>
      <c r="BB188" s="188"/>
      <c r="BC188" s="188"/>
      <c r="BD188" s="188"/>
      <c r="BE188" s="188"/>
      <c r="BF188" s="188"/>
      <c r="BG188" s="188"/>
      <c r="BH188" s="188"/>
      <c r="BI188" s="188"/>
      <c r="BJ188" s="188"/>
      <c r="BK188" s="188"/>
      <c r="BL188" s="188"/>
      <c r="BM188" s="188"/>
      <c r="BN188" s="188"/>
      <c r="BO188" s="188"/>
      <c r="BP188" s="188"/>
      <c r="BQ188" s="188"/>
      <c r="BR188" s="731" t="s">
        <v>132</v>
      </c>
      <c r="BS188" s="732"/>
      <c r="BT188" s="189" t="s">
        <v>117</v>
      </c>
      <c r="BU188" s="189" t="s">
        <v>133</v>
      </c>
      <c r="BV188" s="189" t="s">
        <v>134</v>
      </c>
      <c r="BW188" s="190" t="s">
        <v>135</v>
      </c>
      <c r="BX188" s="248"/>
      <c r="BY188" s="190"/>
      <c r="CB188" s="101"/>
      <c r="CC188" s="101"/>
      <c r="CD188" s="101"/>
    </row>
    <row r="189" spans="1:82" s="103" customFormat="1" ht="12" customHeight="1">
      <c r="B189" s="869"/>
      <c r="C189" s="872"/>
      <c r="D189" s="875"/>
      <c r="E189" s="833"/>
      <c r="F189" s="402"/>
      <c r="G189" s="191" t="s">
        <v>140</v>
      </c>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Q189" s="192"/>
      <c r="AR189" s="192"/>
      <c r="AS189" s="192"/>
      <c r="AT189" s="192"/>
      <c r="AU189" s="192"/>
      <c r="AV189" s="192"/>
      <c r="AW189" s="192"/>
      <c r="AX189" s="192"/>
      <c r="AY189" s="192"/>
      <c r="AZ189" s="192"/>
      <c r="BA189" s="192"/>
      <c r="BB189" s="192"/>
      <c r="BC189" s="192"/>
      <c r="BD189" s="192"/>
      <c r="BE189" s="192"/>
      <c r="BF189" s="192"/>
      <c r="BG189" s="192"/>
      <c r="BH189" s="192"/>
      <c r="BI189" s="192"/>
      <c r="BJ189" s="192"/>
      <c r="BK189" s="192"/>
      <c r="BL189" s="192"/>
      <c r="BM189" s="192"/>
      <c r="BN189" s="192"/>
      <c r="BO189" s="192"/>
      <c r="BP189" s="192"/>
      <c r="BQ189" s="192"/>
      <c r="BR189" s="733">
        <f>SUM(H191:BQ191)</f>
        <v>0</v>
      </c>
      <c r="BS189" s="734"/>
      <c r="BT189" s="193">
        <v>1</v>
      </c>
      <c r="BU189" s="284">
        <f>SUMIFS(H191:BQ191,$H$9:$BQ$9,BT189)</f>
        <v>0</v>
      </c>
      <c r="BV189" s="284">
        <f>SUMIFS(H192:BQ192,$H$9:$BQ$9,BT189)+SUMIFS(H194:BQ194,$H$9:$BQ$9,BT189)/$AR$2</f>
        <v>0</v>
      </c>
      <c r="BW189" s="717">
        <f>IFERROR((BR189-E188+((COUNTA(H193:BQ193)-COUNTIF(H193:BQ193,"R")-COUNT(H193:BQ193))*F188)),"")</f>
        <v>41.67</v>
      </c>
      <c r="BX189" s="249"/>
      <c r="BY189" s="250"/>
    </row>
    <row r="190" spans="1:82" s="103" customFormat="1" ht="12" customHeight="1">
      <c r="B190" s="869"/>
      <c r="C190" s="872"/>
      <c r="D190" s="875"/>
      <c r="E190" s="833"/>
      <c r="F190" s="402"/>
      <c r="G190" s="191" t="s">
        <v>143</v>
      </c>
      <c r="H190" s="720"/>
      <c r="I190" s="721"/>
      <c r="J190" s="720"/>
      <c r="K190" s="721"/>
      <c r="L190" s="720"/>
      <c r="M190" s="721"/>
      <c r="N190" s="720"/>
      <c r="O190" s="721"/>
      <c r="P190" s="720"/>
      <c r="Q190" s="721"/>
      <c r="R190" s="720"/>
      <c r="S190" s="721"/>
      <c r="T190" s="720"/>
      <c r="U190" s="721"/>
      <c r="V190" s="720"/>
      <c r="W190" s="721"/>
      <c r="X190" s="720"/>
      <c r="Y190" s="721"/>
      <c r="Z190" s="720"/>
      <c r="AA190" s="721"/>
      <c r="AB190" s="720"/>
      <c r="AC190" s="721"/>
      <c r="AD190" s="720"/>
      <c r="AE190" s="721"/>
      <c r="AF190" s="720"/>
      <c r="AG190" s="721"/>
      <c r="AH190" s="720"/>
      <c r="AI190" s="721"/>
      <c r="AJ190" s="720"/>
      <c r="AK190" s="721"/>
      <c r="AL190" s="720"/>
      <c r="AM190" s="721"/>
      <c r="AN190" s="720"/>
      <c r="AO190" s="721"/>
      <c r="AP190" s="720"/>
      <c r="AQ190" s="721"/>
      <c r="AR190" s="720"/>
      <c r="AS190" s="721"/>
      <c r="AT190" s="720"/>
      <c r="AU190" s="721"/>
      <c r="AV190" s="720"/>
      <c r="AW190" s="721"/>
      <c r="AX190" s="720"/>
      <c r="AY190" s="721"/>
      <c r="AZ190" s="720"/>
      <c r="BA190" s="721"/>
      <c r="BB190" s="720"/>
      <c r="BC190" s="721"/>
      <c r="BD190" s="720"/>
      <c r="BE190" s="721"/>
      <c r="BF190" s="720"/>
      <c r="BG190" s="721"/>
      <c r="BH190" s="720"/>
      <c r="BI190" s="721"/>
      <c r="BJ190" s="720"/>
      <c r="BK190" s="721"/>
      <c r="BL190" s="720"/>
      <c r="BM190" s="721"/>
      <c r="BN190" s="720"/>
      <c r="BO190" s="721"/>
      <c r="BP190" s="720"/>
      <c r="BQ190" s="721"/>
      <c r="BR190" s="733" t="s">
        <v>144</v>
      </c>
      <c r="BS190" s="734"/>
      <c r="BT190" s="193">
        <v>2</v>
      </c>
      <c r="BU190" s="284">
        <f>SUMIFS(H191:BQ191,$H$9:$BQ$9,BT190)</f>
        <v>0</v>
      </c>
      <c r="BV190" s="284">
        <f>SUMIFS(H192:BQ192,$H$9:$BQ$9,BT190)+SUMIFS(H194:BQ194,$H$9:$BQ$9,BT190)/$AR$2</f>
        <v>0</v>
      </c>
      <c r="BW190" s="718"/>
      <c r="BX190" s="249"/>
      <c r="BY190" s="250"/>
    </row>
    <row r="191" spans="1:82" s="103" customFormat="1" ht="12" customHeight="1">
      <c r="B191" s="869"/>
      <c r="C191" s="872"/>
      <c r="D191" s="875"/>
      <c r="E191" s="833"/>
      <c r="F191" s="402"/>
      <c r="G191" s="191" t="s">
        <v>147</v>
      </c>
      <c r="H191" s="733">
        <f>IF(H189&lt;H188,(24*60-(H188*60+I188)+(H189*60+I189)-H190)/60,((H189*60+I189)-(H188*60+I188)-H190)/60)</f>
        <v>0</v>
      </c>
      <c r="I191" s="734"/>
      <c r="J191" s="733">
        <f>IF(J189&lt;J188,(24*60-(J188*60+K188)+(J189*60+K189)-J190)/60,((J189*60+K189)-(J188*60+K188)-J190)/60)</f>
        <v>0</v>
      </c>
      <c r="K191" s="734"/>
      <c r="L191" s="733">
        <f>IF(L189&lt;L188,(24*60-(L188*60+M188)+(L189*60+M189)-L190)/60,((L189*60+M189)-(L188*60+M188)-L190)/60)</f>
        <v>0</v>
      </c>
      <c r="M191" s="734"/>
      <c r="N191" s="733">
        <f>IF(N189&lt;N188,(24*60-(N188*60+O188)+(N189*60+O189)-N190)/60,((N189*60+O189)-(N188*60+O188)-N190)/60)</f>
        <v>0</v>
      </c>
      <c r="O191" s="734"/>
      <c r="P191" s="733">
        <f>IF(P189&lt;P188,(24*60-(P188*60+Q188)+(P189*60+Q189)-P190)/60,((P189*60+Q189)-(P188*60+Q188)-P190)/60)</f>
        <v>0</v>
      </c>
      <c r="Q191" s="734"/>
      <c r="R191" s="733">
        <f>IF(R189&lt;R188,(24*60-(R188*60+S188)+(R189*60+S189)-R190)/60,((R189*60+S189)-(R188*60+S188)-R190)/60)</f>
        <v>0</v>
      </c>
      <c r="S191" s="734"/>
      <c r="T191" s="733">
        <f>IF(T189&lt;T188,(24*60-(T188*60+U188)+(T189*60+U189)-T190)/60,((T189*60+U189)-(T188*60+U188)-T190)/60)</f>
        <v>0</v>
      </c>
      <c r="U191" s="734"/>
      <c r="V191" s="733">
        <f>IF(V189&lt;V188,(24*60-(V188*60+W188)+(V189*60+W189)-V190)/60,((V189*60+W189)-(V188*60+W188)-V190)/60)</f>
        <v>0</v>
      </c>
      <c r="W191" s="734"/>
      <c r="X191" s="733">
        <f>IF(X189&lt;X188,(24*60-(X188*60+Y188)+(X189*60+Y189)-X190)/60,((X189*60+Y189)-(X188*60+Y188)-X190)/60)</f>
        <v>0</v>
      </c>
      <c r="Y191" s="734"/>
      <c r="Z191" s="733">
        <f>IF(Z189&lt;Z188,(24*60-(Z188*60+AA188)+(Z189*60+AA189)-Z190)/60,((Z189*60+AA189)-(Z188*60+AA188)-Z190)/60)</f>
        <v>0</v>
      </c>
      <c r="AA191" s="734"/>
      <c r="AB191" s="733">
        <f>IF(AB189&lt;AB188,(24*60-(AB188*60+AC188)+(AB189*60+AC189)-AB190)/60,((AB189*60+AC189)-(AB188*60+AC188)-AB190)/60)</f>
        <v>0</v>
      </c>
      <c r="AC191" s="734"/>
      <c r="AD191" s="733">
        <f>IF(AD189&lt;AD188,(24*60-(AD188*60+AE188)+(AD189*60+AE189)-AD190)/60,((AD189*60+AE189)-(AD188*60+AE188)-AD190)/60)</f>
        <v>0</v>
      </c>
      <c r="AE191" s="734"/>
      <c r="AF191" s="733">
        <f>IF(AF189&lt;AF188,(24*60-(AF188*60+AG188)+(AF189*60+AG189)-AF190)/60,((AF189*60+AG189)-(AF188*60+AG188)-AF190)/60)</f>
        <v>0</v>
      </c>
      <c r="AG191" s="734"/>
      <c r="AH191" s="733">
        <f>IF(AH189&lt;AH188,(24*60-(AH188*60+AI188)+(AH189*60+AI189)-AH190)/60,((AH189*60+AI189)-(AH188*60+AI188)-AH190)/60)</f>
        <v>0</v>
      </c>
      <c r="AI191" s="734"/>
      <c r="AJ191" s="733">
        <f>IF(AJ189&lt;AJ188,(24*60-(AJ188*60+AK188)+(AJ189*60+AK189)-AJ190)/60,((AJ189*60+AK189)-(AJ188*60+AK188)-AJ190)/60)</f>
        <v>0</v>
      </c>
      <c r="AK191" s="734"/>
      <c r="AL191" s="733">
        <f>IF(AL189&lt;AL188,(24*60-(AL188*60+AM188)+(AL189*60+AM189)-AL190)/60,((AL189*60+AM189)-(AL188*60+AM188)-AL190)/60)</f>
        <v>0</v>
      </c>
      <c r="AM191" s="734"/>
      <c r="AN191" s="733">
        <f>IF(AN189&lt;AN188,(24*60-(AN188*60+AO188)+(AN189*60+AO189)-AN190)/60,((AN189*60+AO189)-(AN188*60+AO188)-AN190)/60)</f>
        <v>0</v>
      </c>
      <c r="AO191" s="734"/>
      <c r="AP191" s="733">
        <f>IF(AP189&lt;AP188,(24*60-(AP188*60+AQ188)+(AP189*60+AQ189)-AP190)/60,((AP189*60+AQ189)-(AP188*60+AQ188)-AP190)/60)</f>
        <v>0</v>
      </c>
      <c r="AQ191" s="734"/>
      <c r="AR191" s="733">
        <f>IF(AR189&lt;AR188,(24*60-(AR188*60+AS188)+(AR189*60+AS189)-AR190)/60,((AR189*60+AS189)-(AR188*60+AS188)-AR190)/60)</f>
        <v>0</v>
      </c>
      <c r="AS191" s="734"/>
      <c r="AT191" s="733">
        <f>IF(AT189&lt;AT188,(24*60-(AT188*60+AU188)+(AT189*60+AU189)-AT190)/60,((AT189*60+AU189)-(AT188*60+AU188)-AT190)/60)</f>
        <v>0</v>
      </c>
      <c r="AU191" s="734"/>
      <c r="AV191" s="733">
        <f>IF(AV189&lt;AV188,(24*60-(AV188*60+AW188)+(AV189*60+AW189)-AV190)/60,((AV189*60+AW189)-(AV188*60+AW188)-AV190)/60)</f>
        <v>0</v>
      </c>
      <c r="AW191" s="734"/>
      <c r="AX191" s="733">
        <f>IF(AX189&lt;AX188,(24*60-(AX188*60+AY188)+(AX189*60+AY189)-AX190)/60,((AX189*60+AY189)-(AX188*60+AY188)-AX190)/60)</f>
        <v>0</v>
      </c>
      <c r="AY191" s="734"/>
      <c r="AZ191" s="733">
        <f>IF(AZ189&lt;AZ188,(24*60-(AZ188*60+BA188)+(AZ189*60+BA189)-AZ190)/60,((AZ189*60+BA189)-(AZ188*60+BA188)-AZ190)/60)</f>
        <v>0</v>
      </c>
      <c r="BA191" s="734"/>
      <c r="BB191" s="733">
        <f>IF(BB189&lt;BB188,(24*60-(BB188*60+BC188)+(BB189*60+BC189)-BB190)/60,((BB189*60+BC189)-(BB188*60+BC188)-BB190)/60)</f>
        <v>0</v>
      </c>
      <c r="BC191" s="734"/>
      <c r="BD191" s="733">
        <f>IF(BD189&lt;BD188,(24*60-(BD188*60+BE188)+(BD189*60+BE189)-BD190)/60,((BD189*60+BE189)-(BD188*60+BE188)-BD190)/60)</f>
        <v>0</v>
      </c>
      <c r="BE191" s="734"/>
      <c r="BF191" s="733">
        <f>IF(BF189&lt;BF188,(24*60-(BF188*60+BG188)+(BF189*60+BG189)-BF190)/60,((BF189*60+BG189)-(BF188*60+BG188)-BF190)/60)</f>
        <v>0</v>
      </c>
      <c r="BG191" s="734"/>
      <c r="BH191" s="733">
        <f>IF(BH189&lt;BH188,(24*60-(BH188*60+BI188)+(BH189*60+BI189)-BH190)/60,((BH189*60+BI189)-(BH188*60+BI188)-BH190)/60)</f>
        <v>0</v>
      </c>
      <c r="BI191" s="734"/>
      <c r="BJ191" s="733">
        <f>IF(BJ189&lt;BJ188,(24*60-(BJ188*60+BK188)+(BJ189*60+BK189)-BJ190)/60,((BJ189*60+BK189)-(BJ188*60+BK188)-BJ190)/60)</f>
        <v>0</v>
      </c>
      <c r="BK191" s="734"/>
      <c r="BL191" s="733">
        <f>IF(BL189&lt;BL188,(24*60-(BL188*60+BM188)+(BL189*60+BM189)-BL190)/60,((BL189*60+BM189)-(BL188*60+BM188)-BL190)/60)</f>
        <v>0</v>
      </c>
      <c r="BM191" s="734"/>
      <c r="BN191" s="733">
        <f>IF(BN189&lt;BN188,(24*60-(BN188*60+BO188)+(BN189*60+BO189)-BN190)/60,((BN189*60+BO189)-(BN188*60+BO188)-BN190)/60)</f>
        <v>0</v>
      </c>
      <c r="BO191" s="734"/>
      <c r="BP191" s="733">
        <f>IF(BP189&lt;BP188,(24*60-(BP188*60+BQ188)+(BP189*60+BQ189)-BP190)/60,((BP189*60+BQ189)-(BP188*60+BQ188)-BP190)/60)</f>
        <v>0</v>
      </c>
      <c r="BQ191" s="734"/>
      <c r="BR191" s="735">
        <f>SUM(H192:BQ192)+SUM(H194:BP194)/$AR$2</f>
        <v>0</v>
      </c>
      <c r="BS191" s="735"/>
      <c r="BT191" s="193">
        <v>3</v>
      </c>
      <c r="BU191" s="284">
        <f>SUMIFS(H191:BQ191,$H$9:$BQ$9,BT191)</f>
        <v>0</v>
      </c>
      <c r="BV191" s="284">
        <f>SUMIFS(H192:BQ192,$H$9:$BQ$9,BT191)+SUMIFS(H194:BQ194,$H$9:$BQ$9,BT191)/$AR$2</f>
        <v>0</v>
      </c>
      <c r="BW191" s="719"/>
      <c r="BX191" s="249"/>
      <c r="BY191" s="250"/>
    </row>
    <row r="192" spans="1:82" s="103" customFormat="1" ht="12" customHeight="1">
      <c r="B192" s="869"/>
      <c r="C192" s="872"/>
      <c r="D192" s="875"/>
      <c r="E192" s="833"/>
      <c r="F192" s="402"/>
      <c r="G192" s="191" t="s">
        <v>148</v>
      </c>
      <c r="H192" s="733">
        <f>ABS((H194/$AR$2)-H191)</f>
        <v>0</v>
      </c>
      <c r="I192" s="734"/>
      <c r="J192" s="733">
        <f t="shared" ref="J192" si="990">ABS((J194/$AR$2)-J191)</f>
        <v>0</v>
      </c>
      <c r="K192" s="734"/>
      <c r="L192" s="733">
        <f t="shared" ref="L192" si="991">ABS((L194/$AR$2)-L191)</f>
        <v>0</v>
      </c>
      <c r="M192" s="734"/>
      <c r="N192" s="733">
        <f t="shared" ref="N192" si="992">ABS((N194/$AR$2)-N191)</f>
        <v>0</v>
      </c>
      <c r="O192" s="734"/>
      <c r="P192" s="733">
        <f t="shared" ref="P192" si="993">ABS((P194/$AR$2)-P191)</f>
        <v>0</v>
      </c>
      <c r="Q192" s="734"/>
      <c r="R192" s="733">
        <f t="shared" ref="R192" si="994">ABS((R194/$AR$2)-R191)</f>
        <v>0</v>
      </c>
      <c r="S192" s="734"/>
      <c r="T192" s="733">
        <f t="shared" ref="T192" si="995">ABS((T194/$AR$2)-T191)</f>
        <v>0</v>
      </c>
      <c r="U192" s="734"/>
      <c r="V192" s="733">
        <f t="shared" ref="V192" si="996">ABS((V194/$AR$2)-V191)</f>
        <v>0</v>
      </c>
      <c r="W192" s="734"/>
      <c r="X192" s="733">
        <f t="shared" ref="X192" si="997">ABS((X194/$AR$2)-X191)</f>
        <v>0</v>
      </c>
      <c r="Y192" s="734"/>
      <c r="Z192" s="733">
        <f t="shared" ref="Z192" si="998">ABS((Z194/$AR$2)-Z191)</f>
        <v>0</v>
      </c>
      <c r="AA192" s="734"/>
      <c r="AB192" s="733">
        <f t="shared" ref="AB192" si="999">ABS((AB194/$AR$2)-AB191)</f>
        <v>0</v>
      </c>
      <c r="AC192" s="734"/>
      <c r="AD192" s="733">
        <f t="shared" ref="AD192" si="1000">ABS((AD194/$AR$2)-AD191)</f>
        <v>0</v>
      </c>
      <c r="AE192" s="734"/>
      <c r="AF192" s="733">
        <f t="shared" ref="AF192" si="1001">ABS((AF194/$AR$2)-AF191)</f>
        <v>0</v>
      </c>
      <c r="AG192" s="734"/>
      <c r="AH192" s="733">
        <f t="shared" ref="AH192" si="1002">ABS((AH194/$AR$2)-AH191)</f>
        <v>0</v>
      </c>
      <c r="AI192" s="734"/>
      <c r="AJ192" s="733">
        <f t="shared" ref="AJ192" si="1003">ABS((AJ194/$AR$2)-AJ191)</f>
        <v>0</v>
      </c>
      <c r="AK192" s="734"/>
      <c r="AL192" s="733">
        <f t="shared" ref="AL192" si="1004">ABS((AL194/$AR$2)-AL191)</f>
        <v>0</v>
      </c>
      <c r="AM192" s="734"/>
      <c r="AN192" s="733">
        <f t="shared" ref="AN192" si="1005">ABS((AN194/$AR$2)-AN191)</f>
        <v>0</v>
      </c>
      <c r="AO192" s="734"/>
      <c r="AP192" s="733">
        <f t="shared" ref="AP192" si="1006">ABS((AP194/$AR$2)-AP191)</f>
        <v>0</v>
      </c>
      <c r="AQ192" s="734"/>
      <c r="AR192" s="733">
        <f t="shared" ref="AR192" si="1007">ABS((AR194/$AR$2)-AR191)</f>
        <v>0</v>
      </c>
      <c r="AS192" s="734"/>
      <c r="AT192" s="733">
        <f t="shared" ref="AT192" si="1008">ABS((AT194/$AR$2)-AT191)</f>
        <v>0</v>
      </c>
      <c r="AU192" s="734"/>
      <c r="AV192" s="733">
        <f t="shared" ref="AV192" si="1009">ABS((AV194/$AR$2)-AV191)</f>
        <v>0</v>
      </c>
      <c r="AW192" s="734"/>
      <c r="AX192" s="733">
        <f t="shared" ref="AX192" si="1010">ABS((AX194/$AR$2)-AX191)</f>
        <v>0</v>
      </c>
      <c r="AY192" s="734"/>
      <c r="AZ192" s="733">
        <f t="shared" ref="AZ192" si="1011">ABS((AZ194/$AR$2)-AZ191)</f>
        <v>0</v>
      </c>
      <c r="BA192" s="734"/>
      <c r="BB192" s="733">
        <f t="shared" ref="BB192" si="1012">ABS((BB194/$AR$2)-BB191)</f>
        <v>0</v>
      </c>
      <c r="BC192" s="734"/>
      <c r="BD192" s="733">
        <f t="shared" ref="BD192" si="1013">ABS((BD194/$AR$2)-BD191)</f>
        <v>0</v>
      </c>
      <c r="BE192" s="734"/>
      <c r="BF192" s="733">
        <f t="shared" ref="BF192" si="1014">ABS((BF194/$AR$2)-BF191)</f>
        <v>0</v>
      </c>
      <c r="BG192" s="734"/>
      <c r="BH192" s="733">
        <f>ABS((BH194/$AR$2)-BH191)</f>
        <v>0</v>
      </c>
      <c r="BI192" s="734"/>
      <c r="BJ192" s="733">
        <f t="shared" ref="BJ192" si="1015">ABS((BJ194/$AR$2)-BJ191)</f>
        <v>0</v>
      </c>
      <c r="BK192" s="734"/>
      <c r="BL192" s="733">
        <f t="shared" ref="BL192" si="1016">ABS((BL194/$AR$2)-BL191)</f>
        <v>0</v>
      </c>
      <c r="BM192" s="734"/>
      <c r="BN192" s="733">
        <f t="shared" ref="BN192" si="1017">ABS((BN194/$AR$2)-BN191)</f>
        <v>0</v>
      </c>
      <c r="BO192" s="734"/>
      <c r="BP192" s="733">
        <f>ABS((BP194/$AR$2)-BP191)</f>
        <v>0</v>
      </c>
      <c r="BQ192" s="734"/>
      <c r="BR192" s="735" t="s">
        <v>132</v>
      </c>
      <c r="BS192" s="735"/>
      <c r="BT192" s="193">
        <v>4</v>
      </c>
      <c r="BU192" s="284">
        <f>SUMIFS(H191:BQ191,$H$9:$BQ$9,BT192)</f>
        <v>0</v>
      </c>
      <c r="BV192" s="284">
        <f>SUMIFS(H192:BQ192,$H$9:$BQ$9,BT192)+SUMIFS(H194:BQ194,$H$9:$BQ$9,BT192)/$AR$2</f>
        <v>0</v>
      </c>
      <c r="BW192" s="194" t="s">
        <v>149</v>
      </c>
      <c r="BX192" s="251"/>
      <c r="BY192" s="250"/>
    </row>
    <row r="193" spans="1:82" s="103" customFormat="1" ht="12" customHeight="1">
      <c r="B193" s="869"/>
      <c r="C193" s="872"/>
      <c r="D193" s="875"/>
      <c r="E193" s="833"/>
      <c r="F193" s="402"/>
      <c r="G193" s="191" t="s">
        <v>150</v>
      </c>
      <c r="H193" s="736" t="s">
        <v>193</v>
      </c>
      <c r="I193" s="737"/>
      <c r="J193" s="736" t="s">
        <v>193</v>
      </c>
      <c r="K193" s="737"/>
      <c r="L193" s="736" t="s">
        <v>193</v>
      </c>
      <c r="M193" s="737"/>
      <c r="N193" s="736" t="s">
        <v>193</v>
      </c>
      <c r="O193" s="737"/>
      <c r="P193" s="736" t="s">
        <v>193</v>
      </c>
      <c r="Q193" s="737"/>
      <c r="R193" s="736" t="s">
        <v>193</v>
      </c>
      <c r="S193" s="737"/>
      <c r="T193" s="736" t="s">
        <v>193</v>
      </c>
      <c r="U193" s="737"/>
      <c r="V193" s="736" t="s">
        <v>193</v>
      </c>
      <c r="W193" s="737"/>
      <c r="X193" s="736" t="s">
        <v>193</v>
      </c>
      <c r="Y193" s="737"/>
      <c r="Z193" s="736" t="s">
        <v>193</v>
      </c>
      <c r="AA193" s="737"/>
      <c r="AB193" s="736" t="s">
        <v>193</v>
      </c>
      <c r="AC193" s="737"/>
      <c r="AD193" s="736" t="s">
        <v>193</v>
      </c>
      <c r="AE193" s="737"/>
      <c r="AF193" s="736" t="s">
        <v>193</v>
      </c>
      <c r="AG193" s="737"/>
      <c r="AH193" s="736" t="s">
        <v>193</v>
      </c>
      <c r="AI193" s="737"/>
      <c r="AJ193" s="736" t="s">
        <v>193</v>
      </c>
      <c r="AK193" s="737"/>
      <c r="AL193" s="736" t="s">
        <v>193</v>
      </c>
      <c r="AM193" s="737"/>
      <c r="AN193" s="736" t="s">
        <v>193</v>
      </c>
      <c r="AO193" s="737"/>
      <c r="AP193" s="736" t="s">
        <v>193</v>
      </c>
      <c r="AQ193" s="737"/>
      <c r="AR193" s="736" t="s">
        <v>193</v>
      </c>
      <c r="AS193" s="737"/>
      <c r="AT193" s="736" t="s">
        <v>193</v>
      </c>
      <c r="AU193" s="737"/>
      <c r="AV193" s="736" t="s">
        <v>193</v>
      </c>
      <c r="AW193" s="737"/>
      <c r="AX193" s="736" t="s">
        <v>193</v>
      </c>
      <c r="AY193" s="737"/>
      <c r="AZ193" s="736" t="s">
        <v>193</v>
      </c>
      <c r="BA193" s="737"/>
      <c r="BB193" s="736" t="s">
        <v>193</v>
      </c>
      <c r="BC193" s="737"/>
      <c r="BD193" s="736" t="s">
        <v>193</v>
      </c>
      <c r="BE193" s="737"/>
      <c r="BF193" s="736" t="s">
        <v>193</v>
      </c>
      <c r="BG193" s="737"/>
      <c r="BH193" s="736" t="s">
        <v>193</v>
      </c>
      <c r="BI193" s="737"/>
      <c r="BJ193" s="736" t="s">
        <v>193</v>
      </c>
      <c r="BK193" s="737"/>
      <c r="BL193" s="736" t="s">
        <v>193</v>
      </c>
      <c r="BM193" s="737"/>
      <c r="BN193" s="736" t="s">
        <v>193</v>
      </c>
      <c r="BO193" s="737"/>
      <c r="BP193" s="736"/>
      <c r="BQ193" s="737"/>
      <c r="BR193" s="195" t="s">
        <v>151</v>
      </c>
      <c r="BS193" s="284">
        <f>SUMIF($H$5:$BQ$5,1,H191:BQ191)-SUMIFS(H191:BQ191,$H$4:$BQ$4,1,$H$5:$BQ$5,1)</f>
        <v>0</v>
      </c>
      <c r="BT193" s="193">
        <v>5</v>
      </c>
      <c r="BU193" s="284">
        <f>SUMIFS(H191:BQ191,$H$9:$BQ$9,BT193)</f>
        <v>0</v>
      </c>
      <c r="BV193" s="284">
        <f>SUMIFS(H192:BQ192,$H$9:$BQ$9,BT193)+SUMIFS(H194:BQ194,$H$9:$BQ$9,BT193)/$AR$2</f>
        <v>0</v>
      </c>
      <c r="BW193" s="717">
        <f>BR191-SUMIFS(H191:BQ191,H193:BQ193,"&lt;&gt;"&amp;0)</f>
        <v>0</v>
      </c>
      <c r="BX193" s="251"/>
      <c r="BY193" s="250"/>
    </row>
    <row r="194" spans="1:82" s="103" customFormat="1" ht="12" customHeight="1" thickBot="1">
      <c r="A194" s="103" t="str">
        <f>B188</f>
        <v>FEMME DE CHAMBRE</v>
      </c>
      <c r="B194" s="870"/>
      <c r="C194" s="873"/>
      <c r="D194" s="876"/>
      <c r="E194" s="834"/>
      <c r="F194" s="403"/>
      <c r="G194" s="196" t="s">
        <v>152</v>
      </c>
      <c r="H194" s="741"/>
      <c r="I194" s="742"/>
      <c r="J194" s="739"/>
      <c r="K194" s="740"/>
      <c r="L194" s="739"/>
      <c r="M194" s="740"/>
      <c r="N194" s="739"/>
      <c r="O194" s="740"/>
      <c r="P194" s="739"/>
      <c r="Q194" s="740"/>
      <c r="R194" s="739"/>
      <c r="S194" s="740"/>
      <c r="T194" s="739"/>
      <c r="U194" s="740"/>
      <c r="V194" s="739"/>
      <c r="W194" s="740"/>
      <c r="X194" s="739"/>
      <c r="Y194" s="740"/>
      <c r="Z194" s="739"/>
      <c r="AA194" s="740"/>
      <c r="AB194" s="739"/>
      <c r="AC194" s="740"/>
      <c r="AD194" s="739"/>
      <c r="AE194" s="740"/>
      <c r="AF194" s="739"/>
      <c r="AG194" s="740"/>
      <c r="AH194" s="739"/>
      <c r="AI194" s="740"/>
      <c r="AJ194" s="739"/>
      <c r="AK194" s="740"/>
      <c r="AL194" s="739"/>
      <c r="AM194" s="740"/>
      <c r="AN194" s="739"/>
      <c r="AO194" s="740"/>
      <c r="AP194" s="739"/>
      <c r="AQ194" s="740"/>
      <c r="AR194" s="739"/>
      <c r="AS194" s="740"/>
      <c r="AT194" s="739"/>
      <c r="AU194" s="740"/>
      <c r="AV194" s="739"/>
      <c r="AW194" s="740"/>
      <c r="AX194" s="739"/>
      <c r="AY194" s="740"/>
      <c r="AZ194" s="739"/>
      <c r="BA194" s="740"/>
      <c r="BB194" s="739"/>
      <c r="BC194" s="740"/>
      <c r="BD194" s="739"/>
      <c r="BE194" s="740"/>
      <c r="BF194" s="739"/>
      <c r="BG194" s="740"/>
      <c r="BH194" s="739"/>
      <c r="BI194" s="740"/>
      <c r="BJ194" s="739"/>
      <c r="BK194" s="740"/>
      <c r="BL194" s="739"/>
      <c r="BM194" s="740"/>
      <c r="BN194" s="739"/>
      <c r="BO194" s="740"/>
      <c r="BP194" s="739"/>
      <c r="BQ194" s="740"/>
      <c r="BR194" s="197" t="s">
        <v>82</v>
      </c>
      <c r="BS194" s="198">
        <f>SUMIF($H$4:$BP$4,1,H191:BQ191)</f>
        <v>0</v>
      </c>
      <c r="BT194" s="199">
        <v>6</v>
      </c>
      <c r="BU194" s="198">
        <f>SUMIFS(H191:BQ191,$H$9:$BQ$9,BT194)</f>
        <v>0</v>
      </c>
      <c r="BV194" s="198">
        <f>SUMIFS(H191:BQ191,$H$9:$BQ$9,BT194)+SUMIFS(H192:BQ192,$H$9:$BQ$9,BT194)</f>
        <v>0</v>
      </c>
      <c r="BW194" s="738"/>
      <c r="BX194" s="252"/>
      <c r="BY194" s="253"/>
    </row>
    <row r="195" spans="1:82" s="103" customFormat="1" ht="12" customHeight="1">
      <c r="A195" s="103" t="str">
        <f>B195</f>
        <v>FEMME DE CHAMBRE</v>
      </c>
      <c r="B195" s="853" t="s">
        <v>170</v>
      </c>
      <c r="C195" s="645"/>
      <c r="D195" s="783"/>
      <c r="E195" s="786">
        <v>108.33</v>
      </c>
      <c r="F195" s="418">
        <f>IFERROR(VLOOKUP(E195,$CN$3:$CP$15,2,FALSE),"")</f>
        <v>5</v>
      </c>
      <c r="G195" s="122" t="s">
        <v>131</v>
      </c>
      <c r="H195" s="121">
        <v>10</v>
      </c>
      <c r="I195" s="121"/>
      <c r="J195" s="121">
        <v>10</v>
      </c>
      <c r="K195" s="121"/>
      <c r="L195" s="121"/>
      <c r="M195" s="121"/>
      <c r="N195" s="121"/>
      <c r="O195" s="121"/>
      <c r="P195" s="121">
        <v>10</v>
      </c>
      <c r="Q195" s="121"/>
      <c r="R195" s="121"/>
      <c r="S195" s="121"/>
      <c r="T195" s="121">
        <v>10</v>
      </c>
      <c r="U195" s="121"/>
      <c r="V195" s="121">
        <v>10</v>
      </c>
      <c r="W195" s="121"/>
      <c r="X195" s="121"/>
      <c r="Y195" s="121"/>
      <c r="Z195" s="121"/>
      <c r="AA195" s="121"/>
      <c r="AB195" s="121"/>
      <c r="AC195" s="121"/>
      <c r="AD195" s="121">
        <v>10</v>
      </c>
      <c r="AE195" s="121"/>
      <c r="AF195" s="121">
        <v>10</v>
      </c>
      <c r="AG195" s="121"/>
      <c r="AH195" s="121">
        <v>10</v>
      </c>
      <c r="AI195" s="121"/>
      <c r="AJ195" s="121">
        <v>10</v>
      </c>
      <c r="AK195" s="121"/>
      <c r="AL195" s="121"/>
      <c r="AM195" s="121"/>
      <c r="AN195" s="121"/>
      <c r="AO195" s="121"/>
      <c r="AP195" s="121"/>
      <c r="AQ195" s="121"/>
      <c r="AR195" s="121">
        <v>10</v>
      </c>
      <c r="AS195" s="121"/>
      <c r="AT195" s="121">
        <v>10</v>
      </c>
      <c r="AU195" s="121"/>
      <c r="AV195" s="121">
        <v>10</v>
      </c>
      <c r="AW195" s="121"/>
      <c r="AX195" s="121">
        <v>10</v>
      </c>
      <c r="AY195" s="121"/>
      <c r="AZ195" s="121"/>
      <c r="BA195" s="121"/>
      <c r="BB195" s="121"/>
      <c r="BC195" s="121"/>
      <c r="BD195" s="121">
        <v>10</v>
      </c>
      <c r="BE195" s="121"/>
      <c r="BF195" s="121"/>
      <c r="BG195" s="121"/>
      <c r="BH195" s="121"/>
      <c r="BI195" s="121"/>
      <c r="BJ195" s="121">
        <v>10</v>
      </c>
      <c r="BK195" s="121"/>
      <c r="BL195" s="121">
        <v>10</v>
      </c>
      <c r="BM195" s="121"/>
      <c r="BN195" s="121"/>
      <c r="BO195" s="121"/>
      <c r="BP195" s="121"/>
      <c r="BQ195" s="121"/>
      <c r="BR195" s="367" t="s">
        <v>132</v>
      </c>
      <c r="BS195" s="368"/>
      <c r="BT195" s="120" t="s">
        <v>117</v>
      </c>
      <c r="BU195" s="120" t="s">
        <v>133</v>
      </c>
      <c r="BV195" s="120" t="s">
        <v>134</v>
      </c>
      <c r="BW195" s="227" t="s">
        <v>135</v>
      </c>
      <c r="BX195" s="119"/>
      <c r="BY195" s="118"/>
      <c r="CB195" s="101"/>
      <c r="CC195" s="101"/>
      <c r="CD195" s="101"/>
    </row>
    <row r="196" spans="1:82" s="103" customFormat="1" ht="12" customHeight="1">
      <c r="B196" s="854"/>
      <c r="C196" s="646"/>
      <c r="D196" s="784"/>
      <c r="E196" s="787"/>
      <c r="F196" s="419"/>
      <c r="G196" s="114" t="s">
        <v>140</v>
      </c>
      <c r="H196" s="117">
        <v>15</v>
      </c>
      <c r="I196" s="117"/>
      <c r="J196" s="117">
        <v>15</v>
      </c>
      <c r="K196" s="117"/>
      <c r="L196" s="117"/>
      <c r="M196" s="117"/>
      <c r="N196" s="117"/>
      <c r="O196" s="117"/>
      <c r="P196" s="117">
        <v>15</v>
      </c>
      <c r="Q196" s="117">
        <v>20</v>
      </c>
      <c r="R196" s="117"/>
      <c r="S196" s="117"/>
      <c r="T196" s="117">
        <v>15</v>
      </c>
      <c r="U196" s="117"/>
      <c r="V196" s="117">
        <v>15</v>
      </c>
      <c r="W196" s="117"/>
      <c r="X196" s="117"/>
      <c r="Y196" s="117"/>
      <c r="Z196" s="117"/>
      <c r="AA196" s="117"/>
      <c r="AB196" s="117"/>
      <c r="AC196" s="117"/>
      <c r="AD196" s="117">
        <v>14</v>
      </c>
      <c r="AE196" s="117">
        <v>30</v>
      </c>
      <c r="AF196" s="117">
        <v>14</v>
      </c>
      <c r="AG196" s="117">
        <v>40</v>
      </c>
      <c r="AH196" s="117">
        <v>14</v>
      </c>
      <c r="AI196" s="117"/>
      <c r="AJ196" s="117">
        <v>14</v>
      </c>
      <c r="AK196" s="117"/>
      <c r="AL196" s="117"/>
      <c r="AM196" s="117"/>
      <c r="AN196" s="117"/>
      <c r="AO196" s="117"/>
      <c r="AP196" s="117"/>
      <c r="AQ196" s="117"/>
      <c r="AR196" s="117">
        <v>14</v>
      </c>
      <c r="AS196" s="117">
        <v>40</v>
      </c>
      <c r="AT196" s="117">
        <v>14</v>
      </c>
      <c r="AU196" s="117"/>
      <c r="AV196" s="117">
        <v>15</v>
      </c>
      <c r="AW196" s="117"/>
      <c r="AX196" s="117">
        <v>14</v>
      </c>
      <c r="AY196" s="117"/>
      <c r="AZ196" s="117"/>
      <c r="BA196" s="117"/>
      <c r="BB196" s="117"/>
      <c r="BC196" s="117"/>
      <c r="BD196" s="117">
        <v>15</v>
      </c>
      <c r="BE196" s="117">
        <v>30</v>
      </c>
      <c r="BF196" s="117"/>
      <c r="BG196" s="117"/>
      <c r="BH196" s="117"/>
      <c r="BI196" s="117"/>
      <c r="BJ196" s="117">
        <v>14</v>
      </c>
      <c r="BK196" s="117">
        <v>16</v>
      </c>
      <c r="BL196" s="117">
        <v>15</v>
      </c>
      <c r="BM196" s="117"/>
      <c r="BN196" s="117"/>
      <c r="BO196" s="117"/>
      <c r="BP196" s="117"/>
      <c r="BQ196" s="117"/>
      <c r="BR196" s="369">
        <f>SUM(H198:BQ198)</f>
        <v>74.933333333333323</v>
      </c>
      <c r="BS196" s="370"/>
      <c r="BT196" s="112">
        <v>1</v>
      </c>
      <c r="BU196" s="282">
        <f>SUMIFS(H198:BQ198,$H$9:$BQ$9,BT196)</f>
        <v>20.333333333333332</v>
      </c>
      <c r="BV196" s="282">
        <f>SUMIFS(H199:BQ199,$H$9:$BQ$9,BT196)+SUMIFS(H201:BQ201,$H$9:$BQ$9,BT196)/$AR$2</f>
        <v>24.333333333333332</v>
      </c>
      <c r="BW196" s="637">
        <f>IFERROR((BR196-E195+((COUNTA(H200:BQ200)-COUNTIF(H200:BQ200,"R")-COUNT(H200:BQ200))*F195)),"")</f>
        <v>-8.3966666666666754</v>
      </c>
      <c r="BX196" s="116"/>
      <c r="BY196" s="110"/>
    </row>
    <row r="197" spans="1:82" s="103" customFormat="1" ht="12" customHeight="1">
      <c r="B197" s="854"/>
      <c r="C197" s="646"/>
      <c r="D197" s="784"/>
      <c r="E197" s="787"/>
      <c r="F197" s="419"/>
      <c r="G197" s="114" t="s">
        <v>143</v>
      </c>
      <c r="H197" s="350"/>
      <c r="I197" s="351"/>
      <c r="J197" s="350"/>
      <c r="K197" s="351"/>
      <c r="L197" s="350"/>
      <c r="M197" s="351"/>
      <c r="N197" s="350"/>
      <c r="O197" s="351"/>
      <c r="P197" s="350"/>
      <c r="Q197" s="351"/>
      <c r="R197" s="350"/>
      <c r="S197" s="351"/>
      <c r="T197" s="350"/>
      <c r="U197" s="351"/>
      <c r="V197" s="350"/>
      <c r="W197" s="351"/>
      <c r="X197" s="350"/>
      <c r="Y197" s="351"/>
      <c r="Z197" s="350"/>
      <c r="AA197" s="351"/>
      <c r="AB197" s="350"/>
      <c r="AC197" s="351"/>
      <c r="AD197" s="350"/>
      <c r="AE197" s="351"/>
      <c r="AF197" s="350"/>
      <c r="AG197" s="351"/>
      <c r="AH197" s="350"/>
      <c r="AI197" s="351"/>
      <c r="AJ197" s="350"/>
      <c r="AK197" s="351"/>
      <c r="AL197" s="350"/>
      <c r="AM197" s="351"/>
      <c r="AN197" s="350"/>
      <c r="AO197" s="351"/>
      <c r="AP197" s="350"/>
      <c r="AQ197" s="351"/>
      <c r="AR197" s="350"/>
      <c r="AS197" s="351"/>
      <c r="AT197" s="350"/>
      <c r="AU197" s="351"/>
      <c r="AV197" s="350"/>
      <c r="AW197" s="351"/>
      <c r="AX197" s="350"/>
      <c r="AY197" s="351"/>
      <c r="AZ197" s="350"/>
      <c r="BA197" s="351"/>
      <c r="BB197" s="350"/>
      <c r="BC197" s="351"/>
      <c r="BD197" s="350"/>
      <c r="BE197" s="351"/>
      <c r="BF197" s="350"/>
      <c r="BG197" s="351"/>
      <c r="BH197" s="350"/>
      <c r="BI197" s="351"/>
      <c r="BJ197" s="350"/>
      <c r="BK197" s="351"/>
      <c r="BL197" s="350"/>
      <c r="BM197" s="351"/>
      <c r="BN197" s="350"/>
      <c r="BO197" s="351"/>
      <c r="BP197" s="350"/>
      <c r="BQ197" s="351"/>
      <c r="BR197" s="369" t="s">
        <v>144</v>
      </c>
      <c r="BS197" s="370"/>
      <c r="BT197" s="112">
        <v>2</v>
      </c>
      <c r="BU197" s="282">
        <f>SUMIFS(H198:BQ198,$H$9:$BQ$9,BT197)</f>
        <v>18.166666666666668</v>
      </c>
      <c r="BV197" s="282">
        <f>SUMIFS(H199:BQ199,$H$9:$BQ$9,BT197)+SUMIFS(H201:BQ201,$H$9:$BQ$9,BT197)/$AR$2</f>
        <v>29.166666666666668</v>
      </c>
      <c r="BW197" s="638"/>
      <c r="BX197" s="116"/>
      <c r="BY197" s="110"/>
    </row>
    <row r="198" spans="1:82" s="103" customFormat="1" ht="12" customHeight="1">
      <c r="B198" s="854"/>
      <c r="C198" s="646"/>
      <c r="D198" s="784"/>
      <c r="E198" s="787"/>
      <c r="F198" s="419"/>
      <c r="G198" s="114" t="s">
        <v>147</v>
      </c>
      <c r="H198" s="369">
        <f>IF(H196&lt;H195,(24*60-(H195*60+I195)+(H196*60+I196)-H197)/60,((H196*60+I196)-(H195*60+I195)-H197)/60)</f>
        <v>5</v>
      </c>
      <c r="I198" s="370"/>
      <c r="J198" s="369">
        <f>IF(J196&lt;J195,(24*60-(J195*60+K195)+(J196*60+K196)-J197)/60,((J196*60+K196)-(J195*60+K195)-J197)/60)</f>
        <v>5</v>
      </c>
      <c r="K198" s="370"/>
      <c r="L198" s="369">
        <f>IF(L196&lt;L195,(24*60-(L195*60+M195)+(L196*60+M196)-L197)/60,((L196*60+M196)-(L195*60+M195)-L197)/60)</f>
        <v>0</v>
      </c>
      <c r="M198" s="370"/>
      <c r="N198" s="369">
        <f>IF(N196&lt;N195,(24*60-(N195*60+O195)+(N196*60+O196)-N197)/60,((N196*60+O196)-(N195*60+O195)-N197)/60)</f>
        <v>0</v>
      </c>
      <c r="O198" s="370"/>
      <c r="P198" s="369">
        <f>IF(P196&lt;P195,(24*60-(P195*60+Q195)+(P196*60+Q196)-P197)/60,((P196*60+Q196)-(P195*60+Q195)-P197)/60)</f>
        <v>5.333333333333333</v>
      </c>
      <c r="Q198" s="370"/>
      <c r="R198" s="369">
        <f>IF(R196&lt;R195,(24*60-(R195*60+S195)+(R196*60+S196)-R197)/60,((R196*60+S196)-(R195*60+S195)-R197)/60)</f>
        <v>0</v>
      </c>
      <c r="S198" s="370"/>
      <c r="T198" s="369">
        <f>IF(T196&lt;T195,(24*60-(T195*60+U195)+(T196*60+U196)-T197)/60,((T196*60+U196)-(T195*60+U195)-T197)/60)</f>
        <v>5</v>
      </c>
      <c r="U198" s="370"/>
      <c r="V198" s="369">
        <f>IF(V196&lt;V195,(24*60-(V195*60+W195)+(V196*60+W196)-V197)/60,((V196*60+W196)-(V195*60+W195)-V197)/60)</f>
        <v>5</v>
      </c>
      <c r="W198" s="370"/>
      <c r="X198" s="369">
        <f>IF(X196&lt;X195,(24*60-(X195*60+Y195)+(X196*60+Y196)-X197)/60,((X196*60+Y196)-(X195*60+Y195)-X197)/60)</f>
        <v>0</v>
      </c>
      <c r="Y198" s="370"/>
      <c r="Z198" s="369">
        <f>IF(Z196&lt;Z195,(24*60-(Z195*60+AA195)+(Z196*60+AA196)-Z197)/60,((Z196*60+AA196)-(Z195*60+AA195)-Z197)/60)</f>
        <v>0</v>
      </c>
      <c r="AA198" s="370"/>
      <c r="AB198" s="369">
        <f>IF(AB196&lt;AB195,(24*60-(AB195*60+AC195)+(AB196*60+AC196)-AB197)/60,((AB196*60+AC196)-(AB195*60+AC195)-AB197)/60)</f>
        <v>0</v>
      </c>
      <c r="AC198" s="370"/>
      <c r="AD198" s="369">
        <f>IF(AD196&lt;AD195,(24*60-(AD195*60+AE195)+(AD196*60+AE196)-AD197)/60,((AD196*60+AE196)-(AD195*60+AE195)-AD197)/60)</f>
        <v>4.5</v>
      </c>
      <c r="AE198" s="370"/>
      <c r="AF198" s="369">
        <f>IF(AF196&lt;AF195,(24*60-(AF195*60+AG195)+(AF196*60+AG196)-AF197)/60,((AF196*60+AG196)-(AF195*60+AG195)-AF197)/60)</f>
        <v>4.666666666666667</v>
      </c>
      <c r="AG198" s="370"/>
      <c r="AH198" s="369">
        <f>IF(AH196&lt;AH195,(24*60-(AH195*60+AI195)+(AH196*60+AI196)-AH197)/60,((AH196*60+AI196)-(AH195*60+AI195)-AH197)/60)</f>
        <v>4</v>
      </c>
      <c r="AI198" s="370"/>
      <c r="AJ198" s="369">
        <f>IF(AJ196&lt;AJ195,(24*60-(AJ195*60+AK195)+(AJ196*60+AK196)-AJ197)/60,((AJ196*60+AK196)-(AJ195*60+AK195)-AJ197)/60)</f>
        <v>4</v>
      </c>
      <c r="AK198" s="370"/>
      <c r="AL198" s="369">
        <f>IF(AL196&lt;AL195,(24*60-(AL195*60+AM195)+(AL196*60+AM196)-AL197)/60,((AL196*60+AM196)-(AL195*60+AM195)-AL197)/60)</f>
        <v>0</v>
      </c>
      <c r="AM198" s="370"/>
      <c r="AN198" s="369">
        <f>IF(AN196&lt;AN195,(24*60-(AN195*60+AO195)+(AN196*60+AO196)-AN197)/60,((AN196*60+AO196)-(AN195*60+AO195)-AN197)/60)</f>
        <v>0</v>
      </c>
      <c r="AO198" s="370"/>
      <c r="AP198" s="369">
        <f>IF(AP196&lt;AP195,(24*60-(AP195*60+AQ195)+(AP196*60+AQ196)-AP197)/60,((AP196*60+AQ196)-(AP195*60+AQ195)-AP197)/60)</f>
        <v>0</v>
      </c>
      <c r="AQ198" s="370"/>
      <c r="AR198" s="369">
        <f>IF(AR196&lt;AR195,(24*60-(AR195*60+AS195)+(AR196*60+AS196)-AR197)/60,((AR196*60+AS196)-(AR195*60+AS195)-AR197)/60)</f>
        <v>4.666666666666667</v>
      </c>
      <c r="AS198" s="370"/>
      <c r="AT198" s="369">
        <f>IF(AT196&lt;AT195,(24*60-(AT195*60+AU195)+(AT196*60+AU196)-AT197)/60,((AT196*60+AU196)-(AT195*60+AU195)-AT197)/60)</f>
        <v>4</v>
      </c>
      <c r="AU198" s="370"/>
      <c r="AV198" s="369">
        <f>IF(AV196&lt;AV195,(24*60-(AV195*60+AW195)+(AV196*60+AW196)-AV197)/60,((AV196*60+AW196)-(AV195*60+AW195)-AV197)/60)</f>
        <v>5</v>
      </c>
      <c r="AW198" s="370"/>
      <c r="AX198" s="369">
        <f>IF(AX196&lt;AX195,(24*60-(AX195*60+AY195)+(AX196*60+AY196)-AX197)/60,((AX196*60+AY196)-(AX195*60+AY195)-AX197)/60)</f>
        <v>4</v>
      </c>
      <c r="AY198" s="370"/>
      <c r="AZ198" s="369">
        <f>IF(AZ196&lt;AZ195,(24*60-(AZ195*60+BA195)+(AZ196*60+BA196)-AZ197)/60,((AZ196*60+BA196)-(AZ195*60+BA195)-AZ197)/60)</f>
        <v>0</v>
      </c>
      <c r="BA198" s="370"/>
      <c r="BB198" s="369">
        <f>IF(BB196&lt;BB195,(24*60-(BB195*60+BC195)+(BB196*60+BC196)-BB197)/60,((BB196*60+BC196)-(BB195*60+BC195)-BB197)/60)</f>
        <v>0</v>
      </c>
      <c r="BC198" s="370"/>
      <c r="BD198" s="369">
        <f>IF(BD196&lt;BD195,(24*60-(BD195*60+BE195)+(BD196*60+BE196)-BD197)/60,((BD196*60+BE196)-(BD195*60+BE195)-BD197)/60)</f>
        <v>5.5</v>
      </c>
      <c r="BE198" s="370"/>
      <c r="BF198" s="369">
        <f>IF(BF196&lt;BF195,(24*60-(BF195*60+BG195)+(BF196*60+BG196)-BF197)/60,((BF196*60+BG196)-(BF195*60+BG195)-BF197)/60)</f>
        <v>0</v>
      </c>
      <c r="BG198" s="370"/>
      <c r="BH198" s="369">
        <f>IF(BH196&lt;BH195,(24*60-(BH195*60+BI195)+(BH196*60+BI196)-BH197)/60,((BH196*60+BI196)-(BH195*60+BI195)-BH197)/60)</f>
        <v>0</v>
      </c>
      <c r="BI198" s="370"/>
      <c r="BJ198" s="369">
        <f>IF(BJ196&lt;BJ195,(24*60-(BJ195*60+BK195)+(BJ196*60+BK196)-BJ197)/60,((BJ196*60+BK196)-(BJ195*60+BK195)-BJ197)/60)</f>
        <v>4.2666666666666666</v>
      </c>
      <c r="BK198" s="370"/>
      <c r="BL198" s="369">
        <f>IF(BL196&lt;BL195,(24*60-(BL195*60+BM195)+(BL196*60+BM196)-BL197)/60,((BL196*60+BM196)-(BL195*60+BM195)-BL197)/60)</f>
        <v>5</v>
      </c>
      <c r="BM198" s="370"/>
      <c r="BN198" s="369">
        <f>IF(BN196&lt;BN195,(24*60-(BN195*60+BO195)+(BN196*60+BO196)-BN197)/60,((BN196*60+BO196)-(BN195*60+BO195)-BN197)/60)</f>
        <v>0</v>
      </c>
      <c r="BO198" s="370"/>
      <c r="BP198" s="369">
        <f>IF(BP196&lt;BP195,(24*60-(BP195*60+BQ195)+(BP196*60+BQ196)-BP197)/60,((BP196*60+BQ196)-(BP195*60+BQ195)-BP197)/60)</f>
        <v>0</v>
      </c>
      <c r="BQ198" s="370"/>
      <c r="BR198" s="380">
        <f>SUM(H199:BQ199)+SUM(H201:BP201)/$AR$2</f>
        <v>102.4</v>
      </c>
      <c r="BS198" s="380"/>
      <c r="BT198" s="112">
        <v>3</v>
      </c>
      <c r="BU198" s="282">
        <f>SUMIFS(H198:BQ198,$H$9:$BQ$9,BT198)</f>
        <v>17.666666666666668</v>
      </c>
      <c r="BV198" s="282">
        <f>SUMIFS(H199:BQ199,$H$9:$BQ$9,BT198)+SUMIFS(H201:BQ201,$H$9:$BQ$9,BT198)/$AR$2</f>
        <v>23</v>
      </c>
      <c r="BW198" s="639"/>
      <c r="BX198" s="116"/>
      <c r="BY198" s="110"/>
    </row>
    <row r="199" spans="1:82" s="103" customFormat="1" ht="12" customHeight="1">
      <c r="B199" s="854"/>
      <c r="C199" s="646"/>
      <c r="D199" s="784"/>
      <c r="E199" s="787"/>
      <c r="F199" s="419"/>
      <c r="G199" s="114" t="s">
        <v>148</v>
      </c>
      <c r="H199" s="369">
        <f>ABS((H201/$AR$2)-H198)</f>
        <v>0.33333333333333304</v>
      </c>
      <c r="I199" s="370"/>
      <c r="J199" s="369">
        <f t="shared" ref="J199" si="1018">ABS((J201/$AR$2)-J198)</f>
        <v>0.66666666666666696</v>
      </c>
      <c r="K199" s="370"/>
      <c r="L199" s="369">
        <f t="shared" ref="L199" si="1019">ABS((L201/$AR$2)-L198)</f>
        <v>0</v>
      </c>
      <c r="M199" s="370"/>
      <c r="N199" s="369">
        <f t="shared" ref="N199" si="1020">ABS((N201/$AR$2)-N198)</f>
        <v>0</v>
      </c>
      <c r="O199" s="370"/>
      <c r="P199" s="369">
        <f t="shared" ref="P199" si="1021">ABS((P201/$AR$2)-P198)</f>
        <v>0.33333333333333393</v>
      </c>
      <c r="Q199" s="370"/>
      <c r="R199" s="369">
        <f t="shared" ref="R199" si="1022">ABS((R201/$AR$2)-R198)</f>
        <v>0</v>
      </c>
      <c r="S199" s="370"/>
      <c r="T199" s="369">
        <f t="shared" ref="T199" si="1023">ABS((T201/$AR$2)-T198)</f>
        <v>0.66666666666666696</v>
      </c>
      <c r="U199" s="370"/>
      <c r="V199" s="369">
        <f t="shared" ref="V199" si="1024">ABS((V201/$AR$2)-V198)</f>
        <v>1.666666666666667</v>
      </c>
      <c r="W199" s="370"/>
      <c r="X199" s="369">
        <f t="shared" ref="X199" si="1025">ABS((X201/$AR$2)-X198)</f>
        <v>0</v>
      </c>
      <c r="Y199" s="370"/>
      <c r="Z199" s="369">
        <f t="shared" ref="Z199" si="1026">ABS((Z201/$AR$2)-Z198)</f>
        <v>0</v>
      </c>
      <c r="AA199" s="370"/>
      <c r="AB199" s="369">
        <f t="shared" ref="AB199" si="1027">ABS((AB201/$AR$2)-AB198)</f>
        <v>0</v>
      </c>
      <c r="AC199" s="370"/>
      <c r="AD199" s="369">
        <f t="shared" ref="AD199" si="1028">ABS((AD201/$AR$2)-AD198)</f>
        <v>0.5</v>
      </c>
      <c r="AE199" s="370"/>
      <c r="AF199" s="369">
        <f t="shared" ref="AF199" si="1029">ABS((AF201/$AR$2)-AF198)</f>
        <v>1</v>
      </c>
      <c r="AG199" s="370"/>
      <c r="AH199" s="369">
        <f t="shared" ref="AH199" si="1030">ABS((AH201/$AR$2)-AH198)</f>
        <v>2.333333333333333</v>
      </c>
      <c r="AI199" s="370"/>
      <c r="AJ199" s="369">
        <f t="shared" ref="AJ199" si="1031">ABS((AJ201/$AR$2)-AJ198)</f>
        <v>1.333333333333333</v>
      </c>
      <c r="AK199" s="370"/>
      <c r="AL199" s="369">
        <f t="shared" ref="AL199" si="1032">ABS((AL201/$AR$2)-AL198)</f>
        <v>0</v>
      </c>
      <c r="AM199" s="370"/>
      <c r="AN199" s="369">
        <f t="shared" ref="AN199" si="1033">ABS((AN201/$AR$2)-AN198)</f>
        <v>0</v>
      </c>
      <c r="AO199" s="370"/>
      <c r="AP199" s="369">
        <f t="shared" ref="AP199" si="1034">ABS((AP201/$AR$2)-AP198)</f>
        <v>0</v>
      </c>
      <c r="AQ199" s="370"/>
      <c r="AR199" s="369">
        <f t="shared" ref="AR199" si="1035">ABS((AR201/$AR$2)-AR198)</f>
        <v>0.66666666666666696</v>
      </c>
      <c r="AS199" s="370"/>
      <c r="AT199" s="369">
        <f t="shared" ref="AT199" si="1036">ABS((AT201/$AR$2)-AT198)</f>
        <v>0.33333333333333304</v>
      </c>
      <c r="AU199" s="370"/>
      <c r="AV199" s="369">
        <f t="shared" ref="AV199" si="1037">ABS((AV201/$AR$2)-AV198)</f>
        <v>1</v>
      </c>
      <c r="AW199" s="370"/>
      <c r="AX199" s="369">
        <f t="shared" ref="AX199" si="1038">ABS((AX201/$AR$2)-AX198)</f>
        <v>4</v>
      </c>
      <c r="AY199" s="370"/>
      <c r="AZ199" s="369">
        <f t="shared" ref="AZ199" si="1039">ABS((AZ201/$AR$2)-AZ198)</f>
        <v>0</v>
      </c>
      <c r="BA199" s="370"/>
      <c r="BB199" s="369">
        <f t="shared" ref="BB199" si="1040">ABS((BB201/$AR$2)-BB198)</f>
        <v>0</v>
      </c>
      <c r="BC199" s="370"/>
      <c r="BD199" s="369">
        <f t="shared" ref="BD199" si="1041">ABS((BD201/$AR$2)-BD198)</f>
        <v>0.16666666666666696</v>
      </c>
      <c r="BE199" s="370"/>
      <c r="BF199" s="369">
        <f t="shared" ref="BF199" si="1042">ABS((BF201/$AR$2)-BF198)</f>
        <v>0</v>
      </c>
      <c r="BG199" s="370"/>
      <c r="BH199" s="369">
        <f t="shared" ref="BH199" si="1043">ABS((BH201/$AR$2)-BH198)</f>
        <v>0</v>
      </c>
      <c r="BI199" s="370"/>
      <c r="BJ199" s="369">
        <f t="shared" ref="BJ199" si="1044">ABS((BJ201/$AR$2)-BJ198)</f>
        <v>1.7333333333333334</v>
      </c>
      <c r="BK199" s="370"/>
      <c r="BL199" s="369">
        <f t="shared" ref="BL199" si="1045">ABS((BL201/$AR$2)-BL198)</f>
        <v>1.666666666666667</v>
      </c>
      <c r="BM199" s="370"/>
      <c r="BN199" s="369">
        <f t="shared" ref="BN199" si="1046">ABS((BN201/$AR$2)-BN198)</f>
        <v>0</v>
      </c>
      <c r="BO199" s="370"/>
      <c r="BP199" s="369">
        <f t="shared" ref="BP199" si="1047">ABS((BP201/$AR$2)-BP198)</f>
        <v>0</v>
      </c>
      <c r="BQ199" s="370"/>
      <c r="BR199" s="380" t="s">
        <v>132</v>
      </c>
      <c r="BS199" s="380"/>
      <c r="BT199" s="112">
        <v>4</v>
      </c>
      <c r="BU199" s="282">
        <f>SUMIFS(H198:BQ198,$H$9:$BQ$9,BT199)</f>
        <v>13.766666666666666</v>
      </c>
      <c r="BV199" s="282">
        <f>SUMIFS(H199:BQ199,$H$9:$BQ$9,BT199)+SUMIFS(H201:BQ201,$H$9:$BQ$9,BT199)/$AR$2</f>
        <v>17.566666666666666</v>
      </c>
      <c r="BW199" s="230" t="s">
        <v>149</v>
      </c>
      <c r="BX199" s="111"/>
      <c r="BY199" s="110"/>
    </row>
    <row r="200" spans="1:82" s="103" customFormat="1" ht="12" customHeight="1">
      <c r="B200" s="854"/>
      <c r="C200" s="646"/>
      <c r="D200" s="784"/>
      <c r="E200" s="787"/>
      <c r="F200" s="419"/>
      <c r="G200" s="114" t="s">
        <v>150</v>
      </c>
      <c r="H200" s="404"/>
      <c r="I200" s="405"/>
      <c r="J200" s="404"/>
      <c r="K200" s="405"/>
      <c r="L200" s="657" t="s">
        <v>194</v>
      </c>
      <c r="M200" s="658"/>
      <c r="N200" s="657" t="s">
        <v>194</v>
      </c>
      <c r="O200" s="658"/>
      <c r="P200" s="404"/>
      <c r="Q200" s="405"/>
      <c r="R200" s="877" t="s">
        <v>195</v>
      </c>
      <c r="S200" s="878"/>
      <c r="T200" s="404"/>
      <c r="U200" s="405"/>
      <c r="V200" s="404"/>
      <c r="W200" s="405"/>
      <c r="X200" s="877" t="s">
        <v>195</v>
      </c>
      <c r="Y200" s="878"/>
      <c r="Z200" s="657" t="s">
        <v>194</v>
      </c>
      <c r="AA200" s="658"/>
      <c r="AB200" s="657" t="s">
        <v>194</v>
      </c>
      <c r="AC200" s="658"/>
      <c r="AD200" s="404"/>
      <c r="AE200" s="405"/>
      <c r="AF200" s="404"/>
      <c r="AG200" s="405"/>
      <c r="AH200" s="404"/>
      <c r="AI200" s="405"/>
      <c r="AJ200" s="404"/>
      <c r="AK200" s="405"/>
      <c r="AL200" s="877" t="s">
        <v>195</v>
      </c>
      <c r="AM200" s="878"/>
      <c r="AN200" s="657" t="s">
        <v>194</v>
      </c>
      <c r="AO200" s="658"/>
      <c r="AP200" s="657" t="s">
        <v>194</v>
      </c>
      <c r="AQ200" s="658"/>
      <c r="AR200" s="404"/>
      <c r="AS200" s="405"/>
      <c r="AT200" s="404"/>
      <c r="AU200" s="405"/>
      <c r="AV200" s="404"/>
      <c r="AW200" s="405"/>
      <c r="AX200" s="404"/>
      <c r="AY200" s="405"/>
      <c r="AZ200" s="657" t="s">
        <v>194</v>
      </c>
      <c r="BA200" s="658"/>
      <c r="BB200" s="657" t="s">
        <v>194</v>
      </c>
      <c r="BC200" s="658"/>
      <c r="BD200" s="877"/>
      <c r="BE200" s="878"/>
      <c r="BF200" s="736" t="s">
        <v>169</v>
      </c>
      <c r="BG200" s="737"/>
      <c r="BH200" s="877" t="s">
        <v>195</v>
      </c>
      <c r="BI200" s="878"/>
      <c r="BJ200" s="404"/>
      <c r="BK200" s="405"/>
      <c r="BL200" s="404"/>
      <c r="BM200" s="405"/>
      <c r="BN200" s="657" t="s">
        <v>194</v>
      </c>
      <c r="BO200" s="658"/>
      <c r="BP200" s="657" t="s">
        <v>194</v>
      </c>
      <c r="BQ200" s="658"/>
      <c r="BR200" s="113" t="s">
        <v>151</v>
      </c>
      <c r="BS200" s="282">
        <f>SUMIF($H$5:$BQ$5,1,H198:BQ198)-SUMIFS(H198:BQ198,$H$4:$BQ$4,1,$H$5:$BQ$5,1)</f>
        <v>18.266666666666666</v>
      </c>
      <c r="BT200" s="112">
        <v>5</v>
      </c>
      <c r="BU200" s="282">
        <f>SUMIFS(H198:BQ198,$H$9:$BQ$9,BT200)</f>
        <v>5</v>
      </c>
      <c r="BV200" s="282">
        <f>SUMIFS(H199:BQ199,$H$9:$BQ$9,BT200)+SUMIFS(H201:BQ201,$H$9:$BQ$9,BT200)/$AR$2</f>
        <v>8.3333333333333339</v>
      </c>
      <c r="BW200" s="637">
        <f>BR198-SUMIFS(H198:BQ198,H200:BQ200,"&lt;&gt;"&amp;0)</f>
        <v>27.466666666666683</v>
      </c>
      <c r="BX200" s="111"/>
      <c r="BY200" s="110"/>
    </row>
    <row r="201" spans="1:82" s="103" customFormat="1" ht="12" customHeight="1" thickBot="1">
      <c r="A201" s="103" t="str">
        <f>B195</f>
        <v>FEMME DE CHAMBRE</v>
      </c>
      <c r="B201" s="855"/>
      <c r="C201" s="647"/>
      <c r="D201" s="785"/>
      <c r="E201" s="788"/>
      <c r="F201" s="420"/>
      <c r="G201" s="109" t="s">
        <v>152</v>
      </c>
      <c r="H201" s="381">
        <v>16</v>
      </c>
      <c r="I201" s="382"/>
      <c r="J201" s="378">
        <v>17</v>
      </c>
      <c r="K201" s="379"/>
      <c r="L201" s="378"/>
      <c r="M201" s="379"/>
      <c r="N201" s="378"/>
      <c r="O201" s="379"/>
      <c r="P201" s="378">
        <v>17</v>
      </c>
      <c r="Q201" s="379"/>
      <c r="R201" s="378"/>
      <c r="S201" s="379"/>
      <c r="T201" s="378">
        <v>17</v>
      </c>
      <c r="U201" s="379"/>
      <c r="V201" s="378">
        <v>20</v>
      </c>
      <c r="W201" s="379"/>
      <c r="X201" s="378"/>
      <c r="Y201" s="379"/>
      <c r="Z201" s="378"/>
      <c r="AA201" s="379"/>
      <c r="AB201" s="378"/>
      <c r="AC201" s="379"/>
      <c r="AD201" s="378">
        <v>15</v>
      </c>
      <c r="AE201" s="379"/>
      <c r="AF201" s="378">
        <v>17</v>
      </c>
      <c r="AG201" s="379"/>
      <c r="AH201" s="378">
        <v>19</v>
      </c>
      <c r="AI201" s="379"/>
      <c r="AJ201" s="378">
        <v>16</v>
      </c>
      <c r="AK201" s="379"/>
      <c r="AL201" s="378"/>
      <c r="AM201" s="379"/>
      <c r="AN201" s="378"/>
      <c r="AO201" s="379"/>
      <c r="AP201" s="378"/>
      <c r="AQ201" s="379"/>
      <c r="AR201" s="378">
        <v>12</v>
      </c>
      <c r="AS201" s="379"/>
      <c r="AT201" s="378">
        <v>13</v>
      </c>
      <c r="AU201" s="379"/>
      <c r="AV201" s="378">
        <v>18</v>
      </c>
      <c r="AW201" s="379"/>
      <c r="AX201" s="378"/>
      <c r="AY201" s="379"/>
      <c r="AZ201" s="378"/>
      <c r="BA201" s="379"/>
      <c r="BB201" s="378"/>
      <c r="BC201" s="379"/>
      <c r="BD201" s="378">
        <v>17</v>
      </c>
      <c r="BE201" s="379"/>
      <c r="BF201" s="378"/>
      <c r="BG201" s="379"/>
      <c r="BH201" s="378"/>
      <c r="BI201" s="379"/>
      <c r="BJ201" s="378">
        <v>18</v>
      </c>
      <c r="BK201" s="379"/>
      <c r="BL201" s="378">
        <v>20</v>
      </c>
      <c r="BM201" s="379"/>
      <c r="BN201" s="378"/>
      <c r="BO201" s="379"/>
      <c r="BP201" s="378"/>
      <c r="BQ201" s="379"/>
      <c r="BR201" s="108" t="s">
        <v>82</v>
      </c>
      <c r="BS201" s="106">
        <f>SUMIF($H$4:$BP$4,1,H198:BQ198)</f>
        <v>0</v>
      </c>
      <c r="BT201" s="107">
        <v>6</v>
      </c>
      <c r="BU201" s="106">
        <f>SUMIFS(H198:BQ198,$H$9:$BQ$9,BT201)</f>
        <v>0</v>
      </c>
      <c r="BV201" s="106">
        <f>SUMIFS(H198:BQ198,$H$9:$BQ$9,BT201)+SUMIFS(H199:BQ199,$H$9:$BQ$9,BT201)</f>
        <v>0</v>
      </c>
      <c r="BW201" s="661"/>
      <c r="BX201" s="105"/>
      <c r="BY201" s="104"/>
    </row>
    <row r="202" spans="1:82" s="103" customFormat="1" ht="12" customHeight="1">
      <c r="A202" s="103">
        <f>B202</f>
        <v>0</v>
      </c>
      <c r="B202" s="446"/>
      <c r="C202" s="409"/>
      <c r="D202" s="449"/>
      <c r="E202" s="879">
        <v>108.33</v>
      </c>
      <c r="F202" s="452">
        <f>IFERROR(VLOOKUP(E202,$CN$3:$CP$15,2,FALSE),"")</f>
        <v>5</v>
      </c>
      <c r="G202" s="122" t="s">
        <v>131</v>
      </c>
      <c r="H202" s="121"/>
      <c r="I202" s="121"/>
      <c r="J202" s="121"/>
      <c r="K202" s="121"/>
      <c r="L202" s="121"/>
      <c r="M202" s="121"/>
      <c r="N202" s="121"/>
      <c r="O202" s="121"/>
      <c r="P202" s="121"/>
      <c r="Q202" s="121"/>
      <c r="R202" s="121"/>
      <c r="S202" s="121"/>
      <c r="T202" s="121"/>
      <c r="U202" s="121"/>
      <c r="V202" s="121"/>
      <c r="W202" s="121"/>
      <c r="X202" s="121"/>
      <c r="Y202" s="121"/>
      <c r="Z202" s="121"/>
      <c r="AA202" s="121"/>
      <c r="AB202" s="121"/>
      <c r="AC202" s="121"/>
      <c r="AD202" s="121"/>
      <c r="AE202" s="121"/>
      <c r="AF202" s="121"/>
      <c r="AG202" s="121"/>
      <c r="AH202" s="121">
        <v>10</v>
      </c>
      <c r="AI202" s="121"/>
      <c r="AJ202" s="121">
        <v>10</v>
      </c>
      <c r="AK202" s="121"/>
      <c r="AL202" s="121"/>
      <c r="AM202" s="121"/>
      <c r="AN202" s="121"/>
      <c r="AO202" s="121"/>
      <c r="AP202" s="121"/>
      <c r="AQ202" s="121"/>
      <c r="AR202" s="121"/>
      <c r="AS202" s="121"/>
      <c r="AT202" s="121"/>
      <c r="AU202" s="121"/>
      <c r="AV202" s="121"/>
      <c r="AW202" s="121"/>
      <c r="AX202" s="121"/>
      <c r="AY202" s="121"/>
      <c r="AZ202" s="121"/>
      <c r="BA202" s="121"/>
      <c r="BB202" s="121"/>
      <c r="BC202" s="121"/>
      <c r="BD202" s="121"/>
      <c r="BE202" s="121"/>
      <c r="BF202" s="121"/>
      <c r="BG202" s="121"/>
      <c r="BH202" s="121"/>
      <c r="BI202" s="121"/>
      <c r="BJ202" s="121"/>
      <c r="BK202" s="121"/>
      <c r="BL202" s="121"/>
      <c r="BM202" s="121"/>
      <c r="BN202" s="121"/>
      <c r="BO202" s="121"/>
      <c r="BP202" s="121"/>
      <c r="BQ202" s="121"/>
      <c r="BR202" s="367" t="s">
        <v>132</v>
      </c>
      <c r="BS202" s="368"/>
      <c r="BT202" s="120" t="s">
        <v>117</v>
      </c>
      <c r="BU202" s="120" t="s">
        <v>133</v>
      </c>
      <c r="BV202" s="120" t="s">
        <v>134</v>
      </c>
      <c r="BW202" s="227" t="s">
        <v>135</v>
      </c>
      <c r="BX202" s="119"/>
      <c r="BY202" s="118"/>
      <c r="CB202" s="101"/>
      <c r="CC202" s="101"/>
      <c r="CD202" s="101"/>
    </row>
    <row r="203" spans="1:82" s="103" customFormat="1" ht="12" customHeight="1">
      <c r="B203" s="447"/>
      <c r="C203" s="410"/>
      <c r="D203" s="450"/>
      <c r="E203" s="880"/>
      <c r="F203" s="453"/>
      <c r="G203" s="114" t="s">
        <v>140</v>
      </c>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v>14</v>
      </c>
      <c r="AI203" s="117"/>
      <c r="AJ203" s="117">
        <v>13</v>
      </c>
      <c r="AK203" s="117">
        <v>15</v>
      </c>
      <c r="AL203" s="117"/>
      <c r="AM203" s="117"/>
      <c r="AN203" s="117"/>
      <c r="AO203" s="117"/>
      <c r="AP203" s="117"/>
      <c r="AQ203" s="117"/>
      <c r="AR203" s="117"/>
      <c r="AS203" s="117"/>
      <c r="AT203" s="117"/>
      <c r="AU203" s="117"/>
      <c r="AV203" s="117"/>
      <c r="AW203" s="117"/>
      <c r="AX203" s="117"/>
      <c r="AY203" s="117"/>
      <c r="AZ203" s="117"/>
      <c r="BA203" s="117"/>
      <c r="BB203" s="117"/>
      <c r="BC203" s="117"/>
      <c r="BD203" s="117"/>
      <c r="BE203" s="117"/>
      <c r="BF203" s="117"/>
      <c r="BG203" s="117"/>
      <c r="BH203" s="117"/>
      <c r="BI203" s="117"/>
      <c r="BJ203" s="117"/>
      <c r="BK203" s="117"/>
      <c r="BL203" s="117"/>
      <c r="BM203" s="117"/>
      <c r="BN203" s="117"/>
      <c r="BO203" s="117"/>
      <c r="BP203" s="117"/>
      <c r="BQ203" s="117"/>
      <c r="BR203" s="369">
        <f>SUM(H205:BQ205)</f>
        <v>7.25</v>
      </c>
      <c r="BS203" s="370"/>
      <c r="BT203" s="112">
        <v>1</v>
      </c>
      <c r="BU203" s="282">
        <f>SUMIFS(H205:BQ205,$H$9:$BQ$9,BT203)</f>
        <v>0</v>
      </c>
      <c r="BV203" s="282">
        <f>SUMIFS(H206:BQ206,$H$9:$BQ$9,BT203)+SUMIFS(H208:BQ208,$H$9:$BQ$9,BT203)/$AR$2</f>
        <v>0</v>
      </c>
      <c r="BW203" s="637">
        <f>IFERROR((BR203-E202+((COUNTA(H207:BQ207)-COUNTIF(H207:BQ207,"R")-COUNT(H207:BQ207))*F202)),"")</f>
        <v>-101.08</v>
      </c>
      <c r="BX203" s="116"/>
      <c r="BY203" s="110"/>
    </row>
    <row r="204" spans="1:82" s="103" customFormat="1" ht="12" customHeight="1">
      <c r="B204" s="447"/>
      <c r="C204" s="410"/>
      <c r="D204" s="450"/>
      <c r="E204" s="880"/>
      <c r="F204" s="453"/>
      <c r="G204" s="114" t="s">
        <v>143</v>
      </c>
      <c r="H204" s="350"/>
      <c r="I204" s="351"/>
      <c r="J204" s="350"/>
      <c r="K204" s="351"/>
      <c r="L204" s="350"/>
      <c r="M204" s="351"/>
      <c r="N204" s="350"/>
      <c r="O204" s="351"/>
      <c r="P204" s="350"/>
      <c r="Q204" s="351"/>
      <c r="R204" s="350"/>
      <c r="S204" s="351"/>
      <c r="T204" s="350"/>
      <c r="U204" s="351"/>
      <c r="V204" s="350"/>
      <c r="W204" s="351"/>
      <c r="X204" s="350"/>
      <c r="Y204" s="351"/>
      <c r="Z204" s="350"/>
      <c r="AA204" s="351"/>
      <c r="AB204" s="350"/>
      <c r="AC204" s="351"/>
      <c r="AD204" s="350"/>
      <c r="AE204" s="351"/>
      <c r="AF204" s="350"/>
      <c r="AG204" s="351"/>
      <c r="AH204" s="350"/>
      <c r="AI204" s="351"/>
      <c r="AJ204" s="350"/>
      <c r="AK204" s="351"/>
      <c r="AL204" s="350"/>
      <c r="AM204" s="351"/>
      <c r="AN204" s="350"/>
      <c r="AO204" s="351"/>
      <c r="AP204" s="350"/>
      <c r="AQ204" s="351"/>
      <c r="AR204" s="350"/>
      <c r="AS204" s="351"/>
      <c r="AT204" s="350"/>
      <c r="AU204" s="351"/>
      <c r="AV204" s="350"/>
      <c r="AW204" s="351"/>
      <c r="AX204" s="350"/>
      <c r="AY204" s="351"/>
      <c r="AZ204" s="350"/>
      <c r="BA204" s="351"/>
      <c r="BB204" s="350"/>
      <c r="BC204" s="351"/>
      <c r="BD204" s="350"/>
      <c r="BE204" s="351"/>
      <c r="BF204" s="350"/>
      <c r="BG204" s="351"/>
      <c r="BH204" s="350"/>
      <c r="BI204" s="351"/>
      <c r="BJ204" s="350"/>
      <c r="BK204" s="351"/>
      <c r="BL204" s="350"/>
      <c r="BM204" s="351"/>
      <c r="BN204" s="350"/>
      <c r="BO204" s="351"/>
      <c r="BP204" s="350"/>
      <c r="BQ204" s="351"/>
      <c r="BR204" s="369" t="s">
        <v>144</v>
      </c>
      <c r="BS204" s="370"/>
      <c r="BT204" s="112">
        <v>2</v>
      </c>
      <c r="BU204" s="282">
        <f>SUMIFS(H205:BQ205,$H$9:$BQ$9,BT204)</f>
        <v>4</v>
      </c>
      <c r="BV204" s="282">
        <f>SUMIFS(H206:BQ206,$H$9:$BQ$9,BT204)+SUMIFS(H208:BQ208,$H$9:$BQ$9,BT204)/$AR$2</f>
        <v>8</v>
      </c>
      <c r="BW204" s="638"/>
      <c r="BX204" s="116"/>
      <c r="BY204" s="110"/>
    </row>
    <row r="205" spans="1:82" s="103" customFormat="1" ht="12" customHeight="1">
      <c r="B205" s="447"/>
      <c r="C205" s="410"/>
      <c r="D205" s="450"/>
      <c r="E205" s="880"/>
      <c r="F205" s="453"/>
      <c r="G205" s="114" t="s">
        <v>147</v>
      </c>
      <c r="H205" s="369">
        <f>IF(H203&lt;H202,(24*60-(H202*60+I202)+(H203*60+I203)-H204)/60,((H203*60+I203)-(H202*60+I202)-H204)/60)</f>
        <v>0</v>
      </c>
      <c r="I205" s="370"/>
      <c r="J205" s="369">
        <f>IF(J203&lt;J202,(24*60-(J202*60+K202)+(J203*60+K203)-J204)/60,((J203*60+K203)-(J202*60+K202)-J204)/60)</f>
        <v>0</v>
      </c>
      <c r="K205" s="370"/>
      <c r="L205" s="369">
        <f>IF(L203&lt;L202,(24*60-(L202*60+M202)+(L203*60+M203)-L204)/60,((L203*60+M203)-(L202*60+M202)-L204)/60)</f>
        <v>0</v>
      </c>
      <c r="M205" s="370"/>
      <c r="N205" s="369">
        <f>IF(N203&lt;N202,(24*60-(N202*60+O202)+(N203*60+O203)-N204)/60,((N203*60+O203)-(N202*60+O202)-N204)/60)</f>
        <v>0</v>
      </c>
      <c r="O205" s="370"/>
      <c r="P205" s="369">
        <f>IF(P203&lt;P202,(24*60-(P202*60+Q202)+(P203*60+Q203)-P204)/60,((P203*60+Q203)-(P202*60+Q202)-P204)/60)</f>
        <v>0</v>
      </c>
      <c r="Q205" s="370"/>
      <c r="R205" s="369">
        <f>IF(R203&lt;R202,(24*60-(R202*60+S202)+(R203*60+S203)-R204)/60,((R203*60+S203)-(R202*60+S202)-R204)/60)</f>
        <v>0</v>
      </c>
      <c r="S205" s="370"/>
      <c r="T205" s="369">
        <f>IF(T203&lt;T202,(24*60-(T202*60+U202)+(T203*60+U203)-T204)/60,((T203*60+U203)-(T202*60+U202)-T204)/60)</f>
        <v>0</v>
      </c>
      <c r="U205" s="370"/>
      <c r="V205" s="369">
        <f>IF(V203&lt;V202,(24*60-(V202*60+W202)+(V203*60+W203)-V204)/60,((V203*60+W203)-(V202*60+W202)-V204)/60)</f>
        <v>0</v>
      </c>
      <c r="W205" s="370"/>
      <c r="X205" s="369">
        <f>IF(X203&lt;X202,(24*60-(X202*60+Y202)+(X203*60+Y203)-X204)/60,((X203*60+Y203)-(X202*60+Y202)-X204)/60)</f>
        <v>0</v>
      </c>
      <c r="Y205" s="370"/>
      <c r="Z205" s="369">
        <f>IF(Z203&lt;Z202,(24*60-(Z202*60+AA202)+(Z203*60+AA203)-Z204)/60,((Z203*60+AA203)-(Z202*60+AA202)-Z204)/60)</f>
        <v>0</v>
      </c>
      <c r="AA205" s="370"/>
      <c r="AB205" s="369">
        <f>IF(AB203&lt;AB202,(24*60-(AB202*60+AC202)+(AB203*60+AC203)-AB204)/60,((AB203*60+AC203)-(AB202*60+AC202)-AB204)/60)</f>
        <v>0</v>
      </c>
      <c r="AC205" s="370"/>
      <c r="AD205" s="369">
        <f>IF(AD203&lt;AD202,(24*60-(AD202*60+AE202)+(AD203*60+AE203)-AD204)/60,((AD203*60+AE203)-(AD202*60+AE202)-AD204)/60)</f>
        <v>0</v>
      </c>
      <c r="AE205" s="370"/>
      <c r="AF205" s="369">
        <f>IF(AF203&lt;AF202,(24*60-(AF202*60+AG202)+(AF203*60+AG203)-AF204)/60,((AF203*60+AG203)-(AF202*60+AG202)-AF204)/60)</f>
        <v>0</v>
      </c>
      <c r="AG205" s="370"/>
      <c r="AH205" s="369">
        <f>IF(AH203&lt;AH202,(24*60-(AH202*60+AI202)+(AH203*60+AI203)-AH204)/60,((AH203*60+AI203)-(AH202*60+AI202)-AH204)/60)</f>
        <v>4</v>
      </c>
      <c r="AI205" s="370"/>
      <c r="AJ205" s="369">
        <f>IF(AJ203&lt;AJ202,(24*60-(AJ202*60+AK202)+(AJ203*60+AK203)-AJ204)/60,((AJ203*60+AK203)-(AJ202*60+AK202)-AJ204)/60)</f>
        <v>3.25</v>
      </c>
      <c r="AK205" s="370"/>
      <c r="AL205" s="369">
        <f>IF(AL203&lt;AL202,(24*60-(AL202*60+AM202)+(AL203*60+AM203)-AL204)/60,((AL203*60+AM203)-(AL202*60+AM202)-AL204)/60)</f>
        <v>0</v>
      </c>
      <c r="AM205" s="370"/>
      <c r="AN205" s="369">
        <f>IF(AN203&lt;AN202,(24*60-(AN202*60+AO202)+(AN203*60+AO203)-AN204)/60,((AN203*60+AO203)-(AN202*60+AO202)-AN204)/60)</f>
        <v>0</v>
      </c>
      <c r="AO205" s="370"/>
      <c r="AP205" s="369">
        <f>IF(AP203&lt;AP202,(24*60-(AP202*60+AQ202)+(AP203*60+AQ203)-AP204)/60,((AP203*60+AQ203)-(AP202*60+AQ202)-AP204)/60)</f>
        <v>0</v>
      </c>
      <c r="AQ205" s="370"/>
      <c r="AR205" s="369">
        <f>IF(AR203&lt;AR202,(24*60-(AR202*60+AS202)+(AR203*60+AS203)-AR204)/60,((AR203*60+AS203)-(AR202*60+AS202)-AR204)/60)</f>
        <v>0</v>
      </c>
      <c r="AS205" s="370"/>
      <c r="AT205" s="369">
        <f>IF(AT203&lt;AT202,(24*60-(AT202*60+AU202)+(AT203*60+AU203)-AT204)/60,((AT203*60+AU203)-(AT202*60+AU202)-AT204)/60)</f>
        <v>0</v>
      </c>
      <c r="AU205" s="370"/>
      <c r="AV205" s="369">
        <f>IF(AV203&lt;AV202,(24*60-(AV202*60+AW202)+(AV203*60+AW203)-AV204)/60,((AV203*60+AW203)-(AV202*60+AW202)-AV204)/60)</f>
        <v>0</v>
      </c>
      <c r="AW205" s="370"/>
      <c r="AX205" s="369">
        <f>IF(AX203&lt;AX202,(24*60-(AX202*60+AY202)+(AX203*60+AY203)-AX204)/60,((AX203*60+AY203)-(AX202*60+AY202)-AX204)/60)</f>
        <v>0</v>
      </c>
      <c r="AY205" s="370"/>
      <c r="AZ205" s="369">
        <f>IF(AZ203&lt;AZ202,(24*60-(AZ202*60+BA202)+(AZ203*60+BA203)-AZ204)/60,((AZ203*60+BA203)-(AZ202*60+BA202)-AZ204)/60)</f>
        <v>0</v>
      </c>
      <c r="BA205" s="370"/>
      <c r="BB205" s="369">
        <f>IF(BB203&lt;BB202,(24*60-(BB202*60+BC202)+(BB203*60+BC203)-BB204)/60,((BB203*60+BC203)-(BB202*60+BC202)-BB204)/60)</f>
        <v>0</v>
      </c>
      <c r="BC205" s="370"/>
      <c r="BD205" s="369">
        <f>IF(BD203&lt;BD202,(24*60-(BD202*60+BE202)+(BD203*60+BE203)-BD204)/60,((BD203*60+BE203)-(BD202*60+BE202)-BD204)/60)</f>
        <v>0</v>
      </c>
      <c r="BE205" s="370"/>
      <c r="BF205" s="369">
        <f>IF(BF203&lt;BF202,(24*60-(BF202*60+BG202)+(BF203*60+BG203)-BF204)/60,((BF203*60+BG203)-(BF202*60+BG202)-BF204)/60)</f>
        <v>0</v>
      </c>
      <c r="BG205" s="370"/>
      <c r="BH205" s="369">
        <f>IF(BH203&lt;BH202,(24*60-(BH202*60+BI202)+(BH203*60+BI203)-BH204)/60,((BH203*60+BI203)-(BH202*60+BI202)-BH204)/60)</f>
        <v>0</v>
      </c>
      <c r="BI205" s="370"/>
      <c r="BJ205" s="369">
        <f>IF(BJ203&lt;BJ202,(24*60-(BJ202*60+BK202)+(BJ203*60+BK203)-BJ204)/60,((BJ203*60+BK203)-(BJ202*60+BK202)-BJ204)/60)</f>
        <v>0</v>
      </c>
      <c r="BK205" s="370"/>
      <c r="BL205" s="369">
        <f>IF(BL203&lt;BL202,(24*60-(BL202*60+BM202)+(BL203*60+BM203)-BL204)/60,((BL203*60+BM203)-(BL202*60+BM202)-BL204)/60)</f>
        <v>0</v>
      </c>
      <c r="BM205" s="370"/>
      <c r="BN205" s="369">
        <f>IF(BN203&lt;BN202,(24*60-(BN202*60+BO202)+(BN203*60+BO203)-BN204)/60,((BN203*60+BO203)-(BN202*60+BO202)-BN204)/60)</f>
        <v>0</v>
      </c>
      <c r="BO205" s="370"/>
      <c r="BP205" s="369">
        <f>IF(BP203&lt;BP202,(24*60-(BP202*60+BQ202)+(BP203*60+BQ203)-BP204)/60,((BP203*60+BQ203)-(BP202*60+BQ202)-BP204)/60)</f>
        <v>0</v>
      </c>
      <c r="BQ205" s="370"/>
      <c r="BR205" s="380">
        <f>SUM(H206:BQ206)+SUM(H208:BP208)/$AR$2</f>
        <v>15.416666666666668</v>
      </c>
      <c r="BS205" s="380"/>
      <c r="BT205" s="112">
        <v>3</v>
      </c>
      <c r="BU205" s="282">
        <f>SUMIFS(H205:BQ205,$H$9:$BQ$9,BT205)</f>
        <v>3.25</v>
      </c>
      <c r="BV205" s="282">
        <f>SUMIFS(H206:BQ206,$H$9:$BQ$9,BT205)+SUMIFS(H208:BQ208,$H$9:$BQ$9,BT205)/$AR$2</f>
        <v>7.4166666666666661</v>
      </c>
      <c r="BW205" s="639"/>
      <c r="BX205" s="116"/>
      <c r="BY205" s="110"/>
    </row>
    <row r="206" spans="1:82" s="103" customFormat="1" ht="12" customHeight="1">
      <c r="B206" s="447"/>
      <c r="C206" s="410"/>
      <c r="D206" s="450"/>
      <c r="E206" s="880"/>
      <c r="F206" s="453"/>
      <c r="G206" s="114" t="s">
        <v>148</v>
      </c>
      <c r="H206" s="369">
        <f>ABS((H208/$AR$2)-H205)</f>
        <v>0</v>
      </c>
      <c r="I206" s="370"/>
      <c r="J206" s="369">
        <f t="shared" ref="J206" si="1048">ABS((J208/$AR$2)-J205)</f>
        <v>0</v>
      </c>
      <c r="K206" s="370"/>
      <c r="L206" s="369">
        <f t="shared" ref="L206" si="1049">ABS((L208/$AR$2)-L205)</f>
        <v>0</v>
      </c>
      <c r="M206" s="370"/>
      <c r="N206" s="369">
        <f t="shared" ref="N206" si="1050">ABS((N208/$AR$2)-N205)</f>
        <v>0</v>
      </c>
      <c r="O206" s="370"/>
      <c r="P206" s="369">
        <f t="shared" ref="P206" si="1051">ABS((P208/$AR$2)-P205)</f>
        <v>0</v>
      </c>
      <c r="Q206" s="370"/>
      <c r="R206" s="369">
        <f t="shared" ref="R206" si="1052">ABS((R208/$AR$2)-R205)</f>
        <v>0</v>
      </c>
      <c r="S206" s="370"/>
      <c r="T206" s="369">
        <f t="shared" ref="T206" si="1053">ABS((T208/$AR$2)-T205)</f>
        <v>0</v>
      </c>
      <c r="U206" s="370"/>
      <c r="V206" s="369">
        <f t="shared" ref="V206" si="1054">ABS((V208/$AR$2)-V205)</f>
        <v>0</v>
      </c>
      <c r="W206" s="370"/>
      <c r="X206" s="369">
        <f t="shared" ref="X206" si="1055">ABS((X208/$AR$2)-X205)</f>
        <v>0</v>
      </c>
      <c r="Y206" s="370"/>
      <c r="Z206" s="369">
        <f t="shared" ref="Z206" si="1056">ABS((Z208/$AR$2)-Z205)</f>
        <v>0</v>
      </c>
      <c r="AA206" s="370"/>
      <c r="AB206" s="369">
        <f t="shared" ref="AB206" si="1057">ABS((AB208/$AR$2)-AB205)</f>
        <v>0</v>
      </c>
      <c r="AC206" s="370"/>
      <c r="AD206" s="369">
        <f t="shared" ref="AD206" si="1058">ABS((AD208/$AR$2)-AD205)</f>
        <v>0</v>
      </c>
      <c r="AE206" s="370"/>
      <c r="AF206" s="369">
        <f t="shared" ref="AF206" si="1059">ABS((AF208/$AR$2)-AF205)</f>
        <v>0</v>
      </c>
      <c r="AG206" s="370"/>
      <c r="AH206" s="369">
        <f t="shared" ref="AH206" si="1060">ABS((AH208/$AR$2)-AH205)</f>
        <v>2</v>
      </c>
      <c r="AI206" s="370"/>
      <c r="AJ206" s="369">
        <f t="shared" ref="AJ206" si="1061">ABS((AJ208/$AR$2)-AJ205)</f>
        <v>2.083333333333333</v>
      </c>
      <c r="AK206" s="370"/>
      <c r="AL206" s="369">
        <f t="shared" ref="AL206" si="1062">ABS((AL208/$AR$2)-AL205)</f>
        <v>0</v>
      </c>
      <c r="AM206" s="370"/>
      <c r="AN206" s="369">
        <f t="shared" ref="AN206" si="1063">ABS((AN208/$AR$2)-AN205)</f>
        <v>0</v>
      </c>
      <c r="AO206" s="370"/>
      <c r="AP206" s="369">
        <f t="shared" ref="AP206" si="1064">ABS((AP208/$AR$2)-AP205)</f>
        <v>0</v>
      </c>
      <c r="AQ206" s="370"/>
      <c r="AR206" s="369">
        <f t="shared" ref="AR206" si="1065">ABS((AR208/$AR$2)-AR205)</f>
        <v>0</v>
      </c>
      <c r="AS206" s="370"/>
      <c r="AT206" s="369">
        <f t="shared" ref="AT206" si="1066">ABS((AT208/$AR$2)-AT205)</f>
        <v>0</v>
      </c>
      <c r="AU206" s="370"/>
      <c r="AV206" s="369">
        <f t="shared" ref="AV206" si="1067">ABS((AV208/$AR$2)-AV205)</f>
        <v>0</v>
      </c>
      <c r="AW206" s="370"/>
      <c r="AX206" s="369">
        <f t="shared" ref="AX206" si="1068">ABS((AX208/$AR$2)-AX205)</f>
        <v>0</v>
      </c>
      <c r="AY206" s="370"/>
      <c r="AZ206" s="369">
        <f t="shared" ref="AZ206" si="1069">ABS((AZ208/$AR$2)-AZ205)</f>
        <v>0</v>
      </c>
      <c r="BA206" s="370"/>
      <c r="BB206" s="369">
        <f t="shared" ref="BB206" si="1070">ABS((BB208/$AR$2)-BB205)</f>
        <v>0</v>
      </c>
      <c r="BC206" s="370"/>
      <c r="BD206" s="369">
        <f t="shared" ref="BD206" si="1071">ABS((BD208/$AR$2)-BD205)</f>
        <v>0</v>
      </c>
      <c r="BE206" s="370"/>
      <c r="BF206" s="369">
        <f t="shared" ref="BF206" si="1072">ABS((BF208/$AR$2)-BF205)</f>
        <v>0</v>
      </c>
      <c r="BG206" s="370"/>
      <c r="BH206" s="369">
        <f t="shared" ref="BH206" si="1073">ABS((BH208/$AR$2)-BH205)</f>
        <v>0</v>
      </c>
      <c r="BI206" s="370"/>
      <c r="BJ206" s="369">
        <f t="shared" ref="BJ206" si="1074">ABS((BJ208/$AR$2)-BJ205)</f>
        <v>0</v>
      </c>
      <c r="BK206" s="370"/>
      <c r="BL206" s="369">
        <f t="shared" ref="BL206" si="1075">ABS((BL208/$AR$2)-BL205)</f>
        <v>0</v>
      </c>
      <c r="BM206" s="370"/>
      <c r="BN206" s="369">
        <f t="shared" ref="BN206" si="1076">ABS((BN208/$AR$2)-BN205)</f>
        <v>0</v>
      </c>
      <c r="BO206" s="370"/>
      <c r="BP206" s="369">
        <f t="shared" ref="BP206" si="1077">ABS((BP208/$AR$2)-BP205)</f>
        <v>0</v>
      </c>
      <c r="BQ206" s="370"/>
      <c r="BR206" s="380" t="s">
        <v>132</v>
      </c>
      <c r="BS206" s="380"/>
      <c r="BT206" s="112">
        <v>4</v>
      </c>
      <c r="BU206" s="282">
        <f>SUMIFS(H205:BQ205,$H$9:$BQ$9,BT206)</f>
        <v>0</v>
      </c>
      <c r="BV206" s="282">
        <f>SUMIFS(H206:BQ206,$H$9:$BQ$9,BT206)+SUMIFS(H208:BQ208,$H$9:$BQ$9,BT206)/$AR$2</f>
        <v>0</v>
      </c>
      <c r="BW206" s="230" t="s">
        <v>149</v>
      </c>
      <c r="BX206" s="111"/>
      <c r="BY206" s="110"/>
    </row>
    <row r="207" spans="1:82" s="103" customFormat="1" ht="12" customHeight="1">
      <c r="B207" s="447"/>
      <c r="C207" s="410"/>
      <c r="D207" s="450"/>
      <c r="E207" s="880"/>
      <c r="F207" s="453"/>
      <c r="G207" s="114" t="s">
        <v>150</v>
      </c>
      <c r="H207" s="404"/>
      <c r="I207" s="405"/>
      <c r="J207" s="404"/>
      <c r="K207" s="405"/>
      <c r="L207" s="404"/>
      <c r="M207" s="405"/>
      <c r="N207" s="404"/>
      <c r="O207" s="405"/>
      <c r="P207" s="404"/>
      <c r="Q207" s="405"/>
      <c r="R207" s="404"/>
      <c r="S207" s="405"/>
      <c r="T207" s="404"/>
      <c r="U207" s="405"/>
      <c r="V207" s="404"/>
      <c r="W207" s="405"/>
      <c r="X207" s="404"/>
      <c r="Y207" s="405"/>
      <c r="Z207" s="404"/>
      <c r="AA207" s="405"/>
      <c r="AB207" s="404"/>
      <c r="AC207" s="405"/>
      <c r="AD207" s="404"/>
      <c r="AE207" s="405"/>
      <c r="AF207" s="404"/>
      <c r="AG207" s="405"/>
      <c r="AH207" s="404"/>
      <c r="AI207" s="405"/>
      <c r="AJ207" s="404"/>
      <c r="AK207" s="405"/>
      <c r="AL207" s="404"/>
      <c r="AM207" s="405"/>
      <c r="AN207" s="404"/>
      <c r="AO207" s="405"/>
      <c r="AP207" s="404"/>
      <c r="AQ207" s="405"/>
      <c r="AR207" s="404"/>
      <c r="AS207" s="405"/>
      <c r="AT207" s="404"/>
      <c r="AU207" s="405"/>
      <c r="AV207" s="404"/>
      <c r="AW207" s="405"/>
      <c r="AX207" s="404"/>
      <c r="AY207" s="405"/>
      <c r="AZ207" s="404"/>
      <c r="BA207" s="405"/>
      <c r="BB207" s="404"/>
      <c r="BC207" s="405"/>
      <c r="BD207" s="404"/>
      <c r="BE207" s="405"/>
      <c r="BF207" s="404"/>
      <c r="BG207" s="405"/>
      <c r="BH207" s="404"/>
      <c r="BI207" s="405"/>
      <c r="BJ207" s="404"/>
      <c r="BK207" s="405"/>
      <c r="BL207" s="404"/>
      <c r="BM207" s="405"/>
      <c r="BN207" s="404"/>
      <c r="BO207" s="405"/>
      <c r="BP207" s="404"/>
      <c r="BQ207" s="405"/>
      <c r="BR207" s="113" t="s">
        <v>151</v>
      </c>
      <c r="BS207" s="282">
        <f>SUMIF($H$5:$BQ$5,1,H205:BQ205)-SUMIFS(H205:BQ205,$H$4:$BQ$4,1,$H$5:$BQ$5,1)</f>
        <v>4</v>
      </c>
      <c r="BT207" s="112">
        <v>5</v>
      </c>
      <c r="BU207" s="282">
        <f>SUMIFS(H205:BQ205,$H$9:$BQ$9,BT207)</f>
        <v>0</v>
      </c>
      <c r="BV207" s="282">
        <f>SUMIFS(H206:BQ206,$H$9:$BQ$9,BT207)+SUMIFS(H208:BQ208,$H$9:$BQ$9,BT207)/$AR$2</f>
        <v>0</v>
      </c>
      <c r="BW207" s="637">
        <f>BR205-SUMIFS(H205:BQ205,H207:BQ207,"&lt;&gt;"&amp;0)</f>
        <v>8.1666666666666679</v>
      </c>
      <c r="BX207" s="111"/>
      <c r="BY207" s="110"/>
    </row>
    <row r="208" spans="1:82" s="103" customFormat="1" ht="12" customHeight="1" thickBot="1">
      <c r="A208" s="103">
        <f>B202</f>
        <v>0</v>
      </c>
      <c r="B208" s="448"/>
      <c r="C208" s="411"/>
      <c r="D208" s="451"/>
      <c r="E208" s="881"/>
      <c r="F208" s="454"/>
      <c r="G208" s="109" t="s">
        <v>152</v>
      </c>
      <c r="H208" s="378"/>
      <c r="I208" s="379"/>
      <c r="J208" s="378"/>
      <c r="K208" s="379"/>
      <c r="L208" s="378"/>
      <c r="M208" s="379"/>
      <c r="N208" s="378"/>
      <c r="O208" s="379"/>
      <c r="P208" s="378"/>
      <c r="Q208" s="379"/>
      <c r="R208" s="378"/>
      <c r="S208" s="379"/>
      <c r="T208" s="378"/>
      <c r="U208" s="379"/>
      <c r="V208" s="378"/>
      <c r="W208" s="379"/>
      <c r="X208" s="378"/>
      <c r="Y208" s="379"/>
      <c r="Z208" s="381"/>
      <c r="AA208" s="382"/>
      <c r="AB208" s="378"/>
      <c r="AC208" s="379"/>
      <c r="AD208" s="378"/>
      <c r="AE208" s="379"/>
      <c r="AF208" s="378"/>
      <c r="AG208" s="379"/>
      <c r="AH208" s="378">
        <v>18</v>
      </c>
      <c r="AI208" s="379"/>
      <c r="AJ208" s="378">
        <v>16</v>
      </c>
      <c r="AK208" s="379"/>
      <c r="AL208" s="381"/>
      <c r="AM208" s="382"/>
      <c r="AN208" s="378"/>
      <c r="AO208" s="379"/>
      <c r="AP208" s="378"/>
      <c r="AQ208" s="379"/>
      <c r="AR208" s="378"/>
      <c r="AS208" s="379"/>
      <c r="AT208" s="381"/>
      <c r="AU208" s="382"/>
      <c r="AV208" s="378"/>
      <c r="AW208" s="379"/>
      <c r="AX208" s="378"/>
      <c r="AY208" s="379"/>
      <c r="AZ208" s="381"/>
      <c r="BA208" s="382"/>
      <c r="BB208" s="378"/>
      <c r="BC208" s="379"/>
      <c r="BD208" s="378"/>
      <c r="BE208" s="379"/>
      <c r="BF208" s="378"/>
      <c r="BG208" s="379"/>
      <c r="BH208" s="381"/>
      <c r="BI208" s="382"/>
      <c r="BJ208" s="381"/>
      <c r="BK208" s="382"/>
      <c r="BL208" s="381"/>
      <c r="BM208" s="382"/>
      <c r="BN208" s="378"/>
      <c r="BO208" s="379"/>
      <c r="BP208" s="378"/>
      <c r="BQ208" s="379"/>
      <c r="BR208" s="108" t="s">
        <v>82</v>
      </c>
      <c r="BS208" s="106">
        <f>SUMIF($H$4:$BP$4,1,H205:BQ205)</f>
        <v>0</v>
      </c>
      <c r="BT208" s="107">
        <v>6</v>
      </c>
      <c r="BU208" s="106">
        <f>SUMIFS(H205:BQ205,$H$9:$BQ$9,BT208)</f>
        <v>0</v>
      </c>
      <c r="BV208" s="106">
        <f>SUMIFS(H205:BQ205,$H$9:$BQ$9,BT208)+SUMIFS(H206:BQ206,$H$9:$BQ$9,BT208)</f>
        <v>0</v>
      </c>
      <c r="BW208" s="661"/>
      <c r="BX208" s="105"/>
      <c r="BY208" s="104"/>
    </row>
    <row r="209" spans="1:82" s="103" customFormat="1" ht="12" customHeight="1">
      <c r="A209" s="103">
        <f>B209</f>
        <v>0</v>
      </c>
      <c r="B209" s="446"/>
      <c r="C209" s="409"/>
      <c r="D209" s="449"/>
      <c r="E209" s="452">
        <v>108.33</v>
      </c>
      <c r="F209" s="452">
        <f>IFERROR(VLOOKUP(E209,$CN$3:$CP$15,2,FALSE),"")</f>
        <v>5</v>
      </c>
      <c r="G209" s="122" t="s">
        <v>131</v>
      </c>
      <c r="H209" s="121"/>
      <c r="I209" s="121"/>
      <c r="J209" s="121"/>
      <c r="K209" s="121"/>
      <c r="L209" s="121"/>
      <c r="M209" s="121"/>
      <c r="N209" s="121"/>
      <c r="O209" s="121"/>
      <c r="P209" s="121"/>
      <c r="Q209" s="121"/>
      <c r="R209" s="121"/>
      <c r="S209" s="121"/>
      <c r="T209" s="121"/>
      <c r="U209" s="121"/>
      <c r="V209" s="121"/>
      <c r="W209" s="121"/>
      <c r="X209" s="121"/>
      <c r="Y209" s="121"/>
      <c r="Z209" s="121"/>
      <c r="AA209" s="121"/>
      <c r="AB209" s="121"/>
      <c r="AC209" s="121"/>
      <c r="AD209" s="121"/>
      <c r="AE209" s="121"/>
      <c r="AF209" s="121"/>
      <c r="AG209" s="121"/>
      <c r="AH209" s="121"/>
      <c r="AI209" s="121"/>
      <c r="AJ209" s="121"/>
      <c r="AK209" s="121"/>
      <c r="AL209" s="121"/>
      <c r="AM209" s="121"/>
      <c r="AN209" s="121"/>
      <c r="AO209" s="121"/>
      <c r="AP209" s="121"/>
      <c r="AQ209" s="121"/>
      <c r="AR209" s="121"/>
      <c r="AS209" s="121"/>
      <c r="AT209" s="121"/>
      <c r="AU209" s="121"/>
      <c r="AV209" s="121"/>
      <c r="AW209" s="121"/>
      <c r="AX209" s="121"/>
      <c r="AY209" s="121"/>
      <c r="AZ209" s="121"/>
      <c r="BA209" s="121"/>
      <c r="BB209" s="121"/>
      <c r="BC209" s="121"/>
      <c r="BD209" s="121"/>
      <c r="BE209" s="121"/>
      <c r="BF209" s="121">
        <v>10</v>
      </c>
      <c r="BG209" s="121"/>
      <c r="BH209" s="121"/>
      <c r="BI209" s="121"/>
      <c r="BJ209" s="121"/>
      <c r="BK209" s="121"/>
      <c r="BL209" s="121"/>
      <c r="BM209" s="121"/>
      <c r="BN209" s="121"/>
      <c r="BO209" s="121"/>
      <c r="BP209" s="121"/>
      <c r="BQ209" s="121"/>
      <c r="BR209" s="367" t="s">
        <v>132</v>
      </c>
      <c r="BS209" s="368"/>
      <c r="BT209" s="120" t="s">
        <v>117</v>
      </c>
      <c r="BU209" s="120" t="s">
        <v>133</v>
      </c>
      <c r="BV209" s="120" t="s">
        <v>134</v>
      </c>
      <c r="BW209" s="227" t="s">
        <v>135</v>
      </c>
      <c r="BX209" s="119"/>
      <c r="BY209" s="118"/>
      <c r="CB209" s="101"/>
      <c r="CC209" s="101"/>
      <c r="CD209" s="101"/>
    </row>
    <row r="210" spans="1:82" s="103" customFormat="1" ht="12" customHeight="1">
      <c r="B210" s="447"/>
      <c r="C210" s="410"/>
      <c r="D210" s="450"/>
      <c r="E210" s="453"/>
      <c r="F210" s="453"/>
      <c r="G210" s="114" t="s">
        <v>140</v>
      </c>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117"/>
      <c r="AK210" s="117"/>
      <c r="AL210" s="117"/>
      <c r="AM210" s="117"/>
      <c r="AN210" s="117"/>
      <c r="AO210" s="117"/>
      <c r="AP210" s="117"/>
      <c r="AQ210" s="117"/>
      <c r="AR210" s="117"/>
      <c r="AS210" s="117"/>
      <c r="AT210" s="117"/>
      <c r="AU210" s="117"/>
      <c r="AV210" s="117"/>
      <c r="AW210" s="117"/>
      <c r="AX210" s="117"/>
      <c r="AY210" s="117"/>
      <c r="AZ210" s="117"/>
      <c r="BA210" s="117"/>
      <c r="BB210" s="117"/>
      <c r="BC210" s="117"/>
      <c r="BD210" s="117"/>
      <c r="BE210" s="117"/>
      <c r="BF210" s="117">
        <v>15</v>
      </c>
      <c r="BG210" s="117"/>
      <c r="BH210" s="117"/>
      <c r="BI210" s="117"/>
      <c r="BJ210" s="117"/>
      <c r="BK210" s="117"/>
      <c r="BL210" s="117"/>
      <c r="BM210" s="117"/>
      <c r="BN210" s="117"/>
      <c r="BO210" s="117"/>
      <c r="BP210" s="117"/>
      <c r="BQ210" s="117"/>
      <c r="BR210" s="369">
        <f>SUM(H212:BQ212)</f>
        <v>5</v>
      </c>
      <c r="BS210" s="370"/>
      <c r="BT210" s="112">
        <v>1</v>
      </c>
      <c r="BU210" s="282">
        <f>SUMIFS(H212:BQ212,$H$9:$BQ$9,BT210)</f>
        <v>0</v>
      </c>
      <c r="BV210" s="282">
        <f>SUMIFS(H213:BQ213,$H$9:$BQ$9,BT210)+SUMIFS(H215:BQ215,$H$9:$BQ$9,BT210)/$AR$2</f>
        <v>0</v>
      </c>
      <c r="BW210" s="637">
        <f>IFERROR((BR210-E209+((COUNTA(H214:BQ214)-COUNTIF(H214:BQ214,"R")-COUNT(H214:BQ214))*F209)),"")</f>
        <v>-103.33</v>
      </c>
      <c r="BX210" s="116"/>
      <c r="BY210" s="110"/>
    </row>
    <row r="211" spans="1:82" s="103" customFormat="1" ht="12" customHeight="1">
      <c r="B211" s="447"/>
      <c r="C211" s="410"/>
      <c r="D211" s="450"/>
      <c r="E211" s="453"/>
      <c r="F211" s="453"/>
      <c r="G211" s="114" t="s">
        <v>143</v>
      </c>
      <c r="H211" s="350"/>
      <c r="I211" s="351"/>
      <c r="J211" s="350"/>
      <c r="K211" s="351"/>
      <c r="L211" s="350"/>
      <c r="M211" s="351"/>
      <c r="N211" s="350"/>
      <c r="O211" s="351"/>
      <c r="P211" s="350"/>
      <c r="Q211" s="351"/>
      <c r="R211" s="350"/>
      <c r="S211" s="351"/>
      <c r="T211" s="350"/>
      <c r="U211" s="351"/>
      <c r="V211" s="350"/>
      <c r="W211" s="351"/>
      <c r="X211" s="350"/>
      <c r="Y211" s="351"/>
      <c r="Z211" s="350"/>
      <c r="AA211" s="351"/>
      <c r="AB211" s="350"/>
      <c r="AC211" s="351"/>
      <c r="AD211" s="350"/>
      <c r="AE211" s="351"/>
      <c r="AF211" s="350"/>
      <c r="AG211" s="351"/>
      <c r="AH211" s="350"/>
      <c r="AI211" s="351"/>
      <c r="AJ211" s="350"/>
      <c r="AK211" s="351"/>
      <c r="AL211" s="350"/>
      <c r="AM211" s="351"/>
      <c r="AN211" s="350"/>
      <c r="AO211" s="351"/>
      <c r="AP211" s="350"/>
      <c r="AQ211" s="351"/>
      <c r="AR211" s="350"/>
      <c r="AS211" s="351"/>
      <c r="AT211" s="350"/>
      <c r="AU211" s="351"/>
      <c r="AV211" s="350"/>
      <c r="AW211" s="351"/>
      <c r="AX211" s="350"/>
      <c r="AY211" s="351"/>
      <c r="AZ211" s="350"/>
      <c r="BA211" s="351"/>
      <c r="BB211" s="350"/>
      <c r="BC211" s="351"/>
      <c r="BD211" s="350"/>
      <c r="BE211" s="351"/>
      <c r="BF211" s="350"/>
      <c r="BG211" s="351"/>
      <c r="BH211" s="350"/>
      <c r="BI211" s="351"/>
      <c r="BJ211" s="350"/>
      <c r="BK211" s="351"/>
      <c r="BL211" s="350"/>
      <c r="BM211" s="351"/>
      <c r="BN211" s="350"/>
      <c r="BO211" s="351"/>
      <c r="BP211" s="350"/>
      <c r="BQ211" s="351"/>
      <c r="BR211" s="369" t="s">
        <v>144</v>
      </c>
      <c r="BS211" s="370"/>
      <c r="BT211" s="112">
        <v>2</v>
      </c>
      <c r="BU211" s="282">
        <f>SUMIFS(H212:BQ212,$H$9:$BQ$9,BT211)</f>
        <v>0</v>
      </c>
      <c r="BV211" s="282">
        <f>SUMIFS(H213:BQ213,$H$9:$BQ$9,BT211)+SUMIFS(H215:BQ215,$H$9:$BQ$9,BT211)/$AR$2</f>
        <v>0</v>
      </c>
      <c r="BW211" s="638"/>
      <c r="BX211" s="116"/>
      <c r="BY211" s="110"/>
    </row>
    <row r="212" spans="1:82" s="103" customFormat="1" ht="12" customHeight="1">
      <c r="B212" s="447"/>
      <c r="C212" s="410"/>
      <c r="D212" s="450"/>
      <c r="E212" s="453"/>
      <c r="F212" s="453"/>
      <c r="G212" s="114" t="s">
        <v>147</v>
      </c>
      <c r="H212" s="369">
        <f>IF(H210&lt;H209,(24*60-(H209*60+I209)+(H210*60+I210)-H211)/60,((H210*60+I210)-(H209*60+I209)-H211)/60)</f>
        <v>0</v>
      </c>
      <c r="I212" s="370"/>
      <c r="J212" s="369">
        <f>IF(J210&lt;J209,(24*60-(J209*60+K209)+(J210*60+K210)-J211)/60,((J210*60+K210)-(J209*60+K209)-J211)/60)</f>
        <v>0</v>
      </c>
      <c r="K212" s="370"/>
      <c r="L212" s="369">
        <f>IF(L210&lt;L209,(24*60-(L209*60+M209)+(L210*60+M210)-L211)/60,((L210*60+M210)-(L209*60+M209)-L211)/60)</f>
        <v>0</v>
      </c>
      <c r="M212" s="370"/>
      <c r="N212" s="369">
        <f>IF(N210&lt;N209,(24*60-(N209*60+O209)+(N210*60+O210)-N211)/60,((N210*60+O210)-(N209*60+O209)-N211)/60)</f>
        <v>0</v>
      </c>
      <c r="O212" s="370"/>
      <c r="P212" s="369">
        <f>IF(P210&lt;P209,(24*60-(P209*60+Q209)+(P210*60+Q210)-P211)/60,((P210*60+Q210)-(P209*60+Q209)-P211)/60)</f>
        <v>0</v>
      </c>
      <c r="Q212" s="370"/>
      <c r="R212" s="369">
        <f>IF(R210&lt;R209,(24*60-(R209*60+S209)+(R210*60+S210)-R211)/60,((R210*60+S210)-(R209*60+S209)-R211)/60)</f>
        <v>0</v>
      </c>
      <c r="S212" s="370"/>
      <c r="T212" s="369">
        <f>IF(T210&lt;T209,(24*60-(T209*60+U209)+(T210*60+U210)-T211)/60,((T210*60+U210)-(T209*60+U209)-T211)/60)</f>
        <v>0</v>
      </c>
      <c r="U212" s="370"/>
      <c r="V212" s="369">
        <f>IF(V210&lt;V209,(24*60-(V209*60+W209)+(V210*60+W210)-V211)/60,((V210*60+W210)-(V209*60+W209)-V211)/60)</f>
        <v>0</v>
      </c>
      <c r="W212" s="370"/>
      <c r="X212" s="369">
        <f>IF(X210&lt;X209,(24*60-(X209*60+Y209)+(X210*60+Y210)-X211)/60,((X210*60+Y210)-(X209*60+Y209)-X211)/60)</f>
        <v>0</v>
      </c>
      <c r="Y212" s="370"/>
      <c r="Z212" s="369">
        <f>IF(Z210&lt;Z209,(24*60-(Z209*60+AA209)+(Z210*60+AA210)-Z211)/60,((Z210*60+AA210)-(Z209*60+AA209)-Z211)/60)</f>
        <v>0</v>
      </c>
      <c r="AA212" s="370"/>
      <c r="AB212" s="369">
        <f>IF(AB210&lt;AB209,(24*60-(AB209*60+AC209)+(AB210*60+AC210)-AB211)/60,((AB210*60+AC210)-(AB209*60+AC209)-AB211)/60)</f>
        <v>0</v>
      </c>
      <c r="AC212" s="370"/>
      <c r="AD212" s="369">
        <f>IF(AD210&lt;AD209,(24*60-(AD209*60+AE209)+(AD210*60+AE210)-AD211)/60,((AD210*60+AE210)-(AD209*60+AE209)-AD211)/60)</f>
        <v>0</v>
      </c>
      <c r="AE212" s="370"/>
      <c r="AF212" s="369">
        <f>IF(AF210&lt;AF209,(24*60-(AF209*60+AG209)+(AF210*60+AG210)-AF211)/60,((AF210*60+AG210)-(AF209*60+AG209)-AF211)/60)</f>
        <v>0</v>
      </c>
      <c r="AG212" s="370"/>
      <c r="AH212" s="369">
        <f>IF(AH210&lt;AH209,(24*60-(AH209*60+AI209)+(AH210*60+AI210)-AH211)/60,((AH210*60+AI210)-(AH209*60+AI209)-AH211)/60)</f>
        <v>0</v>
      </c>
      <c r="AI212" s="370"/>
      <c r="AJ212" s="369">
        <f>IF(AJ210&lt;AJ209,(24*60-(AJ209*60+AK209)+(AJ210*60+AK210)-AJ211)/60,((AJ210*60+AK210)-(AJ209*60+AK209)-AJ211)/60)</f>
        <v>0</v>
      </c>
      <c r="AK212" s="370"/>
      <c r="AL212" s="369">
        <f>IF(AL210&lt;AL209,(24*60-(AL209*60+AM209)+(AL210*60+AM210)-AL211)/60,((AL210*60+AM210)-(AL209*60+AM209)-AL211)/60)</f>
        <v>0</v>
      </c>
      <c r="AM212" s="370"/>
      <c r="AN212" s="369">
        <f>IF(AN210&lt;AN209,(24*60-(AN209*60+AO209)+(AN210*60+AO210)-AN211)/60,((AN210*60+AO210)-(AN209*60+AO209)-AN211)/60)</f>
        <v>0</v>
      </c>
      <c r="AO212" s="370"/>
      <c r="AP212" s="369">
        <f>IF(AP210&lt;AP209,(24*60-(AP209*60+AQ209)+(AP210*60+AQ210)-AP211)/60,((AP210*60+AQ210)-(AP209*60+AQ209)-AP211)/60)</f>
        <v>0</v>
      </c>
      <c r="AQ212" s="370"/>
      <c r="AR212" s="369">
        <f>IF(AR210&lt;AR209,(24*60-(AR209*60+AS209)+(AR210*60+AS210)-AR211)/60,((AR210*60+AS210)-(AR209*60+AS209)-AR211)/60)</f>
        <v>0</v>
      </c>
      <c r="AS212" s="370"/>
      <c r="AT212" s="369">
        <f>IF(AT210&lt;AT209,(24*60-(AT209*60+AU209)+(AT210*60+AU210)-AT211)/60,((AT210*60+AU210)-(AT209*60+AU209)-AT211)/60)</f>
        <v>0</v>
      </c>
      <c r="AU212" s="370"/>
      <c r="AV212" s="369">
        <f>IF(AV210&lt;AV209,(24*60-(AV209*60+AW209)+(AV210*60+AW210)-AV211)/60,((AV210*60+AW210)-(AV209*60+AW209)-AV211)/60)</f>
        <v>0</v>
      </c>
      <c r="AW212" s="370"/>
      <c r="AX212" s="369">
        <f>IF(AX210&lt;AX209,(24*60-(AX209*60+AY209)+(AX210*60+AY210)-AX211)/60,((AX210*60+AY210)-(AX209*60+AY209)-AX211)/60)</f>
        <v>0</v>
      </c>
      <c r="AY212" s="370"/>
      <c r="AZ212" s="369">
        <f>IF(AZ210&lt;AZ209,(24*60-(AZ209*60+BA209)+(AZ210*60+BA210)-AZ211)/60,((AZ210*60+BA210)-(AZ209*60+BA209)-AZ211)/60)</f>
        <v>0</v>
      </c>
      <c r="BA212" s="370"/>
      <c r="BB212" s="369">
        <f>IF(BB210&lt;BB209,(24*60-(BB209*60+BC209)+(BB210*60+BC210)-BB211)/60,((BB210*60+BC210)-(BB209*60+BC209)-BB211)/60)</f>
        <v>0</v>
      </c>
      <c r="BC212" s="370"/>
      <c r="BD212" s="369">
        <f>IF(BD210&lt;BD209,(24*60-(BD209*60+BE209)+(BD210*60+BE210)-BD211)/60,((BD210*60+BE210)-(BD209*60+BE209)-BD211)/60)</f>
        <v>0</v>
      </c>
      <c r="BE212" s="370"/>
      <c r="BF212" s="369">
        <f>IF(BF210&lt;BF209,(24*60-(BF209*60+BG209)+(BF210*60+BG210)-BF211)/60,((BF210*60+BG210)-(BF209*60+BG209)-BF211)/60)</f>
        <v>5</v>
      </c>
      <c r="BG212" s="370"/>
      <c r="BH212" s="369">
        <f>IF(BH210&lt;BH209,(24*60-(BH209*60+BI209)+(BH210*60+BI210)-BH211)/60,((BH210*60+BI210)-(BH209*60+BI209)-BH211)/60)</f>
        <v>0</v>
      </c>
      <c r="BI212" s="370"/>
      <c r="BJ212" s="369">
        <f>IF(BJ210&lt;BJ209,(24*60-(BJ209*60+BK209)+(BJ210*60+BK210)-BJ211)/60,((BJ210*60+BK210)-(BJ209*60+BK209)-BJ211)/60)</f>
        <v>0</v>
      </c>
      <c r="BK212" s="370"/>
      <c r="BL212" s="369">
        <f>IF(BL210&lt;BL209,(24*60-(BL209*60+BM209)+(BL210*60+BM210)-BL211)/60,((BL210*60+BM210)-(BL209*60+BM209)-BL211)/60)</f>
        <v>0</v>
      </c>
      <c r="BM212" s="370"/>
      <c r="BN212" s="369">
        <f>IF(BN210&lt;BN209,(24*60-(BN209*60+BO209)+(BN210*60+BO210)-BN211)/60,((BN210*60+BO210)-(BN209*60+BO209)-BN211)/60)</f>
        <v>0</v>
      </c>
      <c r="BO212" s="370"/>
      <c r="BP212" s="369">
        <f>IF(BP210&lt;BP209,(24*60-(BP209*60+BQ209)+(BP210*60+BQ210)-BP211)/60,((BP210*60+BQ210)-(BP209*60+BQ209)-BP211)/60)</f>
        <v>0</v>
      </c>
      <c r="BQ212" s="370"/>
      <c r="BR212" s="380">
        <f>SUM(H213:BQ213)+SUM(H215:BP215)/$AR$2</f>
        <v>4.666666666666667</v>
      </c>
      <c r="BS212" s="380"/>
      <c r="BT212" s="112">
        <v>3</v>
      </c>
      <c r="BU212" s="282">
        <f>SUMIFS(H212:BQ212,$H$9:$BQ$9,BT212)</f>
        <v>0</v>
      </c>
      <c r="BV212" s="282">
        <f>SUMIFS(H213:BQ213,$H$9:$BQ$9,BT212)+SUMIFS(H215:BQ215,$H$9:$BQ$9,BT212)/$AR$2</f>
        <v>0</v>
      </c>
      <c r="BW212" s="639"/>
      <c r="BX212" s="116"/>
      <c r="BY212" s="110"/>
    </row>
    <row r="213" spans="1:82" s="103" customFormat="1" ht="12" customHeight="1">
      <c r="B213" s="447"/>
      <c r="C213" s="410"/>
      <c r="D213" s="450"/>
      <c r="E213" s="453"/>
      <c r="F213" s="453"/>
      <c r="G213" s="114" t="s">
        <v>148</v>
      </c>
      <c r="H213" s="373"/>
      <c r="I213" s="374"/>
      <c r="J213" s="373"/>
      <c r="K213" s="374"/>
      <c r="L213" s="373"/>
      <c r="M213" s="374"/>
      <c r="N213" s="373"/>
      <c r="O213" s="374"/>
      <c r="P213" s="373"/>
      <c r="Q213" s="374"/>
      <c r="R213" s="373"/>
      <c r="S213" s="374"/>
      <c r="T213" s="373"/>
      <c r="U213" s="374"/>
      <c r="V213" s="373"/>
      <c r="W213" s="374"/>
      <c r="X213" s="373"/>
      <c r="Y213" s="374"/>
      <c r="Z213" s="373"/>
      <c r="AA213" s="374"/>
      <c r="AB213" s="373"/>
      <c r="AC213" s="374"/>
      <c r="AD213" s="373"/>
      <c r="AE213" s="374"/>
      <c r="AF213" s="373"/>
      <c r="AG213" s="374"/>
      <c r="AH213" s="373"/>
      <c r="AI213" s="374"/>
      <c r="AJ213" s="373"/>
      <c r="AK213" s="374"/>
      <c r="AL213" s="373"/>
      <c r="AM213" s="374"/>
      <c r="AN213" s="373"/>
      <c r="AO213" s="374"/>
      <c r="AP213" s="373"/>
      <c r="AQ213" s="374"/>
      <c r="AR213" s="373"/>
      <c r="AS213" s="374"/>
      <c r="AT213" s="373"/>
      <c r="AU213" s="374"/>
      <c r="AV213" s="373"/>
      <c r="AW213" s="374"/>
      <c r="AX213" s="373"/>
      <c r="AY213" s="374"/>
      <c r="AZ213" s="373"/>
      <c r="BA213" s="374"/>
      <c r="BB213" s="373"/>
      <c r="BC213" s="374"/>
      <c r="BD213" s="373"/>
      <c r="BE213" s="374"/>
      <c r="BF213" s="373"/>
      <c r="BG213" s="374"/>
      <c r="BH213" s="373"/>
      <c r="BI213" s="374"/>
      <c r="BJ213" s="373"/>
      <c r="BK213" s="374"/>
      <c r="BL213" s="373"/>
      <c r="BM213" s="374"/>
      <c r="BN213" s="373"/>
      <c r="BO213" s="374"/>
      <c r="BP213" s="373"/>
      <c r="BQ213" s="374"/>
      <c r="BR213" s="380" t="s">
        <v>132</v>
      </c>
      <c r="BS213" s="380"/>
      <c r="BT213" s="112">
        <v>4</v>
      </c>
      <c r="BU213" s="282">
        <f>SUMIFS(H212:BQ212,$H$9:$BQ$9,BT213)</f>
        <v>5</v>
      </c>
      <c r="BV213" s="282">
        <f>SUMIFS(H213:BQ213,$H$9:$BQ$9,BT213)+SUMIFS(H215:BQ215,$H$9:$BQ$9,BT213)/$AR$2</f>
        <v>4.666666666666667</v>
      </c>
      <c r="BW213" s="230" t="s">
        <v>149</v>
      </c>
      <c r="BX213" s="111"/>
      <c r="BY213" s="110"/>
    </row>
    <row r="214" spans="1:82" s="103" customFormat="1" ht="12" customHeight="1">
      <c r="B214" s="447"/>
      <c r="C214" s="410"/>
      <c r="D214" s="450"/>
      <c r="E214" s="453"/>
      <c r="F214" s="453"/>
      <c r="G214" s="114" t="s">
        <v>150</v>
      </c>
      <c r="H214" s="404"/>
      <c r="I214" s="405"/>
      <c r="J214" s="404"/>
      <c r="K214" s="405"/>
      <c r="L214" s="404"/>
      <c r="M214" s="405"/>
      <c r="N214" s="404"/>
      <c r="O214" s="405"/>
      <c r="P214" s="404"/>
      <c r="Q214" s="405"/>
      <c r="R214" s="404"/>
      <c r="S214" s="405"/>
      <c r="T214" s="404"/>
      <c r="U214" s="405"/>
      <c r="V214" s="404"/>
      <c r="W214" s="405"/>
      <c r="X214" s="404"/>
      <c r="Y214" s="405"/>
      <c r="Z214" s="404"/>
      <c r="AA214" s="405"/>
      <c r="AB214" s="404"/>
      <c r="AC214" s="405"/>
      <c r="AD214" s="404"/>
      <c r="AE214" s="405"/>
      <c r="AF214" s="404"/>
      <c r="AG214" s="405"/>
      <c r="AH214" s="404"/>
      <c r="AI214" s="405"/>
      <c r="AJ214" s="404"/>
      <c r="AK214" s="405"/>
      <c r="AL214" s="404"/>
      <c r="AM214" s="405"/>
      <c r="AN214" s="404"/>
      <c r="AO214" s="405"/>
      <c r="AP214" s="404"/>
      <c r="AQ214" s="405"/>
      <c r="AR214" s="404"/>
      <c r="AS214" s="405"/>
      <c r="AT214" s="404"/>
      <c r="AU214" s="405"/>
      <c r="AV214" s="404"/>
      <c r="AW214" s="405"/>
      <c r="AX214" s="404"/>
      <c r="AY214" s="405"/>
      <c r="AZ214" s="404"/>
      <c r="BA214" s="405"/>
      <c r="BB214" s="404"/>
      <c r="BC214" s="405"/>
      <c r="BD214" s="404"/>
      <c r="BE214" s="405"/>
      <c r="BF214" s="404"/>
      <c r="BG214" s="405"/>
      <c r="BH214" s="404"/>
      <c r="BI214" s="405"/>
      <c r="BJ214" s="404"/>
      <c r="BK214" s="405"/>
      <c r="BL214" s="404"/>
      <c r="BM214" s="405"/>
      <c r="BN214" s="404"/>
      <c r="BO214" s="405"/>
      <c r="BP214" s="404"/>
      <c r="BQ214" s="405"/>
      <c r="BR214" s="113" t="s">
        <v>151</v>
      </c>
      <c r="BS214" s="282">
        <f>SUMIF($H$5:$BQ$5,1,H212:BQ212)-SUMIFS(H212:BQ212,$H$4:$BQ$4,1,$H$5:$BQ$5,1)</f>
        <v>0</v>
      </c>
      <c r="BT214" s="112">
        <v>5</v>
      </c>
      <c r="BU214" s="282">
        <f>SUMIFS(H212:BQ212,$H$9:$BQ$9,BT214)</f>
        <v>0</v>
      </c>
      <c r="BV214" s="282">
        <f>SUMIFS(H213:BQ213,$H$9:$BQ$9,BT214)+SUMIFS(H215:BQ215,$H$9:$BQ$9,BT214)/$AR$2</f>
        <v>0</v>
      </c>
      <c r="BW214" s="637">
        <f>BR212-SUMIFS(H212:BQ212,H214:BQ214,"&lt;&gt;"&amp;0)</f>
        <v>-0.33333333333333304</v>
      </c>
      <c r="BX214" s="111"/>
      <c r="BY214" s="110"/>
    </row>
    <row r="215" spans="1:82" s="103" customFormat="1" ht="12" customHeight="1" thickBot="1">
      <c r="A215" s="103">
        <f>B209</f>
        <v>0</v>
      </c>
      <c r="B215" s="448"/>
      <c r="C215" s="411"/>
      <c r="D215" s="451"/>
      <c r="E215" s="454"/>
      <c r="F215" s="454"/>
      <c r="G215" s="109" t="s">
        <v>152</v>
      </c>
      <c r="H215" s="378"/>
      <c r="I215" s="379"/>
      <c r="J215" s="378"/>
      <c r="K215" s="379"/>
      <c r="L215" s="378"/>
      <c r="M215" s="379"/>
      <c r="N215" s="378"/>
      <c r="O215" s="379"/>
      <c r="P215" s="378"/>
      <c r="Q215" s="379"/>
      <c r="R215" s="378"/>
      <c r="S215" s="379"/>
      <c r="T215" s="378"/>
      <c r="U215" s="379"/>
      <c r="V215" s="378"/>
      <c r="W215" s="379"/>
      <c r="X215" s="378"/>
      <c r="Y215" s="379"/>
      <c r="Z215" s="378"/>
      <c r="AA215" s="379"/>
      <c r="AB215" s="378"/>
      <c r="AC215" s="379"/>
      <c r="AD215" s="378"/>
      <c r="AE215" s="379"/>
      <c r="AF215" s="378"/>
      <c r="AG215" s="379"/>
      <c r="AH215" s="378"/>
      <c r="AI215" s="379"/>
      <c r="AJ215" s="378"/>
      <c r="AK215" s="379"/>
      <c r="AL215" s="378"/>
      <c r="AM215" s="379"/>
      <c r="AN215" s="378"/>
      <c r="AO215" s="379"/>
      <c r="AP215" s="378"/>
      <c r="AQ215" s="379"/>
      <c r="AR215" s="378"/>
      <c r="AS215" s="379"/>
      <c r="AT215" s="378"/>
      <c r="AU215" s="379"/>
      <c r="AV215" s="378"/>
      <c r="AW215" s="379"/>
      <c r="AX215" s="378"/>
      <c r="AY215" s="379"/>
      <c r="AZ215" s="378"/>
      <c r="BA215" s="379"/>
      <c r="BB215" s="378"/>
      <c r="BC215" s="379"/>
      <c r="BD215" s="378"/>
      <c r="BE215" s="379"/>
      <c r="BF215" s="378">
        <v>14</v>
      </c>
      <c r="BG215" s="379"/>
      <c r="BH215" s="378"/>
      <c r="BI215" s="379"/>
      <c r="BJ215" s="378"/>
      <c r="BK215" s="379"/>
      <c r="BL215" s="378"/>
      <c r="BM215" s="379"/>
      <c r="BN215" s="378"/>
      <c r="BO215" s="379"/>
      <c r="BP215" s="378"/>
      <c r="BQ215" s="379"/>
      <c r="BR215" s="108" t="s">
        <v>82</v>
      </c>
      <c r="BS215" s="106">
        <f>SUMIF($H$4:$BP$4,1,H212:BQ212)</f>
        <v>0</v>
      </c>
      <c r="BT215" s="107">
        <v>6</v>
      </c>
      <c r="BU215" s="106">
        <f>SUMIFS(H212:BQ212,$H$9:$BQ$9,BT215)</f>
        <v>0</v>
      </c>
      <c r="BV215" s="106">
        <f>SUMIFS(H212:BQ212,$H$9:$BQ$9,BT215)+SUMIFS(H213:BQ213,$H$9:$BQ$9,BT215)</f>
        <v>0</v>
      </c>
      <c r="BW215" s="661"/>
      <c r="BX215" s="105"/>
      <c r="BY215" s="104"/>
    </row>
    <row r="216" spans="1:82" s="103" customFormat="1" ht="12" customHeight="1">
      <c r="A216" s="103">
        <f>B216</f>
        <v>0</v>
      </c>
      <c r="B216" s="446"/>
      <c r="C216" s="409"/>
      <c r="D216" s="449"/>
      <c r="E216" s="418"/>
      <c r="F216" s="418"/>
      <c r="G216" s="122" t="s">
        <v>131</v>
      </c>
      <c r="H216" s="121"/>
      <c r="I216" s="121"/>
      <c r="J216" s="121"/>
      <c r="K216" s="121"/>
      <c r="L216" s="121"/>
      <c r="M216" s="121"/>
      <c r="N216" s="121"/>
      <c r="O216" s="121"/>
      <c r="P216" s="121"/>
      <c r="Q216" s="121"/>
      <c r="R216" s="121"/>
      <c r="S216" s="121"/>
      <c r="T216" s="121"/>
      <c r="U216" s="121"/>
      <c r="V216" s="121"/>
      <c r="W216" s="121"/>
      <c r="X216" s="121"/>
      <c r="Y216" s="121"/>
      <c r="Z216" s="121"/>
      <c r="AA216" s="121"/>
      <c r="AB216" s="121"/>
      <c r="AC216" s="121"/>
      <c r="AD216" s="121"/>
      <c r="AE216" s="121"/>
      <c r="AF216" s="121"/>
      <c r="AG216" s="121"/>
      <c r="AH216" s="121"/>
      <c r="AI216" s="121"/>
      <c r="AJ216" s="121"/>
      <c r="AK216" s="121"/>
      <c r="AL216" s="121"/>
      <c r="AM216" s="121"/>
      <c r="AN216" s="121"/>
      <c r="AO216" s="121"/>
      <c r="AP216" s="121"/>
      <c r="AQ216" s="121"/>
      <c r="AR216" s="121"/>
      <c r="AS216" s="121"/>
      <c r="AT216" s="121"/>
      <c r="AU216" s="121"/>
      <c r="AV216" s="121"/>
      <c r="AW216" s="121"/>
      <c r="AX216" s="121"/>
      <c r="AY216" s="121"/>
      <c r="AZ216" s="121"/>
      <c r="BA216" s="121"/>
      <c r="BB216" s="121"/>
      <c r="BC216" s="121"/>
      <c r="BD216" s="121"/>
      <c r="BE216" s="121"/>
      <c r="BF216" s="121"/>
      <c r="BG216" s="121"/>
      <c r="BH216" s="121"/>
      <c r="BI216" s="121"/>
      <c r="BJ216" s="121"/>
      <c r="BK216" s="121"/>
      <c r="BL216" s="121"/>
      <c r="BM216" s="121"/>
      <c r="BN216" s="121"/>
      <c r="BO216" s="121"/>
      <c r="BP216" s="121"/>
      <c r="BQ216" s="121"/>
      <c r="BR216" s="367" t="s">
        <v>132</v>
      </c>
      <c r="BS216" s="368"/>
      <c r="BT216" s="120" t="s">
        <v>117</v>
      </c>
      <c r="BU216" s="120" t="s">
        <v>133</v>
      </c>
      <c r="BV216" s="120" t="s">
        <v>134</v>
      </c>
      <c r="BW216" s="227" t="s">
        <v>135</v>
      </c>
      <c r="BX216" s="119"/>
      <c r="BY216" s="118"/>
      <c r="CB216" s="101"/>
      <c r="CC216" s="101"/>
      <c r="CD216" s="101"/>
    </row>
    <row r="217" spans="1:82" s="103" customFormat="1" ht="12" customHeight="1">
      <c r="B217" s="447"/>
      <c r="C217" s="410"/>
      <c r="D217" s="450"/>
      <c r="E217" s="419"/>
      <c r="F217" s="419"/>
      <c r="G217" s="114" t="s">
        <v>140</v>
      </c>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c r="AE217" s="117"/>
      <c r="AF217" s="117"/>
      <c r="AG217" s="117"/>
      <c r="AH217" s="117"/>
      <c r="AI217" s="117"/>
      <c r="AJ217" s="117"/>
      <c r="AK217" s="117"/>
      <c r="AL217" s="117"/>
      <c r="AM217" s="117"/>
      <c r="AN217" s="117"/>
      <c r="AO217" s="117"/>
      <c r="AP217" s="117"/>
      <c r="AQ217" s="117"/>
      <c r="AR217" s="117"/>
      <c r="AS217" s="117"/>
      <c r="AT217" s="117"/>
      <c r="AU217" s="117"/>
      <c r="AV217" s="117"/>
      <c r="AW217" s="117"/>
      <c r="AX217" s="117"/>
      <c r="AY217" s="117"/>
      <c r="AZ217" s="117"/>
      <c r="BA217" s="117"/>
      <c r="BB217" s="117"/>
      <c r="BC217" s="117"/>
      <c r="BD217" s="117"/>
      <c r="BE217" s="117"/>
      <c r="BF217" s="117"/>
      <c r="BG217" s="117"/>
      <c r="BH217" s="117"/>
      <c r="BI217" s="117"/>
      <c r="BJ217" s="117"/>
      <c r="BK217" s="117"/>
      <c r="BL217" s="117"/>
      <c r="BM217" s="117"/>
      <c r="BN217" s="117"/>
      <c r="BO217" s="117"/>
      <c r="BP217" s="117"/>
      <c r="BQ217" s="117"/>
      <c r="BR217" s="369">
        <f>SUM(H219:BQ219)</f>
        <v>0</v>
      </c>
      <c r="BS217" s="370"/>
      <c r="BT217" s="112">
        <v>1</v>
      </c>
      <c r="BU217" s="282">
        <f>SUMIFS(H219:BQ219,$H$9:$BQ$9,BT217)</f>
        <v>0</v>
      </c>
      <c r="BV217" s="282">
        <f>SUMIFS(H220:BQ220,$H$9:$BQ$9,BT217)+SUMIFS(H222:BQ222,$H$9:$BQ$9,BT217)/$AR$2</f>
        <v>0</v>
      </c>
      <c r="BW217" s="637">
        <f>IFERROR((BR217-E216+((COUNTA(H221:BQ221)-COUNTIF(H221:BQ221,"R")-COUNT(H221:BQ221))*F216)),"")</f>
        <v>0</v>
      </c>
      <c r="BX217" s="116"/>
      <c r="BY217" s="110"/>
    </row>
    <row r="218" spans="1:82" s="103" customFormat="1" ht="12" customHeight="1">
      <c r="B218" s="447"/>
      <c r="C218" s="410"/>
      <c r="D218" s="450"/>
      <c r="E218" s="419"/>
      <c r="F218" s="419"/>
      <c r="G218" s="114" t="s">
        <v>143</v>
      </c>
      <c r="H218" s="350"/>
      <c r="I218" s="351"/>
      <c r="J218" s="350"/>
      <c r="K218" s="351"/>
      <c r="L218" s="350"/>
      <c r="M218" s="351"/>
      <c r="N218" s="350"/>
      <c r="O218" s="351"/>
      <c r="P218" s="350"/>
      <c r="Q218" s="351"/>
      <c r="R218" s="350"/>
      <c r="S218" s="351"/>
      <c r="T218" s="350"/>
      <c r="U218" s="351"/>
      <c r="V218" s="350"/>
      <c r="W218" s="351"/>
      <c r="X218" s="350"/>
      <c r="Y218" s="351"/>
      <c r="Z218" s="350"/>
      <c r="AA218" s="351"/>
      <c r="AB218" s="350"/>
      <c r="AC218" s="351"/>
      <c r="AD218" s="350"/>
      <c r="AE218" s="351"/>
      <c r="AF218" s="350"/>
      <c r="AG218" s="351"/>
      <c r="AH218" s="350"/>
      <c r="AI218" s="351"/>
      <c r="AJ218" s="350"/>
      <c r="AK218" s="351"/>
      <c r="AL218" s="350"/>
      <c r="AM218" s="351"/>
      <c r="AN218" s="350"/>
      <c r="AO218" s="351"/>
      <c r="AP218" s="350"/>
      <c r="AQ218" s="351"/>
      <c r="AR218" s="350"/>
      <c r="AS218" s="351"/>
      <c r="AT218" s="350"/>
      <c r="AU218" s="351"/>
      <c r="AV218" s="350"/>
      <c r="AW218" s="351"/>
      <c r="AX218" s="350"/>
      <c r="AY218" s="351"/>
      <c r="AZ218" s="350"/>
      <c r="BA218" s="351"/>
      <c r="BB218" s="350"/>
      <c r="BC218" s="351"/>
      <c r="BD218" s="350"/>
      <c r="BE218" s="351"/>
      <c r="BF218" s="350"/>
      <c r="BG218" s="351"/>
      <c r="BH218" s="350"/>
      <c r="BI218" s="351"/>
      <c r="BJ218" s="350"/>
      <c r="BK218" s="351"/>
      <c r="BL218" s="350"/>
      <c r="BM218" s="351"/>
      <c r="BN218" s="350"/>
      <c r="BO218" s="351"/>
      <c r="BP218" s="350"/>
      <c r="BQ218" s="351"/>
      <c r="BR218" s="369" t="s">
        <v>144</v>
      </c>
      <c r="BS218" s="370"/>
      <c r="BT218" s="112">
        <v>2</v>
      </c>
      <c r="BU218" s="282">
        <f>SUMIFS(H219:BQ219,$H$9:$BQ$9,BT218)</f>
        <v>0</v>
      </c>
      <c r="BV218" s="282">
        <f>SUMIFS(H220:BQ220,$H$9:$BQ$9,BT218)+SUMIFS(H222:BQ222,$H$9:$BQ$9,BT218)/$AR$2</f>
        <v>0</v>
      </c>
      <c r="BW218" s="638"/>
      <c r="BX218" s="116"/>
      <c r="BY218" s="110"/>
    </row>
    <row r="219" spans="1:82" s="103" customFormat="1" ht="12" customHeight="1">
      <c r="B219" s="447"/>
      <c r="C219" s="410"/>
      <c r="D219" s="450"/>
      <c r="E219" s="419"/>
      <c r="F219" s="419"/>
      <c r="G219" s="114" t="s">
        <v>147</v>
      </c>
      <c r="H219" s="369">
        <f>IF(H217&lt;H216,(24*60-(H216*60+I216)+(H217*60+I217)-H218)/60,((H217*60+I217)-(H216*60+I216)-H218)/60)</f>
        <v>0</v>
      </c>
      <c r="I219" s="370"/>
      <c r="J219" s="369">
        <f>IF(J217&lt;J216,(24*60-(J216*60+K216)+(J217*60+K217)-J218)/60,((J217*60+K217)-(J216*60+K216)-J218)/60)</f>
        <v>0</v>
      </c>
      <c r="K219" s="370"/>
      <c r="L219" s="369">
        <f>IF(L217&lt;L216,(24*60-(L216*60+M216)+(L217*60+M217)-L218)/60,((L217*60+M217)-(L216*60+M216)-L218)/60)</f>
        <v>0</v>
      </c>
      <c r="M219" s="370"/>
      <c r="N219" s="369">
        <f t="shared" ref="N219" si="1078">IF(N217&lt;N216,(24*60-(N216*60+O216)+(N217*60+O217)-N218)/60,((N217*60+O217)-(N216*60+O216)-N218)/60)</f>
        <v>0</v>
      </c>
      <c r="O219" s="370"/>
      <c r="P219" s="369">
        <f t="shared" ref="P219" si="1079">IF(P217&lt;P216,(24*60-(P216*60+Q216)+(P217*60+Q217)-P218)/60,((P217*60+Q217)-(P216*60+Q216)-P218)/60)</f>
        <v>0</v>
      </c>
      <c r="Q219" s="370"/>
      <c r="R219" s="369">
        <f t="shared" ref="R219" si="1080">IF(R217&lt;R216,(24*60-(R216*60+S216)+(R217*60+S217)-R218)/60,((R217*60+S217)-(R216*60+S216)-R218)/60)</f>
        <v>0</v>
      </c>
      <c r="S219" s="370"/>
      <c r="T219" s="369">
        <f t="shared" ref="T219" si="1081">IF(T217&lt;T216,(24*60-(T216*60+U216)+(T217*60+U217)-T218)/60,((T217*60+U217)-(T216*60+U216)-T218)/60)</f>
        <v>0</v>
      </c>
      <c r="U219" s="370"/>
      <c r="V219" s="369">
        <f t="shared" ref="V219" si="1082">IF(V217&lt;V216,(24*60-(V216*60+W216)+(V217*60+W217)-V218)/60,((V217*60+W217)-(V216*60+W216)-V218)/60)</f>
        <v>0</v>
      </c>
      <c r="W219" s="370"/>
      <c r="X219" s="369">
        <f t="shared" ref="X219" si="1083">IF(X217&lt;X216,(24*60-(X216*60+Y216)+(X217*60+Y217)-X218)/60,((X217*60+Y217)-(X216*60+Y216)-X218)/60)</f>
        <v>0</v>
      </c>
      <c r="Y219" s="370"/>
      <c r="Z219" s="350"/>
      <c r="AA219" s="351"/>
      <c r="AB219" s="369">
        <f t="shared" ref="AB219" si="1084">IF(AB217&lt;AB216,(24*60-(AB216*60+AC216)+(AB217*60+AC217)-AB218)/60,((AB217*60+AC217)-(AB216*60+AC216)-AB218)/60)</f>
        <v>0</v>
      </c>
      <c r="AC219" s="370"/>
      <c r="AD219" s="369">
        <f>IF(AD217&lt;AD216,(24*60-(AD216*60+AE216)+(AD217*60+AE217)-AD218)/60,((AD217*60+AE217)-(AD216*60+AE216)-AD218)/60)</f>
        <v>0</v>
      </c>
      <c r="AE219" s="370"/>
      <c r="AF219" s="369">
        <f>IF(AF217&lt;AF216,(24*60-(AF216*60+AG216)+(AF217*60+AG217)-AF218)/60,((AF217*60+AG217)-(AF216*60+AG216)-AF218)/60)</f>
        <v>0</v>
      </c>
      <c r="AG219" s="370"/>
      <c r="AH219" s="369">
        <f>IF(AH217&lt;AH216,(24*60-(AH216*60+AI216)+(AH217*60+AI217)-AH218)/60,((AH217*60+AI217)-(AH216*60+AI216)-AH218)/60)</f>
        <v>0</v>
      </c>
      <c r="AI219" s="370"/>
      <c r="AJ219" s="369">
        <f>IF(AJ217&lt;AJ216,(24*60-(AJ216*60+AK216)+(AJ217*60+AK217)-AJ218)/60,((AJ217*60+AK217)-(AJ216*60+AK216)-AJ218)/60)</f>
        <v>0</v>
      </c>
      <c r="AK219" s="370"/>
      <c r="AL219" s="369">
        <f>IF(AL217&lt;AL216,(24*60-(AL216*60+AM216)+(AL217*60+AM217)-AL218)/60,((AL217*60+AM217)-(AL216*60+AM216)-AL218)/60)</f>
        <v>0</v>
      </c>
      <c r="AM219" s="370"/>
      <c r="AN219" s="369">
        <f>IF(AN217&lt;AN216,(24*60-(AN216*60+AO216)+(AN217*60+AO217)-AN218)/60,((AN217*60+AO217)-(AN216*60+AO216)-AN218)/60)</f>
        <v>0</v>
      </c>
      <c r="AO219" s="370"/>
      <c r="AP219" s="369">
        <f>IF(AP217&lt;AP216,(24*60-(AP216*60+AQ216)+(AP217*60+AQ217)-AP218)/60,((AP217*60+AQ217)-(AP216*60+AQ216)-AP218)/60)</f>
        <v>0</v>
      </c>
      <c r="AQ219" s="370"/>
      <c r="AR219" s="369">
        <f>IF(AR217&lt;AR216,(24*60-(AR216*60+AS216)+(AR217*60+AS217)-AR218)/60,((AR217*60+AS217)-(AR216*60+AS216)-AR218)/60)</f>
        <v>0</v>
      </c>
      <c r="AS219" s="370"/>
      <c r="AT219" s="369">
        <f>IF(AT217&lt;AT216,(24*60-(AT216*60+AU216)+(AT217*60+AU217)-AT218)/60,((AT217*60+AU217)-(AT216*60+AU216)-AT218)/60)</f>
        <v>0</v>
      </c>
      <c r="AU219" s="370"/>
      <c r="AV219" s="369">
        <f>IF(AV217&lt;AV216,(24*60-(AV216*60+AW216)+(AV217*60+AW217)-AV218)/60,((AV217*60+AW217)-(AV216*60+AW216)-AV218)/60)</f>
        <v>0</v>
      </c>
      <c r="AW219" s="370"/>
      <c r="AX219" s="369">
        <f>IF(AX217&lt;AX216,(24*60-(AX216*60+AY216)+(AX217*60+AY217)-AX218)/60,((AX217*60+AY217)-(AX216*60+AY216)-AX218)/60)</f>
        <v>0</v>
      </c>
      <c r="AY219" s="370"/>
      <c r="AZ219" s="369">
        <f>IF(AZ217&lt;AZ216,(24*60-(AZ216*60+BA216)+(AZ217*60+BA217)-AZ218)/60,((AZ217*60+BA217)-(AZ216*60+BA216)-AZ218)/60)</f>
        <v>0</v>
      </c>
      <c r="BA219" s="370"/>
      <c r="BB219" s="369">
        <f>IF(BB217&lt;BB216,(24*60-(BB216*60+BC216)+(BB217*60+BC217)-BB218)/60,((BB217*60+BC217)-(BB216*60+BC216)-BB218)/60)</f>
        <v>0</v>
      </c>
      <c r="BC219" s="370"/>
      <c r="BD219" s="369">
        <f>IF(BD217&lt;BD216,(24*60-(BD216*60+BE216)+(BD217*60+BE217)-BD218)/60,((BD217*60+BE217)-(BD216*60+BE216)-BD218)/60)</f>
        <v>0</v>
      </c>
      <c r="BE219" s="370"/>
      <c r="BF219" s="369">
        <f>IF(BF217&lt;BF216,(24*60-(BF216*60+BG216)+(BF217*60+BG217)-BF218)/60,((BF217*60+BG217)-(BF216*60+BG216)-BF218)/60)</f>
        <v>0</v>
      </c>
      <c r="BG219" s="370"/>
      <c r="BH219" s="369">
        <f>IF(BH217&lt;BH216,(24*60-(BH216*60+BI216)+(BH217*60+BI217)-BH218)/60,((BH217*60+BI217)-(BH216*60+BI216)-BH218)/60)</f>
        <v>0</v>
      </c>
      <c r="BI219" s="370"/>
      <c r="BJ219" s="369">
        <f>IF(BJ217&lt;BJ216,(24*60-(BJ216*60+BK216)+(BJ217*60+BK217)-BJ218)/60,((BJ217*60+BK217)-(BJ216*60+BK216)-BJ218)/60)</f>
        <v>0</v>
      </c>
      <c r="BK219" s="370"/>
      <c r="BL219" s="369">
        <f>IF(BL217&lt;BL216,(24*60-(BL216*60+BM216)+(BL217*60+BM217)-BL218)/60,((BL217*60+BM217)-(BL216*60+BM216)-BL218)/60)</f>
        <v>0</v>
      </c>
      <c r="BM219" s="370"/>
      <c r="BN219" s="369">
        <f>IF(BN217&lt;BN216,(24*60-(BN216*60+BO216)+(BN217*60+BO217)-BN218)/60,((BN217*60+BO217)-(BN216*60+BO216)-BN218)/60)</f>
        <v>0</v>
      </c>
      <c r="BO219" s="370"/>
      <c r="BP219" s="369">
        <f>IF(BP217&lt;BP216,(24*60-(BP216*60+BQ216)+(BP217*60+BQ217)-BP218)/60,((BP217*60+BQ217)-(BP216*60+BQ216)-BP218)/60)</f>
        <v>0</v>
      </c>
      <c r="BQ219" s="370"/>
      <c r="BR219" s="380">
        <f>SUM(H220:BQ220)+SUM(H222:BP222)/$AR$2</f>
        <v>0</v>
      </c>
      <c r="BS219" s="380"/>
      <c r="BT219" s="112">
        <v>3</v>
      </c>
      <c r="BU219" s="282">
        <f>SUMIFS(H219:BQ219,$H$9:$BQ$9,BT219)</f>
        <v>0</v>
      </c>
      <c r="BV219" s="282">
        <f>SUMIFS(H220:BQ220,$H$9:$BQ$9,BT219)+SUMIFS(H222:BQ222,$H$9:$BQ$9,BT219)/$AR$2</f>
        <v>0</v>
      </c>
      <c r="BW219" s="639"/>
      <c r="BX219" s="116"/>
      <c r="BY219" s="110"/>
    </row>
    <row r="220" spans="1:82" s="103" customFormat="1" ht="12" customHeight="1">
      <c r="B220" s="447"/>
      <c r="C220" s="410"/>
      <c r="D220" s="450"/>
      <c r="E220" s="419"/>
      <c r="F220" s="419"/>
      <c r="G220" s="114" t="s">
        <v>148</v>
      </c>
      <c r="H220" s="373"/>
      <c r="I220" s="374"/>
      <c r="J220" s="373"/>
      <c r="K220" s="374"/>
      <c r="L220" s="373"/>
      <c r="M220" s="374"/>
      <c r="N220" s="373"/>
      <c r="O220" s="374"/>
      <c r="P220" s="373"/>
      <c r="Q220" s="374"/>
      <c r="R220" s="373"/>
      <c r="S220" s="374"/>
      <c r="T220" s="373"/>
      <c r="U220" s="374"/>
      <c r="V220" s="373"/>
      <c r="W220" s="374"/>
      <c r="X220" s="373"/>
      <c r="Y220" s="374"/>
      <c r="Z220" s="373"/>
      <c r="AA220" s="374"/>
      <c r="AB220" s="373"/>
      <c r="AC220" s="374"/>
      <c r="AD220" s="373"/>
      <c r="AE220" s="374"/>
      <c r="AF220" s="373"/>
      <c r="AG220" s="374"/>
      <c r="AH220" s="373"/>
      <c r="AI220" s="374"/>
      <c r="AJ220" s="373"/>
      <c r="AK220" s="374"/>
      <c r="AL220" s="373"/>
      <c r="AM220" s="374"/>
      <c r="AN220" s="373"/>
      <c r="AO220" s="374"/>
      <c r="AP220" s="373"/>
      <c r="AQ220" s="374"/>
      <c r="AR220" s="373"/>
      <c r="AS220" s="374"/>
      <c r="AT220" s="373"/>
      <c r="AU220" s="374"/>
      <c r="AV220" s="373"/>
      <c r="AW220" s="374"/>
      <c r="AX220" s="373"/>
      <c r="AY220" s="374"/>
      <c r="AZ220" s="373"/>
      <c r="BA220" s="374"/>
      <c r="BB220" s="373"/>
      <c r="BC220" s="374"/>
      <c r="BD220" s="373"/>
      <c r="BE220" s="374"/>
      <c r="BF220" s="373"/>
      <c r="BG220" s="374"/>
      <c r="BH220" s="373"/>
      <c r="BI220" s="374"/>
      <c r="BJ220" s="373"/>
      <c r="BK220" s="374"/>
      <c r="BL220" s="373"/>
      <c r="BM220" s="374"/>
      <c r="BN220" s="373"/>
      <c r="BO220" s="374"/>
      <c r="BP220" s="373"/>
      <c r="BQ220" s="374"/>
      <c r="BR220" s="380" t="s">
        <v>132</v>
      </c>
      <c r="BS220" s="380"/>
      <c r="BT220" s="112">
        <v>4</v>
      </c>
      <c r="BU220" s="282">
        <f>SUMIFS(H219:BQ219,$H$9:$BQ$9,BT220)</f>
        <v>0</v>
      </c>
      <c r="BV220" s="282">
        <f>SUMIFS(H220:BQ220,$H$9:$BQ$9,BT220)+SUMIFS(H222:BQ222,$H$9:$BQ$9,BT220)/$AR$2</f>
        <v>0</v>
      </c>
      <c r="BW220" s="230" t="s">
        <v>149</v>
      </c>
      <c r="BX220" s="111"/>
      <c r="BY220" s="110"/>
    </row>
    <row r="221" spans="1:82" s="103" customFormat="1" ht="12" customHeight="1">
      <c r="B221" s="447"/>
      <c r="C221" s="410"/>
      <c r="D221" s="450"/>
      <c r="E221" s="419"/>
      <c r="F221" s="419"/>
      <c r="G221" s="114" t="s">
        <v>150</v>
      </c>
      <c r="H221" s="404"/>
      <c r="I221" s="405"/>
      <c r="J221" s="404"/>
      <c r="K221" s="405"/>
      <c r="L221" s="404"/>
      <c r="M221" s="405"/>
      <c r="N221" s="404"/>
      <c r="O221" s="405"/>
      <c r="P221" s="404"/>
      <c r="Q221" s="405"/>
      <c r="R221" s="404"/>
      <c r="S221" s="405"/>
      <c r="T221" s="404"/>
      <c r="U221" s="405"/>
      <c r="V221" s="404"/>
      <c r="W221" s="405"/>
      <c r="X221" s="404"/>
      <c r="Y221" s="405"/>
      <c r="Z221" s="404"/>
      <c r="AA221" s="405"/>
      <c r="AB221" s="404"/>
      <c r="AC221" s="405"/>
      <c r="AD221" s="404"/>
      <c r="AE221" s="405"/>
      <c r="AF221" s="404"/>
      <c r="AG221" s="405"/>
      <c r="AH221" s="404"/>
      <c r="AI221" s="405"/>
      <c r="AJ221" s="404"/>
      <c r="AK221" s="405"/>
      <c r="AL221" s="404"/>
      <c r="AM221" s="405"/>
      <c r="AN221" s="404"/>
      <c r="AO221" s="405"/>
      <c r="AP221" s="404"/>
      <c r="AQ221" s="405"/>
      <c r="AR221" s="404"/>
      <c r="AS221" s="405"/>
      <c r="AT221" s="404"/>
      <c r="AU221" s="405"/>
      <c r="AV221" s="404"/>
      <c r="AW221" s="405"/>
      <c r="AX221" s="404"/>
      <c r="AY221" s="405"/>
      <c r="AZ221" s="404"/>
      <c r="BA221" s="405"/>
      <c r="BB221" s="404"/>
      <c r="BC221" s="405"/>
      <c r="BD221" s="404"/>
      <c r="BE221" s="405"/>
      <c r="BF221" s="404"/>
      <c r="BG221" s="405"/>
      <c r="BH221" s="404"/>
      <c r="BI221" s="405"/>
      <c r="BJ221" s="404"/>
      <c r="BK221" s="405"/>
      <c r="BL221" s="404"/>
      <c r="BM221" s="405"/>
      <c r="BN221" s="404"/>
      <c r="BO221" s="405"/>
      <c r="BP221" s="350"/>
      <c r="BQ221" s="351"/>
      <c r="BR221" s="113" t="s">
        <v>151</v>
      </c>
      <c r="BS221" s="282">
        <f>SUMIF($H$5:$BQ$5,1,H219:BQ219)-SUMIFS(H219:BQ219,$H$4:$BQ$4,1,$H$5:$BQ$5,1)</f>
        <v>0</v>
      </c>
      <c r="BT221" s="112">
        <v>5</v>
      </c>
      <c r="BU221" s="282">
        <f>SUMIFS(H219:BQ219,$H$9:$BQ$9,BT221)</f>
        <v>0</v>
      </c>
      <c r="BV221" s="282">
        <f>SUMIFS(H220:BQ220,$H$9:$BQ$9,BT221)+SUMIFS(H222:BQ222,$H$9:$BQ$9,BT221)/$AR$2</f>
        <v>0</v>
      </c>
      <c r="BW221" s="347">
        <f>BR219-SUMIFS(H219:BQ219,H221:BQ221,"&lt;&gt;"&amp;0)</f>
        <v>0</v>
      </c>
      <c r="BX221" s="111"/>
      <c r="BY221" s="110"/>
    </row>
    <row r="222" spans="1:82" s="103" customFormat="1" ht="12" customHeight="1" thickBot="1">
      <c r="A222" s="103">
        <f>B216</f>
        <v>0</v>
      </c>
      <c r="B222" s="448"/>
      <c r="C222" s="411"/>
      <c r="D222" s="451"/>
      <c r="E222" s="420"/>
      <c r="F222" s="420"/>
      <c r="G222" s="109" t="s">
        <v>152</v>
      </c>
      <c r="H222" s="378"/>
      <c r="I222" s="379"/>
      <c r="J222" s="378"/>
      <c r="K222" s="379"/>
      <c r="L222" s="378"/>
      <c r="M222" s="379"/>
      <c r="N222" s="378"/>
      <c r="O222" s="379"/>
      <c r="P222" s="381"/>
      <c r="Q222" s="382"/>
      <c r="R222" s="378"/>
      <c r="S222" s="379"/>
      <c r="T222" s="381"/>
      <c r="U222" s="382"/>
      <c r="V222" s="381"/>
      <c r="W222" s="382"/>
      <c r="X222" s="381"/>
      <c r="Y222" s="382"/>
      <c r="Z222" s="381"/>
      <c r="AA222" s="382"/>
      <c r="AB222" s="378"/>
      <c r="AC222" s="379"/>
      <c r="AD222" s="378"/>
      <c r="AE222" s="379"/>
      <c r="AF222" s="378"/>
      <c r="AG222" s="379"/>
      <c r="AH222" s="378"/>
      <c r="AI222" s="379"/>
      <c r="AJ222" s="381"/>
      <c r="AK222" s="382"/>
      <c r="AL222" s="381"/>
      <c r="AM222" s="382"/>
      <c r="AN222" s="378"/>
      <c r="AO222" s="379"/>
      <c r="AP222" s="378"/>
      <c r="AQ222" s="379"/>
      <c r="AR222" s="381"/>
      <c r="AS222" s="382"/>
      <c r="AT222" s="378"/>
      <c r="AU222" s="379"/>
      <c r="AV222" s="378"/>
      <c r="AW222" s="379"/>
      <c r="AX222" s="378"/>
      <c r="AY222" s="379"/>
      <c r="AZ222" s="378"/>
      <c r="BA222" s="379"/>
      <c r="BB222" s="378"/>
      <c r="BC222" s="379"/>
      <c r="BD222" s="381"/>
      <c r="BE222" s="382"/>
      <c r="BF222" s="381"/>
      <c r="BG222" s="382"/>
      <c r="BH222" s="378"/>
      <c r="BI222" s="379"/>
      <c r="BJ222" s="381"/>
      <c r="BK222" s="382"/>
      <c r="BL222" s="381"/>
      <c r="BM222" s="382"/>
      <c r="BN222" s="378"/>
      <c r="BO222" s="379"/>
      <c r="BP222" s="378"/>
      <c r="BQ222" s="379"/>
      <c r="BR222" s="108" t="s">
        <v>82</v>
      </c>
      <c r="BS222" s="106">
        <f>SUMIF($H$4:$BP$4,1,H219:BQ219)</f>
        <v>0</v>
      </c>
      <c r="BT222" s="107">
        <v>6</v>
      </c>
      <c r="BU222" s="106">
        <f>SUMIFS(H219:BQ219,$H$9:$BQ$9,BT222)</f>
        <v>0</v>
      </c>
      <c r="BV222" s="106">
        <f>SUMIFS(H219:BQ219,$H$9:$BQ$9,BT222)+SUMIFS(H220:BQ220,$H$9:$BQ$9,BT222)</f>
        <v>0</v>
      </c>
      <c r="BW222" s="377"/>
      <c r="BX222" s="105"/>
      <c r="BY222" s="104"/>
    </row>
    <row r="223" spans="1:82" s="103" customFormat="1" ht="12" customHeight="1">
      <c r="A223" s="103">
        <f>B223</f>
        <v>0</v>
      </c>
      <c r="B223" s="446"/>
      <c r="C223" s="409"/>
      <c r="D223" s="449"/>
      <c r="E223" s="452">
        <v>0</v>
      </c>
      <c r="F223" s="452" t="str">
        <f>IFERROR(VLOOKUP(E223,$CN$3:$CP$15,2,FALSE),"")</f>
        <v/>
      </c>
      <c r="G223" s="122" t="s">
        <v>131</v>
      </c>
      <c r="H223" s="121"/>
      <c r="I223" s="121"/>
      <c r="J223" s="125"/>
      <c r="K223" s="125"/>
      <c r="L223" s="121"/>
      <c r="M223" s="121"/>
      <c r="N223" s="121"/>
      <c r="O223" s="121"/>
      <c r="P223" s="121"/>
      <c r="Q223" s="121"/>
      <c r="R223" s="121"/>
      <c r="S223" s="121"/>
      <c r="T223" s="121"/>
      <c r="U223" s="121"/>
      <c r="V223" s="121"/>
      <c r="W223" s="121"/>
      <c r="X223" s="125"/>
      <c r="Y223" s="125"/>
      <c r="Z223" s="121"/>
      <c r="AA223" s="121"/>
      <c r="AB223" s="121"/>
      <c r="AC223" s="121"/>
      <c r="AD223" s="121"/>
      <c r="AE223" s="121"/>
      <c r="AF223" s="121"/>
      <c r="AG223" s="121"/>
      <c r="AH223" s="121"/>
      <c r="AI223" s="121"/>
      <c r="AJ223" s="121"/>
      <c r="AK223" s="121"/>
      <c r="AL223" s="121"/>
      <c r="AM223" s="121"/>
      <c r="AN223" s="121"/>
      <c r="AO223" s="121"/>
      <c r="AP223" s="121"/>
      <c r="AQ223" s="121"/>
      <c r="AR223" s="121"/>
      <c r="AS223" s="121"/>
      <c r="AT223" s="121"/>
      <c r="AU223" s="121"/>
      <c r="AV223" s="121"/>
      <c r="AW223" s="121"/>
      <c r="AX223" s="121"/>
      <c r="AY223" s="121"/>
      <c r="AZ223" s="121"/>
      <c r="BA223" s="121"/>
      <c r="BB223" s="121"/>
      <c r="BC223" s="121"/>
      <c r="BD223" s="121"/>
      <c r="BE223" s="121"/>
      <c r="BF223" s="121"/>
      <c r="BG223" s="121"/>
      <c r="BH223" s="121"/>
      <c r="BI223" s="121"/>
      <c r="BJ223" s="125"/>
      <c r="BK223" s="125"/>
      <c r="BL223" s="125"/>
      <c r="BM223" s="125"/>
      <c r="BN223" s="121"/>
      <c r="BO223" s="121"/>
      <c r="BP223" s="121"/>
      <c r="BQ223" s="121"/>
      <c r="BR223" s="367" t="s">
        <v>132</v>
      </c>
      <c r="BS223" s="368"/>
      <c r="BT223" s="120" t="s">
        <v>117</v>
      </c>
      <c r="BU223" s="120" t="s">
        <v>133</v>
      </c>
      <c r="BV223" s="120" t="s">
        <v>134</v>
      </c>
      <c r="BW223" s="118" t="s">
        <v>135</v>
      </c>
      <c r="BX223" s="119"/>
      <c r="BY223" s="118"/>
      <c r="CB223" s="101"/>
      <c r="CC223" s="101"/>
      <c r="CD223" s="101"/>
    </row>
    <row r="224" spans="1:82" s="103" customFormat="1" ht="12" customHeight="1">
      <c r="B224" s="447"/>
      <c r="C224" s="410"/>
      <c r="D224" s="450"/>
      <c r="E224" s="453"/>
      <c r="F224" s="453"/>
      <c r="G224" s="114" t="s">
        <v>140</v>
      </c>
      <c r="H224" s="117"/>
      <c r="I224" s="117"/>
      <c r="J224" s="124"/>
      <c r="K224" s="124"/>
      <c r="L224" s="117"/>
      <c r="M224" s="117"/>
      <c r="N224" s="117"/>
      <c r="O224" s="117"/>
      <c r="P224" s="117"/>
      <c r="Q224" s="117"/>
      <c r="R224" s="117"/>
      <c r="S224" s="117"/>
      <c r="T224" s="117"/>
      <c r="U224" s="117"/>
      <c r="V224" s="117"/>
      <c r="W224" s="117"/>
      <c r="X224" s="124"/>
      <c r="Y224" s="124"/>
      <c r="Z224" s="117"/>
      <c r="AA224" s="117"/>
      <c r="AB224" s="117"/>
      <c r="AC224" s="117"/>
      <c r="AD224" s="117"/>
      <c r="AE224" s="117"/>
      <c r="AF224" s="117"/>
      <c r="AG224" s="117"/>
      <c r="AH224" s="117"/>
      <c r="AI224" s="117"/>
      <c r="AJ224" s="117"/>
      <c r="AK224" s="117"/>
      <c r="AL224" s="117"/>
      <c r="AM224" s="117"/>
      <c r="AN224" s="117"/>
      <c r="AO224" s="117"/>
      <c r="AP224" s="117"/>
      <c r="AQ224" s="117"/>
      <c r="AR224" s="117"/>
      <c r="AS224" s="117"/>
      <c r="AT224" s="117"/>
      <c r="AU224" s="117"/>
      <c r="AV224" s="117"/>
      <c r="AW224" s="117"/>
      <c r="AX224" s="117"/>
      <c r="AY224" s="117"/>
      <c r="AZ224" s="117"/>
      <c r="BA224" s="117"/>
      <c r="BB224" s="117"/>
      <c r="BC224" s="117"/>
      <c r="BD224" s="117"/>
      <c r="BE224" s="117"/>
      <c r="BF224" s="117"/>
      <c r="BG224" s="117"/>
      <c r="BH224" s="117"/>
      <c r="BI224" s="117"/>
      <c r="BJ224" s="124"/>
      <c r="BK224" s="124"/>
      <c r="BL224" s="124"/>
      <c r="BM224" s="124"/>
      <c r="BN224" s="117"/>
      <c r="BO224" s="117"/>
      <c r="BP224" s="117"/>
      <c r="BQ224" s="117"/>
      <c r="BR224" s="369">
        <f>SUM(H226:BQ226)</f>
        <v>0</v>
      </c>
      <c r="BS224" s="370"/>
      <c r="BT224" s="112">
        <v>1</v>
      </c>
      <c r="BU224" s="282">
        <f>SUMIFS(H226:BQ226,$H$9:$BQ$9,BT224)</f>
        <v>0</v>
      </c>
      <c r="BV224" s="282">
        <f>SUMIFS(H227:BQ227,$H$9:$BQ$9,BT224)+SUMIFS(H229:BQ229,$H$9:$BQ$9,BT224)/$AR$2</f>
        <v>0</v>
      </c>
      <c r="BW224" s="347" t="str">
        <f>IFERROR((BR224-E223+((COUNTA(H228:BQ228)-COUNTIF(H228:BQ228,"R")-COUNT(H228:BQ228))*F223)),"")</f>
        <v/>
      </c>
      <c r="BX224" s="116"/>
      <c r="BY224" s="110"/>
    </row>
    <row r="225" spans="1:82" s="103" customFormat="1" ht="12" customHeight="1">
      <c r="B225" s="447"/>
      <c r="C225" s="410"/>
      <c r="D225" s="450"/>
      <c r="E225" s="453"/>
      <c r="F225" s="453"/>
      <c r="G225" s="114" t="s">
        <v>143</v>
      </c>
      <c r="H225" s="350"/>
      <c r="I225" s="351"/>
      <c r="J225" s="470"/>
      <c r="K225" s="471"/>
      <c r="L225" s="350"/>
      <c r="M225" s="351"/>
      <c r="N225" s="350"/>
      <c r="O225" s="351"/>
      <c r="P225" s="350"/>
      <c r="Q225" s="351"/>
      <c r="R225" s="350"/>
      <c r="S225" s="351"/>
      <c r="T225" s="350"/>
      <c r="U225" s="351"/>
      <c r="V225" s="350"/>
      <c r="W225" s="351"/>
      <c r="X225" s="470"/>
      <c r="Y225" s="471"/>
      <c r="Z225" s="350"/>
      <c r="AA225" s="351"/>
      <c r="AB225" s="350"/>
      <c r="AC225" s="351"/>
      <c r="AD225" s="350"/>
      <c r="AE225" s="351"/>
      <c r="AF225" s="350"/>
      <c r="AG225" s="351"/>
      <c r="AH225" s="350"/>
      <c r="AI225" s="351"/>
      <c r="AJ225" s="350"/>
      <c r="AK225" s="351"/>
      <c r="AL225" s="350"/>
      <c r="AM225" s="351"/>
      <c r="AN225" s="350"/>
      <c r="AO225" s="351"/>
      <c r="AP225" s="350"/>
      <c r="AQ225" s="351"/>
      <c r="AR225" s="350"/>
      <c r="AS225" s="351"/>
      <c r="AT225" s="350"/>
      <c r="AU225" s="351"/>
      <c r="AV225" s="350"/>
      <c r="AW225" s="351"/>
      <c r="AX225" s="350"/>
      <c r="AY225" s="351"/>
      <c r="AZ225" s="350"/>
      <c r="BA225" s="351"/>
      <c r="BB225" s="350"/>
      <c r="BC225" s="351"/>
      <c r="BD225" s="350"/>
      <c r="BE225" s="351"/>
      <c r="BF225" s="350"/>
      <c r="BG225" s="351"/>
      <c r="BH225" s="350"/>
      <c r="BI225" s="351"/>
      <c r="BJ225" s="470"/>
      <c r="BK225" s="471"/>
      <c r="BL225" s="470"/>
      <c r="BM225" s="471"/>
      <c r="BN225" s="350"/>
      <c r="BO225" s="351"/>
      <c r="BP225" s="350"/>
      <c r="BQ225" s="351"/>
      <c r="BR225" s="369" t="s">
        <v>144</v>
      </c>
      <c r="BS225" s="370"/>
      <c r="BT225" s="112">
        <v>2</v>
      </c>
      <c r="BU225" s="282">
        <f>SUMIFS(H226:BQ226,$H$9:$BQ$9,BT225)</f>
        <v>0</v>
      </c>
      <c r="BV225" s="282">
        <f>SUMIFS(H227:BQ227,$H$9:$BQ$9,BT225)+SUMIFS(H229:BQ229,$H$9:$BQ$9,BT225)/$AR$2</f>
        <v>0</v>
      </c>
      <c r="BW225" s="348"/>
      <c r="BX225" s="116"/>
      <c r="BY225" s="110"/>
    </row>
    <row r="226" spans="1:82" s="103" customFormat="1" ht="12" customHeight="1">
      <c r="B226" s="447"/>
      <c r="C226" s="410"/>
      <c r="D226" s="450"/>
      <c r="E226" s="453"/>
      <c r="F226" s="453"/>
      <c r="G226" s="114" t="s">
        <v>147</v>
      </c>
      <c r="H226" s="369">
        <f>IF(H224&lt;H223,(24*60-(H223*60+I223)+(H224*60+I224)-H225)/60,((H224*60+I224)-(H223*60+I223)-H225)/60)</f>
        <v>0</v>
      </c>
      <c r="I226" s="370"/>
      <c r="J226" s="472">
        <f>IF(J224&lt;J223,(24*60-(J223*60+K223)+(J224*60+K224)-J225)/60,((J224*60+K224)-(J223*60+K223)-J225)/60)</f>
        <v>0</v>
      </c>
      <c r="K226" s="473"/>
      <c r="L226" s="369">
        <f>IF(L224&lt;L223,(24*60-(L223*60+M223)+(L224*60+M224)-L225)/60,((L224*60+M224)-(L223*60+M223)-L225)/60)</f>
        <v>0</v>
      </c>
      <c r="M226" s="370"/>
      <c r="N226" s="369">
        <f>IF(N224&lt;N223,(24*60-(N223*60+O223)+(N224*60+O224)-N225)/60,((N224*60+O224)-(N223*60+O223)-N225)/60)</f>
        <v>0</v>
      </c>
      <c r="O226" s="370"/>
      <c r="P226" s="369">
        <f>IF(P224&lt;P223,(24*60-(P223*60+Q223)+(P224*60+Q224)-P225)/60,((P224*60+Q224)-(P223*60+Q223)-P225)/60)</f>
        <v>0</v>
      </c>
      <c r="Q226" s="370"/>
      <c r="R226" s="369">
        <f>IF(R224&lt;R223,(24*60-(R223*60+S223)+(R224*60+S224)-R225)/60,((R224*60+S224)-(R223*60+S223)-R225)/60)</f>
        <v>0</v>
      </c>
      <c r="S226" s="370"/>
      <c r="T226" s="369">
        <f>IF(T224&lt;T223,(24*60-(T223*60+U223)+(T224*60+U224)-T225)/60,((T224*60+U224)-(T223*60+U223)-T225)/60)</f>
        <v>0</v>
      </c>
      <c r="U226" s="370"/>
      <c r="V226" s="369">
        <f>IF(V224&lt;V223,(24*60-(V223*60+W223)+(V224*60+W224)-V225)/60,((V224*60+W224)-(V223*60+W223)-V225)/60)</f>
        <v>0</v>
      </c>
      <c r="W226" s="370"/>
      <c r="X226" s="472">
        <f>IF(X224&lt;X223,(24*60-(X223*60+Y223)+(X224*60+Y224)-X225)/60,((X224*60+Y224)-(X223*60+Y223)-X225)/60)</f>
        <v>0</v>
      </c>
      <c r="Y226" s="473"/>
      <c r="Z226" s="369">
        <f>IF(Z224&lt;Z223,(24*60-(Z223*60+AA223)+(Z224*60+AA224)-Z225)/60,((Z224*60+AA224)-(Z223*60+AA223)-Z225)/60)</f>
        <v>0</v>
      </c>
      <c r="AA226" s="370"/>
      <c r="AB226" s="369">
        <f>IF(AB224&lt;AB223,(24*60-(AB223*60+AC223)+(AB224*60+AC224)-AB225)/60,((AB224*60+AC224)-(AB223*60+AC223)-AB225)/60)</f>
        <v>0</v>
      </c>
      <c r="AC226" s="370"/>
      <c r="AD226" s="369">
        <f>IF(AD224&lt;AD223,(24*60-(AD223*60+AE223)+(AD224*60+AE224)-AD225)/60,((AD224*60+AE224)-(AD223*60+AE223)-AD225)/60)</f>
        <v>0</v>
      </c>
      <c r="AE226" s="370"/>
      <c r="AF226" s="369">
        <f>IF(AF224&lt;AF223,(24*60-(AF223*60+AG223)+(AF224*60+AG224)-AF225)/60,((AF224*60+AG224)-(AF223*60+AG223)-AF225)/60)</f>
        <v>0</v>
      </c>
      <c r="AG226" s="370"/>
      <c r="AH226" s="369">
        <f>IF(AH224&lt;AH223,(24*60-(AH223*60+AI223)+(AH224*60+AI224)-AH225)/60,((AH224*60+AI224)-(AH223*60+AI223)-AH225)/60)</f>
        <v>0</v>
      </c>
      <c r="AI226" s="370"/>
      <c r="AJ226" s="369">
        <f>IF(AJ224&lt;AJ223,(24*60-(AJ223*60+AK223)+(AJ224*60+AK224)-AJ225)/60,((AJ224*60+AK224)-(AJ223*60+AK223)-AJ225)/60)</f>
        <v>0</v>
      </c>
      <c r="AK226" s="370"/>
      <c r="AL226" s="369">
        <f>IF(AL224&lt;AL223,(24*60-(AL223*60+AM223)+(AL224*60+AM224)-AL225)/60,((AL224*60+AM224)-(AL223*60+AM223)-AL225)/60)</f>
        <v>0</v>
      </c>
      <c r="AM226" s="370"/>
      <c r="AN226" s="369">
        <f>IF(AN224&lt;AN223,(24*60-(AN223*60+AO223)+(AN224*60+AO224)-AN225)/60,((AN224*60+AO224)-(AN223*60+AO223)-AN225)/60)</f>
        <v>0</v>
      </c>
      <c r="AO226" s="370"/>
      <c r="AP226" s="369">
        <f>IF(AP224&lt;AP223,(24*60-(AP223*60+AQ223)+(AP224*60+AQ224)-AP225)/60,((AP224*60+AQ224)-(AP223*60+AQ223)-AP225)/60)</f>
        <v>0</v>
      </c>
      <c r="AQ226" s="370"/>
      <c r="AR226" s="369">
        <f>IF(AR224&lt;AR223,(24*60-(AR223*60+AS223)+(AR224*60+AS224)-AR225)/60,((AR224*60+AS224)-(AR223*60+AS223)-AR225)/60)</f>
        <v>0</v>
      </c>
      <c r="AS226" s="370"/>
      <c r="AT226" s="369">
        <f>IF(AT224&lt;AT223,(24*60-(AT223*60+AU223)+(AT224*60+AU224)-AT225)/60,((AT224*60+AU224)-(AT223*60+AU223)-AT225)/60)</f>
        <v>0</v>
      </c>
      <c r="AU226" s="370"/>
      <c r="AV226" s="369">
        <f>IF(AV224&lt;AV223,(24*60-(AV223*60+AW223)+(AV224*60+AW224)-AV225)/60,((AV224*60+AW224)-(AV223*60+AW223)-AV225)/60)</f>
        <v>0</v>
      </c>
      <c r="AW226" s="370"/>
      <c r="AX226" s="369">
        <f>IF(AX224&lt;AX223,(24*60-(AX223*60+AY223)+(AX224*60+AY224)-AX225)/60,((AX224*60+AY224)-(AX223*60+AY223)-AX225)/60)</f>
        <v>0</v>
      </c>
      <c r="AY226" s="370"/>
      <c r="AZ226" s="369">
        <f>IF(AZ224&lt;AZ223,(24*60-(AZ223*60+BA223)+(AZ224*60+BA224)-AZ225)/60,((AZ224*60+BA224)-(AZ223*60+BA223)-AZ225)/60)</f>
        <v>0</v>
      </c>
      <c r="BA226" s="370"/>
      <c r="BB226" s="369">
        <f>IF(BB224&lt;BB223,(24*60-(BB223*60+BC223)+(BB224*60+BC224)-BB225)/60,((BB224*60+BC224)-(BB223*60+BC223)-BB225)/60)</f>
        <v>0</v>
      </c>
      <c r="BC226" s="370"/>
      <c r="BD226" s="369">
        <f>IF(BD224&lt;BD223,(24*60-(BD223*60+BE223)+(BD224*60+BE224)-BD225)/60,((BD224*60+BE224)-(BD223*60+BE223)-BD225)/60)</f>
        <v>0</v>
      </c>
      <c r="BE226" s="370"/>
      <c r="BF226" s="369">
        <f>IF(BF224&lt;BF223,(24*60-(BF223*60+BG223)+(BF224*60+BG224)-BF225)/60,((BF224*60+BG224)-(BF223*60+BG223)-BF225)/60)</f>
        <v>0</v>
      </c>
      <c r="BG226" s="370"/>
      <c r="BH226" s="369">
        <f>IF(BH224&lt;BH223,(24*60-(BH223*60+BI223)+(BH224*60+BI224)-BH225)/60,((BH224*60+BI224)-(BH223*60+BI223)-BH225)/60)</f>
        <v>0</v>
      </c>
      <c r="BI226" s="370"/>
      <c r="BJ226" s="472">
        <f>IF(BJ224&lt;BJ223,(24*60-(BJ223*60+BK223)+(BJ224*60+BK224)-BJ225)/60,((BJ224*60+BK224)-(BJ223*60+BK223)-BJ225)/60)</f>
        <v>0</v>
      </c>
      <c r="BK226" s="473"/>
      <c r="BL226" s="472">
        <f>IF(BL224&lt;BL223,(24*60-(BL223*60+BM223)+(BL224*60+BM224)-BL225)/60,((BL224*60+BM224)-(BL223*60+BM223)-BL225)/60)</f>
        <v>0</v>
      </c>
      <c r="BM226" s="473"/>
      <c r="BN226" s="369">
        <f>IF(BN224&lt;BN223,(24*60-(BN223*60+BO223)+(BN224*60+BO224)-BN225)/60,((BN224*60+BO224)-(BN223*60+BO223)-BN225)/60)</f>
        <v>0</v>
      </c>
      <c r="BO226" s="370"/>
      <c r="BP226" s="369">
        <f>IF(BP224&lt;BP223,(24*60-(BP223*60+BQ223)+(BP224*60+BQ224)-BP225)/60,((BP224*60+BQ224)-(BP223*60+BQ223)-BP225)/60)</f>
        <v>0</v>
      </c>
      <c r="BQ226" s="370"/>
      <c r="BR226" s="380">
        <f>SUM(H227:BQ227)+SUM(H229:BP229)/$AR$2</f>
        <v>0</v>
      </c>
      <c r="BS226" s="380"/>
      <c r="BT226" s="112">
        <v>3</v>
      </c>
      <c r="BU226" s="282">
        <f>SUMIFS(H226:BQ226,$H$9:$BQ$9,BT226)</f>
        <v>0</v>
      </c>
      <c r="BV226" s="282">
        <f>SUMIFS(H227:BQ227,$H$9:$BQ$9,BT226)+SUMIFS(H229:BQ229,$H$9:$BQ$9,BT226)/$AR$2</f>
        <v>0</v>
      </c>
      <c r="BW226" s="349"/>
      <c r="BX226" s="116"/>
      <c r="BY226" s="110"/>
    </row>
    <row r="227" spans="1:82" s="103" customFormat="1" ht="12" customHeight="1">
      <c r="B227" s="447"/>
      <c r="C227" s="410"/>
      <c r="D227" s="450"/>
      <c r="E227" s="453"/>
      <c r="F227" s="453"/>
      <c r="G227" s="114" t="s">
        <v>148</v>
      </c>
      <c r="H227" s="373"/>
      <c r="I227" s="374"/>
      <c r="J227" s="474"/>
      <c r="K227" s="475"/>
      <c r="L227" s="373"/>
      <c r="M227" s="374"/>
      <c r="N227" s="373"/>
      <c r="O227" s="374"/>
      <c r="P227" s="373"/>
      <c r="Q227" s="374"/>
      <c r="R227" s="373"/>
      <c r="S227" s="374"/>
      <c r="T227" s="373"/>
      <c r="U227" s="374"/>
      <c r="V227" s="373"/>
      <c r="W227" s="374"/>
      <c r="X227" s="474"/>
      <c r="Y227" s="475"/>
      <c r="Z227" s="373"/>
      <c r="AA227" s="374"/>
      <c r="AB227" s="373"/>
      <c r="AC227" s="374"/>
      <c r="AD227" s="373"/>
      <c r="AE227" s="374"/>
      <c r="AF227" s="373"/>
      <c r="AG227" s="374"/>
      <c r="AH227" s="373"/>
      <c r="AI227" s="374"/>
      <c r="AJ227" s="373"/>
      <c r="AK227" s="374"/>
      <c r="AL227" s="373"/>
      <c r="AM227" s="374"/>
      <c r="AN227" s="373"/>
      <c r="AO227" s="374"/>
      <c r="AP227" s="373"/>
      <c r="AQ227" s="374"/>
      <c r="AR227" s="373"/>
      <c r="AS227" s="374"/>
      <c r="AT227" s="373"/>
      <c r="AU227" s="374"/>
      <c r="AV227" s="373"/>
      <c r="AW227" s="374"/>
      <c r="AX227" s="373"/>
      <c r="AY227" s="374"/>
      <c r="AZ227" s="373"/>
      <c r="BA227" s="374"/>
      <c r="BB227" s="373"/>
      <c r="BC227" s="374"/>
      <c r="BD227" s="373"/>
      <c r="BE227" s="374"/>
      <c r="BF227" s="373"/>
      <c r="BG227" s="374"/>
      <c r="BH227" s="373"/>
      <c r="BI227" s="374"/>
      <c r="BJ227" s="474"/>
      <c r="BK227" s="475"/>
      <c r="BL227" s="474"/>
      <c r="BM227" s="475"/>
      <c r="BN227" s="373"/>
      <c r="BO227" s="374"/>
      <c r="BP227" s="373"/>
      <c r="BQ227" s="374"/>
      <c r="BR227" s="380" t="s">
        <v>132</v>
      </c>
      <c r="BS227" s="380"/>
      <c r="BT227" s="112">
        <v>4</v>
      </c>
      <c r="BU227" s="282">
        <f>SUMIFS(H226:BQ226,$H$9:$BQ$9,BT227)</f>
        <v>0</v>
      </c>
      <c r="BV227" s="282">
        <f>SUMIFS(H227:BQ227,$H$9:$BQ$9,BT227)+SUMIFS(H229:BQ229,$H$9:$BQ$9,BT227)/$AR$2</f>
        <v>0</v>
      </c>
      <c r="BW227" s="115" t="s">
        <v>149</v>
      </c>
      <c r="BX227" s="111"/>
      <c r="BY227" s="110"/>
    </row>
    <row r="228" spans="1:82" s="103" customFormat="1" ht="12" customHeight="1">
      <c r="B228" s="447"/>
      <c r="C228" s="410"/>
      <c r="D228" s="450"/>
      <c r="E228" s="453"/>
      <c r="F228" s="453"/>
      <c r="G228" s="114" t="s">
        <v>150</v>
      </c>
      <c r="H228" s="404"/>
      <c r="I228" s="405"/>
      <c r="J228" s="404"/>
      <c r="K228" s="405"/>
      <c r="L228" s="404"/>
      <c r="M228" s="405"/>
      <c r="N228" s="404"/>
      <c r="O228" s="405"/>
      <c r="P228" s="404"/>
      <c r="Q228" s="405"/>
      <c r="R228" s="404"/>
      <c r="S228" s="405"/>
      <c r="T228" s="404"/>
      <c r="U228" s="405"/>
      <c r="V228" s="404"/>
      <c r="W228" s="405"/>
      <c r="X228" s="404"/>
      <c r="Y228" s="405"/>
      <c r="Z228" s="404"/>
      <c r="AA228" s="405"/>
      <c r="AB228" s="404"/>
      <c r="AC228" s="405"/>
      <c r="AD228" s="404"/>
      <c r="AE228" s="405"/>
      <c r="AF228" s="404"/>
      <c r="AG228" s="405"/>
      <c r="AH228" s="404"/>
      <c r="AI228" s="405"/>
      <c r="AJ228" s="404"/>
      <c r="AK228" s="405"/>
      <c r="AL228" s="404"/>
      <c r="AM228" s="405"/>
      <c r="AN228" s="404"/>
      <c r="AO228" s="405"/>
      <c r="AP228" s="404"/>
      <c r="AQ228" s="405"/>
      <c r="AR228" s="404"/>
      <c r="AS228" s="405"/>
      <c r="AT228" s="404"/>
      <c r="AU228" s="405"/>
      <c r="AV228" s="404"/>
      <c r="AW228" s="405"/>
      <c r="AX228" s="404"/>
      <c r="AY228" s="405"/>
      <c r="AZ228" s="404"/>
      <c r="BA228" s="405"/>
      <c r="BB228" s="404"/>
      <c r="BC228" s="405"/>
      <c r="BD228" s="404"/>
      <c r="BE228" s="405"/>
      <c r="BF228" s="404"/>
      <c r="BG228" s="405"/>
      <c r="BH228" s="404"/>
      <c r="BI228" s="405"/>
      <c r="BJ228" s="404"/>
      <c r="BK228" s="405"/>
      <c r="BL228" s="404"/>
      <c r="BM228" s="405"/>
      <c r="BN228" s="404"/>
      <c r="BO228" s="405"/>
      <c r="BP228" s="404"/>
      <c r="BQ228" s="405"/>
      <c r="BR228" s="113" t="s">
        <v>151</v>
      </c>
      <c r="BS228" s="282">
        <f>SUMIF($H$5:$BQ$5,1,H226:BQ226)-SUMIFS(H226:BQ226,$H$4:$BQ$4,1,$H$5:$BQ$5,1)</f>
        <v>0</v>
      </c>
      <c r="BT228" s="112">
        <v>5</v>
      </c>
      <c r="BU228" s="282">
        <f>SUMIFS(H226:BQ226,$H$9:$BQ$9,BT228)</f>
        <v>0</v>
      </c>
      <c r="BV228" s="282">
        <f>SUMIFS(H227:BQ227,$H$9:$BQ$9,BT228)+SUMIFS(H229:BQ229,$H$9:$BQ$9,BT228)/$AR$2</f>
        <v>0</v>
      </c>
      <c r="BW228" s="347">
        <f>BR226-SUMIFS(H226:BQ226,H228:BQ228,"&lt;&gt;"&amp;0)</f>
        <v>0</v>
      </c>
      <c r="BX228" s="111"/>
      <c r="BY228" s="110"/>
    </row>
    <row r="229" spans="1:82" s="103" customFormat="1" ht="12" customHeight="1" thickBot="1">
      <c r="A229" s="103">
        <f>B223</f>
        <v>0</v>
      </c>
      <c r="B229" s="448"/>
      <c r="C229" s="411"/>
      <c r="D229" s="451"/>
      <c r="E229" s="454"/>
      <c r="F229" s="454"/>
      <c r="G229" s="109" t="s">
        <v>152</v>
      </c>
      <c r="H229" s="378"/>
      <c r="I229" s="379"/>
      <c r="J229" s="476"/>
      <c r="K229" s="477"/>
      <c r="L229" s="378"/>
      <c r="M229" s="379"/>
      <c r="N229" s="378"/>
      <c r="O229" s="379"/>
      <c r="P229" s="378"/>
      <c r="Q229" s="379"/>
      <c r="R229" s="378"/>
      <c r="S229" s="379"/>
      <c r="T229" s="378"/>
      <c r="U229" s="379"/>
      <c r="V229" s="378"/>
      <c r="W229" s="379"/>
      <c r="X229" s="476"/>
      <c r="Y229" s="477"/>
      <c r="Z229" s="378"/>
      <c r="AA229" s="379"/>
      <c r="AB229" s="378"/>
      <c r="AC229" s="379"/>
      <c r="AD229" s="378"/>
      <c r="AE229" s="379"/>
      <c r="AF229" s="378"/>
      <c r="AG229" s="379"/>
      <c r="AH229" s="378"/>
      <c r="AI229" s="379"/>
      <c r="AJ229" s="378"/>
      <c r="AK229" s="379"/>
      <c r="AL229" s="378"/>
      <c r="AM229" s="379"/>
      <c r="AN229" s="378"/>
      <c r="AO229" s="379"/>
      <c r="AP229" s="378"/>
      <c r="AQ229" s="379"/>
      <c r="AR229" s="378"/>
      <c r="AS229" s="379"/>
      <c r="AT229" s="378"/>
      <c r="AU229" s="379"/>
      <c r="AV229" s="378"/>
      <c r="AW229" s="379"/>
      <c r="AX229" s="378"/>
      <c r="AY229" s="379"/>
      <c r="AZ229" s="378"/>
      <c r="BA229" s="379"/>
      <c r="BB229" s="378"/>
      <c r="BC229" s="379"/>
      <c r="BD229" s="378"/>
      <c r="BE229" s="379"/>
      <c r="BF229" s="378"/>
      <c r="BG229" s="379"/>
      <c r="BH229" s="378"/>
      <c r="BI229" s="379"/>
      <c r="BJ229" s="476"/>
      <c r="BK229" s="477"/>
      <c r="BL229" s="476"/>
      <c r="BM229" s="477"/>
      <c r="BN229" s="378"/>
      <c r="BO229" s="379"/>
      <c r="BP229" s="378"/>
      <c r="BQ229" s="379"/>
      <c r="BR229" s="108" t="s">
        <v>82</v>
      </c>
      <c r="BS229" s="106">
        <f>SUMIF($H$4:$BP$4,1,H226:BQ226)</f>
        <v>0</v>
      </c>
      <c r="BT229" s="107">
        <v>6</v>
      </c>
      <c r="BU229" s="106">
        <f>SUMIFS(H226:BQ226,$H$9:$BQ$9,BT229)</f>
        <v>0</v>
      </c>
      <c r="BV229" s="106">
        <f>SUMIFS(H226:BQ226,$H$9:$BQ$9,BT229)+SUMIFS(H227:BQ227,$H$9:$BQ$9,BT229)</f>
        <v>0</v>
      </c>
      <c r="BW229" s="377"/>
      <c r="BX229" s="105"/>
      <c r="BY229" s="104"/>
    </row>
    <row r="230" spans="1:82" s="103" customFormat="1" ht="12" customHeight="1">
      <c r="A230" s="103">
        <f>B230</f>
        <v>0</v>
      </c>
      <c r="B230" s="406"/>
      <c r="C230" s="424"/>
      <c r="D230" s="412"/>
      <c r="E230" s="418">
        <v>0</v>
      </c>
      <c r="F230" s="418" t="str">
        <f>IFERROR(VLOOKUP(E230,$CN$3:$CP$15,2,FALSE),"")</f>
        <v/>
      </c>
      <c r="G230" s="122" t="s">
        <v>131</v>
      </c>
      <c r="H230" s="121"/>
      <c r="I230" s="121"/>
      <c r="J230" s="121"/>
      <c r="K230" s="121"/>
      <c r="L230" s="121"/>
      <c r="M230" s="121"/>
      <c r="N230" s="121"/>
      <c r="O230" s="121"/>
      <c r="P230" s="121"/>
      <c r="Q230" s="121"/>
      <c r="R230" s="121"/>
      <c r="S230" s="121"/>
      <c r="T230" s="121"/>
      <c r="U230" s="121"/>
      <c r="V230" s="121"/>
      <c r="W230" s="121"/>
      <c r="X230" s="121"/>
      <c r="Y230" s="121"/>
      <c r="Z230" s="121"/>
      <c r="AA230" s="121"/>
      <c r="AB230" s="121"/>
      <c r="AC230" s="121"/>
      <c r="AD230" s="121"/>
      <c r="AE230" s="121"/>
      <c r="AF230" s="121"/>
      <c r="AG230" s="121"/>
      <c r="AH230" s="121"/>
      <c r="AI230" s="121"/>
      <c r="AJ230" s="121"/>
      <c r="AK230" s="121"/>
      <c r="AL230" s="121"/>
      <c r="AM230" s="121"/>
      <c r="AN230" s="121"/>
      <c r="AO230" s="121"/>
      <c r="AP230" s="121"/>
      <c r="AQ230" s="121"/>
      <c r="AR230" s="121"/>
      <c r="AS230" s="121"/>
      <c r="AT230" s="121"/>
      <c r="AU230" s="121"/>
      <c r="AV230" s="121"/>
      <c r="AW230" s="121"/>
      <c r="AX230" s="121"/>
      <c r="AY230" s="121"/>
      <c r="AZ230" s="121"/>
      <c r="BA230" s="121"/>
      <c r="BB230" s="121"/>
      <c r="BC230" s="121"/>
      <c r="BD230" s="121"/>
      <c r="BE230" s="121"/>
      <c r="BF230" s="121"/>
      <c r="BG230" s="121"/>
      <c r="BH230" s="121"/>
      <c r="BI230" s="121"/>
      <c r="BJ230" s="121"/>
      <c r="BK230" s="121"/>
      <c r="BL230" s="121"/>
      <c r="BM230" s="121"/>
      <c r="BN230" s="121"/>
      <c r="BO230" s="121"/>
      <c r="BP230" s="121"/>
      <c r="BQ230" s="121"/>
      <c r="BR230" s="367" t="s">
        <v>132</v>
      </c>
      <c r="BS230" s="368"/>
      <c r="BT230" s="120" t="s">
        <v>117</v>
      </c>
      <c r="BU230" s="120" t="s">
        <v>133</v>
      </c>
      <c r="BV230" s="120" t="s">
        <v>134</v>
      </c>
      <c r="BW230" s="118" t="s">
        <v>135</v>
      </c>
      <c r="BX230" s="119"/>
      <c r="BY230" s="118"/>
      <c r="CB230" s="101"/>
      <c r="CC230" s="101"/>
      <c r="CD230" s="101"/>
    </row>
    <row r="231" spans="1:82" s="103" customFormat="1" ht="12" customHeight="1">
      <c r="B231" s="407"/>
      <c r="C231" s="425"/>
      <c r="D231" s="413"/>
      <c r="E231" s="419"/>
      <c r="F231" s="419"/>
      <c r="G231" s="114" t="s">
        <v>140</v>
      </c>
      <c r="H231" s="117"/>
      <c r="I231" s="117"/>
      <c r="J231" s="117"/>
      <c r="K231" s="117"/>
      <c r="L231" s="117"/>
      <c r="M231" s="117"/>
      <c r="N231" s="117"/>
      <c r="O231" s="117"/>
      <c r="P231" s="117"/>
      <c r="Q231" s="117"/>
      <c r="R231" s="117"/>
      <c r="S231" s="117"/>
      <c r="T231" s="117"/>
      <c r="U231" s="117"/>
      <c r="V231" s="117"/>
      <c r="W231" s="117"/>
      <c r="X231" s="117"/>
      <c r="Y231" s="117"/>
      <c r="Z231" s="117"/>
      <c r="AA231" s="117"/>
      <c r="AB231" s="117"/>
      <c r="AC231" s="117"/>
      <c r="AD231" s="117"/>
      <c r="AE231" s="117"/>
      <c r="AF231" s="117"/>
      <c r="AG231" s="117"/>
      <c r="AH231" s="117"/>
      <c r="AI231" s="117"/>
      <c r="AJ231" s="117"/>
      <c r="AK231" s="117"/>
      <c r="AL231" s="117"/>
      <c r="AM231" s="117"/>
      <c r="AN231" s="117"/>
      <c r="AO231" s="117"/>
      <c r="AP231" s="117"/>
      <c r="AQ231" s="117"/>
      <c r="AR231" s="117"/>
      <c r="AS231" s="117"/>
      <c r="AT231" s="117"/>
      <c r="AU231" s="117"/>
      <c r="AV231" s="117"/>
      <c r="AW231" s="117"/>
      <c r="AX231" s="117"/>
      <c r="AY231" s="117"/>
      <c r="AZ231" s="117"/>
      <c r="BA231" s="117"/>
      <c r="BB231" s="117"/>
      <c r="BC231" s="117"/>
      <c r="BD231" s="117"/>
      <c r="BE231" s="117"/>
      <c r="BF231" s="117"/>
      <c r="BG231" s="117"/>
      <c r="BH231" s="117"/>
      <c r="BI231" s="117"/>
      <c r="BJ231" s="117"/>
      <c r="BK231" s="117"/>
      <c r="BL231" s="117"/>
      <c r="BM231" s="117"/>
      <c r="BN231" s="117"/>
      <c r="BO231" s="117"/>
      <c r="BP231" s="117"/>
      <c r="BQ231" s="117"/>
      <c r="BR231" s="369">
        <f>SUM(H233:BQ233)</f>
        <v>0</v>
      </c>
      <c r="BS231" s="370"/>
      <c r="BT231" s="112">
        <v>1</v>
      </c>
      <c r="BU231" s="282">
        <f>SUMIFS(H233:BQ233,$H$9:$BQ$9,BT231)</f>
        <v>0</v>
      </c>
      <c r="BV231" s="282">
        <f>SUMIFS(H234:BQ234,$H$9:$BQ$9,BT231)+SUMIFS(H236:BQ236,$H$9:$BQ$9,BT231)/$AR$2</f>
        <v>0</v>
      </c>
      <c r="BW231" s="347" t="str">
        <f>IFERROR((BR231-E230+((COUNTA(H235:BQ235)-COUNTIF(H235:BQ235,"R")-COUNT(H235:BQ235))*F230)),"")</f>
        <v/>
      </c>
      <c r="BX231" s="116"/>
      <c r="BY231" s="110"/>
    </row>
    <row r="232" spans="1:82" s="103" customFormat="1" ht="12" customHeight="1">
      <c r="B232" s="407"/>
      <c r="C232" s="425"/>
      <c r="D232" s="413"/>
      <c r="E232" s="419"/>
      <c r="F232" s="419"/>
      <c r="G232" s="114" t="s">
        <v>143</v>
      </c>
      <c r="H232" s="350"/>
      <c r="I232" s="351"/>
      <c r="J232" s="350"/>
      <c r="K232" s="351"/>
      <c r="L232" s="350"/>
      <c r="M232" s="351"/>
      <c r="N232" s="350"/>
      <c r="O232" s="351"/>
      <c r="P232" s="350"/>
      <c r="Q232" s="351"/>
      <c r="R232" s="350"/>
      <c r="S232" s="351"/>
      <c r="T232" s="350"/>
      <c r="U232" s="351"/>
      <c r="V232" s="350"/>
      <c r="W232" s="351"/>
      <c r="X232" s="350"/>
      <c r="Y232" s="351"/>
      <c r="Z232" s="350"/>
      <c r="AA232" s="351"/>
      <c r="AB232" s="350"/>
      <c r="AC232" s="351"/>
      <c r="AD232" s="350"/>
      <c r="AE232" s="351"/>
      <c r="AF232" s="350"/>
      <c r="AG232" s="351"/>
      <c r="AH232" s="350"/>
      <c r="AI232" s="351"/>
      <c r="AJ232" s="350"/>
      <c r="AK232" s="351"/>
      <c r="AL232" s="350"/>
      <c r="AM232" s="351"/>
      <c r="AN232" s="350"/>
      <c r="AO232" s="351"/>
      <c r="AP232" s="350"/>
      <c r="AQ232" s="351"/>
      <c r="AR232" s="350"/>
      <c r="AS232" s="351"/>
      <c r="AT232" s="350"/>
      <c r="AU232" s="351"/>
      <c r="AV232" s="350"/>
      <c r="AW232" s="351"/>
      <c r="AX232" s="350"/>
      <c r="AY232" s="351"/>
      <c r="AZ232" s="350"/>
      <c r="BA232" s="351"/>
      <c r="BB232" s="350"/>
      <c r="BC232" s="351"/>
      <c r="BD232" s="350"/>
      <c r="BE232" s="351"/>
      <c r="BF232" s="350"/>
      <c r="BG232" s="351"/>
      <c r="BH232" s="350"/>
      <c r="BI232" s="351"/>
      <c r="BJ232" s="350"/>
      <c r="BK232" s="351"/>
      <c r="BL232" s="350"/>
      <c r="BM232" s="351"/>
      <c r="BN232" s="350"/>
      <c r="BO232" s="351"/>
      <c r="BP232" s="350"/>
      <c r="BQ232" s="351"/>
      <c r="BR232" s="369" t="s">
        <v>144</v>
      </c>
      <c r="BS232" s="370"/>
      <c r="BT232" s="112">
        <v>2</v>
      </c>
      <c r="BU232" s="282">
        <f>SUMIFS(H233:BQ233,$H$9:$BQ$9,BT232)</f>
        <v>0</v>
      </c>
      <c r="BV232" s="282">
        <f>SUMIFS(H234:BQ234,$H$9:$BQ$9,BT232)+SUMIFS(H236:BQ236,$H$9:$BQ$9,BT232)/$AR$2</f>
        <v>0</v>
      </c>
      <c r="BW232" s="348"/>
      <c r="BX232" s="116"/>
      <c r="BY232" s="110"/>
    </row>
    <row r="233" spans="1:82" s="103" customFormat="1" ht="12" customHeight="1">
      <c r="B233" s="407"/>
      <c r="C233" s="425"/>
      <c r="D233" s="413"/>
      <c r="E233" s="419"/>
      <c r="F233" s="419"/>
      <c r="G233" s="114" t="s">
        <v>147</v>
      </c>
      <c r="H233" s="369">
        <f>IF(H231&lt;H230,(24*60-(H230*60+I230)+(H231*60+I231)-H232)/60,((H231*60+I231)-(H230*60+I230)-H232)/60)</f>
        <v>0</v>
      </c>
      <c r="I233" s="370"/>
      <c r="J233" s="369">
        <f>IF(J231&lt;J230,(24*60-(J230*60+K230)+(J231*60+K231)-J232)/60,((J231*60+K231)-(J230*60+K230)-J232)/60)</f>
        <v>0</v>
      </c>
      <c r="K233" s="370"/>
      <c r="L233" s="369">
        <f>IF(L231&lt;L230,(24*60-(L230*60+M230)+(L231*60+M231)-L232)/60,((L231*60+M231)-(L230*60+M230)-L232)/60)</f>
        <v>0</v>
      </c>
      <c r="M233" s="370"/>
      <c r="N233" s="369">
        <f>IF(N231&lt;N230,(24*60-(N230*60+O230)+(N231*60+O231)-N232)/60,((N231*60+O231)-(N230*60+O230)-N232)/60)</f>
        <v>0</v>
      </c>
      <c r="O233" s="370"/>
      <c r="P233" s="369">
        <f>IF(P231&lt;P230,(24*60-(P230*60+Q230)+(P231*60+Q231)-P232)/60,((P231*60+Q231)-(P230*60+Q230)-P232)/60)</f>
        <v>0</v>
      </c>
      <c r="Q233" s="370"/>
      <c r="R233" s="369">
        <f>IF(R231&lt;R230,(24*60-(R230*60+S230)+(R231*60+S231)-R232)/60,((R231*60+S231)-(R230*60+S230)-R232)/60)</f>
        <v>0</v>
      </c>
      <c r="S233" s="370"/>
      <c r="T233" s="369">
        <f>IF(T231&lt;T230,(24*60-(T230*60+U230)+(T231*60+U231)-T232)/60,((T231*60+U231)-(T230*60+U230)-T232)/60)</f>
        <v>0</v>
      </c>
      <c r="U233" s="370"/>
      <c r="V233" s="369">
        <f>IF(V231&lt;V230,(24*60-(V230*60+W230)+(V231*60+W231)-V232)/60,((V231*60+W231)-(V230*60+W230)-V232)/60)</f>
        <v>0</v>
      </c>
      <c r="W233" s="370"/>
      <c r="X233" s="369">
        <f>IF(X231&lt;X230,(24*60-(X230*60+Y230)+(X231*60+Y231)-X232)/60,((X231*60+Y231)-(X230*60+Y230)-X232)/60)</f>
        <v>0</v>
      </c>
      <c r="Y233" s="370"/>
      <c r="Z233" s="369">
        <f>IF(Z231&lt;Z230,(24*60-(Z230*60+AA230)+(Z231*60+AA231)-Z232)/60,((Z231*60+AA231)-(Z230*60+AA230)-Z232)/60)</f>
        <v>0</v>
      </c>
      <c r="AA233" s="370"/>
      <c r="AB233" s="369">
        <f t="shared" ref="AB233" si="1085">IF(AB231&lt;AB230,(24*60-(AB230*60+AC230)+(AB231*60+AC231)-AB232)/60,((AB231*60+AC231)-(AB230*60+AC230)-AB232)/60)</f>
        <v>0</v>
      </c>
      <c r="AC233" s="370"/>
      <c r="AD233" s="369">
        <f t="shared" ref="AD233" si="1086">IF(AD231&lt;AD230,(24*60-(AD230*60+AE230)+(AD231*60+AE231)-AD232)/60,((AD231*60+AE231)-(AD230*60+AE230)-AD232)/60)</f>
        <v>0</v>
      </c>
      <c r="AE233" s="370"/>
      <c r="AF233" s="369">
        <f t="shared" ref="AF233" si="1087">IF(AF231&lt;AF230,(24*60-(AF230*60+AG230)+(AF231*60+AG231)-AF232)/60,((AF231*60+AG231)-(AF230*60+AG230)-AF232)/60)</f>
        <v>0</v>
      </c>
      <c r="AG233" s="370"/>
      <c r="AH233" s="369">
        <f t="shared" ref="AH233" si="1088">IF(AH231&lt;AH230,(24*60-(AH230*60+AI230)+(AH231*60+AI231)-AH232)/60,((AH231*60+AI231)-(AH230*60+AI230)-AH232)/60)</f>
        <v>0</v>
      </c>
      <c r="AI233" s="370"/>
      <c r="AJ233" s="369">
        <f t="shared" ref="AJ233" si="1089">IF(AJ231&lt;AJ230,(24*60-(AJ230*60+AK230)+(AJ231*60+AK231)-AJ232)/60,((AJ231*60+AK231)-(AJ230*60+AK230)-AJ232)/60)</f>
        <v>0</v>
      </c>
      <c r="AK233" s="370"/>
      <c r="AL233" s="369">
        <f t="shared" ref="AL233" si="1090">IF(AL231&lt;AL230,(24*60-(AL230*60+AM230)+(AL231*60+AM231)-AL232)/60,((AL231*60+AM231)-(AL230*60+AM230)-AL232)/60)</f>
        <v>0</v>
      </c>
      <c r="AM233" s="370"/>
      <c r="AN233" s="369">
        <f t="shared" ref="AN233" si="1091">IF(AN231&lt;AN230,(24*60-(AN230*60+AO230)+(AN231*60+AO231)-AN232)/60,((AN231*60+AO231)-(AN230*60+AO230)-AN232)/60)</f>
        <v>0</v>
      </c>
      <c r="AO233" s="370"/>
      <c r="AP233" s="369">
        <f t="shared" ref="AP233" si="1092">IF(AP231&lt;AP230,(24*60-(AP230*60+AQ230)+(AP231*60+AQ231)-AP232)/60,((AP231*60+AQ231)-(AP230*60+AQ230)-AP232)/60)</f>
        <v>0</v>
      </c>
      <c r="AQ233" s="370"/>
      <c r="AR233" s="369">
        <f t="shared" ref="AR233" si="1093">IF(AR231&lt;AR230,(24*60-(AR230*60+AS230)+(AR231*60+AS231)-AR232)/60,((AR231*60+AS231)-(AR230*60+AS230)-AR232)/60)</f>
        <v>0</v>
      </c>
      <c r="AS233" s="370"/>
      <c r="AT233" s="369">
        <f t="shared" ref="AT233" si="1094">IF(AT231&lt;AT230,(24*60-(AT230*60+AU230)+(AT231*60+AU231)-AT232)/60,((AT231*60+AU231)-(AT230*60+AU230)-AT232)/60)</f>
        <v>0</v>
      </c>
      <c r="AU233" s="370"/>
      <c r="AV233" s="369">
        <f t="shared" ref="AV233" si="1095">IF(AV231&lt;AV230,(24*60-(AV230*60+AW230)+(AV231*60+AW231)-AV232)/60,((AV231*60+AW231)-(AV230*60+AW230)-AV232)/60)</f>
        <v>0</v>
      </c>
      <c r="AW233" s="370"/>
      <c r="AX233" s="369">
        <f t="shared" ref="AX233" si="1096">IF(AX231&lt;AX230,(24*60-(AX230*60+AY230)+(AX231*60+AY231)-AX232)/60,((AX231*60+AY231)-(AX230*60+AY230)-AX232)/60)</f>
        <v>0</v>
      </c>
      <c r="AY233" s="370"/>
      <c r="AZ233" s="369">
        <f>IF(AZ231&lt;AZ230,(24*60-(AZ230*60+BA230)+(AZ231*60+BA231)-AZ232)/60,((AZ231*60+BA231)-(AZ230*60+BA230)-AZ232)/60)</f>
        <v>0</v>
      </c>
      <c r="BA233" s="370"/>
      <c r="BB233" s="369">
        <f>IF(BB231&lt;BB230,(24*60-(BB230*60+BC230)+(BB231*60+BC231)-BB232)/60,((BB231*60+BC231)-(BB230*60+BC230)-BB232)/60)</f>
        <v>0</v>
      </c>
      <c r="BC233" s="370"/>
      <c r="BD233" s="369">
        <f>IF(BD231&lt;BD230,(24*60-(BD230*60+BE230)+(BD231*60+BE231)-BD232)/60,((BD231*60+BE231)-(BD230*60+BE230)-BD232)/60)</f>
        <v>0</v>
      </c>
      <c r="BE233" s="370"/>
      <c r="BF233" s="369">
        <f>IF(BF231&lt;BF230,(24*60-(BF230*60+BG230)+(BF231*60+BG231)-BF232)/60,((BF231*60+BG231)-(BF230*60+BG230)-BF232)/60)</f>
        <v>0</v>
      </c>
      <c r="BG233" s="370"/>
      <c r="BH233" s="369">
        <f>IF(BH231&lt;BH230,(24*60-(BH230*60+BI230)+(BH231*60+BI231)-BH232)/60,((BH231*60+BI231)-(BH230*60+BI230)-BH232)/60)</f>
        <v>0</v>
      </c>
      <c r="BI233" s="370"/>
      <c r="BJ233" s="369">
        <f>IF(BJ231&lt;BJ230,(24*60-(BJ230*60+BK230)+(BJ231*60+BK231)-BJ232)/60,((BJ231*60+BK231)-(BJ230*60+BK230)-BJ232)/60)</f>
        <v>0</v>
      </c>
      <c r="BK233" s="370"/>
      <c r="BL233" s="369">
        <f>IF(BL231&lt;BL230,(24*60-(BL230*60+BM230)+(BL231*60+BM231)-BL232)/60,((BL231*60+BM231)-(BL230*60+BM230)-BL232)/60)</f>
        <v>0</v>
      </c>
      <c r="BM233" s="370"/>
      <c r="BN233" s="369">
        <f>IF(BN231&lt;BN230,(24*60-(BN230*60+BO230)+(BN231*60+BO231)-BN232)/60,((BN231*60+BO231)-(BN230*60+BO230)-BN232)/60)</f>
        <v>0</v>
      </c>
      <c r="BO233" s="370"/>
      <c r="BP233" s="369">
        <f>IF(BP231&lt;BP230,(24*60-(BP230*60+BQ230)+(BP231*60+BQ231)-BP232)/60,((BP231*60+BQ231)-(BP230*60+BQ230)-BP232)/60)</f>
        <v>0</v>
      </c>
      <c r="BQ233" s="370"/>
      <c r="BR233" s="380">
        <f>SUM(H234:BQ234)+SUM(H236:BP236)/$AR$2</f>
        <v>0</v>
      </c>
      <c r="BS233" s="380"/>
      <c r="BT233" s="112">
        <v>3</v>
      </c>
      <c r="BU233" s="282">
        <f>SUMIFS(H233:BQ233,$H$9:$BQ$9,BT233)</f>
        <v>0</v>
      </c>
      <c r="BV233" s="282">
        <f>SUMIFS(H234:BQ234,$H$9:$BQ$9,BT233)+SUMIFS(H236:BQ236,$H$9:$BQ$9,BT233)/$AR$2</f>
        <v>0</v>
      </c>
      <c r="BW233" s="349"/>
      <c r="BX233" s="116"/>
      <c r="BY233" s="110"/>
    </row>
    <row r="234" spans="1:82" s="103" customFormat="1" ht="12" customHeight="1">
      <c r="B234" s="407"/>
      <c r="C234" s="425"/>
      <c r="D234" s="413"/>
      <c r="E234" s="419"/>
      <c r="F234" s="419"/>
      <c r="G234" s="114" t="s">
        <v>148</v>
      </c>
      <c r="H234" s="373"/>
      <c r="I234" s="374"/>
      <c r="J234" s="373"/>
      <c r="K234" s="374"/>
      <c r="L234" s="373"/>
      <c r="M234" s="374"/>
      <c r="N234" s="373"/>
      <c r="O234" s="374"/>
      <c r="P234" s="373"/>
      <c r="Q234" s="374"/>
      <c r="R234" s="373"/>
      <c r="S234" s="374"/>
      <c r="T234" s="373"/>
      <c r="U234" s="374"/>
      <c r="V234" s="373"/>
      <c r="W234" s="374"/>
      <c r="X234" s="373"/>
      <c r="Y234" s="374"/>
      <c r="Z234" s="373"/>
      <c r="AA234" s="374"/>
      <c r="AB234" s="373"/>
      <c r="AC234" s="374"/>
      <c r="AD234" s="373"/>
      <c r="AE234" s="374"/>
      <c r="AF234" s="373"/>
      <c r="AG234" s="374"/>
      <c r="AH234" s="373"/>
      <c r="AI234" s="374"/>
      <c r="AJ234" s="373"/>
      <c r="AK234" s="374"/>
      <c r="AL234" s="373"/>
      <c r="AM234" s="374"/>
      <c r="AN234" s="373"/>
      <c r="AO234" s="374"/>
      <c r="AP234" s="373"/>
      <c r="AQ234" s="374"/>
      <c r="AR234" s="373"/>
      <c r="AS234" s="374"/>
      <c r="AT234" s="373"/>
      <c r="AU234" s="374"/>
      <c r="AV234" s="373"/>
      <c r="AW234" s="374"/>
      <c r="AX234" s="373"/>
      <c r="AY234" s="374"/>
      <c r="AZ234" s="373"/>
      <c r="BA234" s="374"/>
      <c r="BB234" s="373"/>
      <c r="BC234" s="374"/>
      <c r="BD234" s="373"/>
      <c r="BE234" s="374"/>
      <c r="BF234" s="373"/>
      <c r="BG234" s="374"/>
      <c r="BH234" s="373"/>
      <c r="BI234" s="374"/>
      <c r="BJ234" s="373"/>
      <c r="BK234" s="374"/>
      <c r="BL234" s="373"/>
      <c r="BM234" s="374"/>
      <c r="BN234" s="373"/>
      <c r="BO234" s="374"/>
      <c r="BP234" s="373"/>
      <c r="BQ234" s="374"/>
      <c r="BR234" s="380" t="s">
        <v>132</v>
      </c>
      <c r="BS234" s="380"/>
      <c r="BT234" s="112">
        <v>4</v>
      </c>
      <c r="BU234" s="282">
        <f>SUMIFS(H233:BQ233,$H$9:$BQ$9,BT234)</f>
        <v>0</v>
      </c>
      <c r="BV234" s="282">
        <f>SUMIFS(H234:BQ234,$H$9:$BQ$9,BT234)+SUMIFS(H236:BQ236,$H$9:$BQ$9,BT234)/$AR$2</f>
        <v>0</v>
      </c>
      <c r="BW234" s="115" t="s">
        <v>149</v>
      </c>
      <c r="BX234" s="111"/>
      <c r="BY234" s="110"/>
    </row>
    <row r="235" spans="1:82" s="103" customFormat="1" ht="12" customHeight="1">
      <c r="B235" s="407"/>
      <c r="C235" s="425"/>
      <c r="D235" s="413"/>
      <c r="E235" s="419"/>
      <c r="F235" s="419"/>
      <c r="G235" s="114" t="s">
        <v>150</v>
      </c>
      <c r="H235" s="350"/>
      <c r="I235" s="351"/>
      <c r="J235" s="350"/>
      <c r="K235" s="351"/>
      <c r="L235" s="350"/>
      <c r="M235" s="351"/>
      <c r="N235" s="350"/>
      <c r="O235" s="351"/>
      <c r="P235" s="350"/>
      <c r="Q235" s="351"/>
      <c r="R235" s="350"/>
      <c r="S235" s="351"/>
      <c r="T235" s="350"/>
      <c r="U235" s="351"/>
      <c r="V235" s="350"/>
      <c r="W235" s="351"/>
      <c r="X235" s="350"/>
      <c r="Y235" s="351"/>
      <c r="Z235" s="350"/>
      <c r="AA235" s="351"/>
      <c r="AB235" s="350"/>
      <c r="AC235" s="351"/>
      <c r="AD235" s="350"/>
      <c r="AE235" s="351"/>
      <c r="AF235" s="350"/>
      <c r="AG235" s="351"/>
      <c r="AH235" s="350"/>
      <c r="AI235" s="351"/>
      <c r="AJ235" s="350"/>
      <c r="AK235" s="351"/>
      <c r="AL235" s="350"/>
      <c r="AM235" s="351"/>
      <c r="AN235" s="350"/>
      <c r="AO235" s="351"/>
      <c r="AP235" s="350"/>
      <c r="AQ235" s="351"/>
      <c r="AR235" s="350"/>
      <c r="AS235" s="351"/>
      <c r="AT235" s="350"/>
      <c r="AU235" s="351"/>
      <c r="AV235" s="350"/>
      <c r="AW235" s="351"/>
      <c r="AX235" s="350"/>
      <c r="AY235" s="351"/>
      <c r="AZ235" s="350"/>
      <c r="BA235" s="351"/>
      <c r="BB235" s="350"/>
      <c r="BC235" s="351"/>
      <c r="BD235" s="350"/>
      <c r="BE235" s="351"/>
      <c r="BF235" s="350"/>
      <c r="BG235" s="351"/>
      <c r="BH235" s="350"/>
      <c r="BI235" s="351"/>
      <c r="BJ235" s="350"/>
      <c r="BK235" s="351"/>
      <c r="BL235" s="350"/>
      <c r="BM235" s="351"/>
      <c r="BN235" s="350"/>
      <c r="BO235" s="351"/>
      <c r="BP235" s="350"/>
      <c r="BQ235" s="351"/>
      <c r="BR235" s="113" t="s">
        <v>151</v>
      </c>
      <c r="BS235" s="282">
        <f>SUMIF($H$5:$BQ$5,1,H233:BQ233)-SUMIFS(H233:BQ233,$H$4:$BQ$4,1,$H$5:$BQ$5,1)</f>
        <v>0</v>
      </c>
      <c r="BT235" s="112">
        <v>5</v>
      </c>
      <c r="BU235" s="282">
        <f>SUMIFS(H233:BQ233,$H$9:$BQ$9,BT235)</f>
        <v>0</v>
      </c>
      <c r="BV235" s="282">
        <f>SUMIFS(H234:BQ234,$H$9:$BQ$9,BT235)+SUMIFS(H236:BQ236,$H$9:$BQ$9,BT235)/$AR$2</f>
        <v>0</v>
      </c>
      <c r="BW235" s="347">
        <f>BR233-SUMIFS(H233:BQ233,H235:BQ235,"&lt;&gt;"&amp;0)</f>
        <v>0</v>
      </c>
      <c r="BX235" s="111"/>
      <c r="BY235" s="110"/>
    </row>
    <row r="236" spans="1:82" s="103" customFormat="1" ht="12" customHeight="1" thickBot="1">
      <c r="A236" s="103">
        <f>B230</f>
        <v>0</v>
      </c>
      <c r="B236" s="408"/>
      <c r="C236" s="426"/>
      <c r="D236" s="414"/>
      <c r="E236" s="420"/>
      <c r="F236" s="420"/>
      <c r="G236" s="109" t="s">
        <v>152</v>
      </c>
      <c r="H236" s="378"/>
      <c r="I236" s="379"/>
      <c r="J236" s="378"/>
      <c r="K236" s="379"/>
      <c r="L236" s="378"/>
      <c r="M236" s="379"/>
      <c r="N236" s="378"/>
      <c r="O236" s="379"/>
      <c r="P236" s="378"/>
      <c r="Q236" s="379"/>
      <c r="R236" s="378"/>
      <c r="S236" s="379"/>
      <c r="T236" s="378"/>
      <c r="U236" s="379"/>
      <c r="V236" s="378"/>
      <c r="W236" s="379"/>
      <c r="X236" s="378"/>
      <c r="Y236" s="379"/>
      <c r="Z236" s="378"/>
      <c r="AA236" s="379"/>
      <c r="AB236" s="378"/>
      <c r="AC236" s="379"/>
      <c r="AD236" s="378"/>
      <c r="AE236" s="379"/>
      <c r="AF236" s="378"/>
      <c r="AG236" s="379"/>
      <c r="AH236" s="378"/>
      <c r="AI236" s="379"/>
      <c r="AJ236" s="378"/>
      <c r="AK236" s="379"/>
      <c r="AL236" s="378"/>
      <c r="AM236" s="379"/>
      <c r="AN236" s="378"/>
      <c r="AO236" s="379"/>
      <c r="AP236" s="378"/>
      <c r="AQ236" s="379"/>
      <c r="AR236" s="378"/>
      <c r="AS236" s="379"/>
      <c r="AT236" s="378"/>
      <c r="AU236" s="379"/>
      <c r="AV236" s="378"/>
      <c r="AW236" s="379"/>
      <c r="AX236" s="378"/>
      <c r="AY236" s="379"/>
      <c r="AZ236" s="378"/>
      <c r="BA236" s="379"/>
      <c r="BB236" s="378"/>
      <c r="BC236" s="379"/>
      <c r="BD236" s="378"/>
      <c r="BE236" s="379"/>
      <c r="BF236" s="378"/>
      <c r="BG236" s="379"/>
      <c r="BH236" s="378"/>
      <c r="BI236" s="379"/>
      <c r="BJ236" s="378"/>
      <c r="BK236" s="379"/>
      <c r="BL236" s="378"/>
      <c r="BM236" s="379"/>
      <c r="BN236" s="378"/>
      <c r="BO236" s="379"/>
      <c r="BP236" s="378"/>
      <c r="BQ236" s="379"/>
      <c r="BR236" s="108" t="s">
        <v>82</v>
      </c>
      <c r="BS236" s="106">
        <f>SUMIF($H$4:$BP$4,1,H233:BQ233)</f>
        <v>0</v>
      </c>
      <c r="BT236" s="107">
        <v>6</v>
      </c>
      <c r="BU236" s="106">
        <f>SUMIFS(H233:BQ233,$H$9:$BQ$9,BT236)</f>
        <v>0</v>
      </c>
      <c r="BV236" s="106">
        <f>SUMIFS(H233:BQ233,$H$9:$BQ$9,BT236)+SUMIFS(H234:BQ234,$H$9:$BQ$9,BT236)</f>
        <v>0</v>
      </c>
      <c r="BW236" s="377"/>
      <c r="BX236" s="105"/>
      <c r="BY236" s="104"/>
    </row>
    <row r="237" spans="1:82" s="103" customFormat="1" ht="12" customHeight="1">
      <c r="A237" s="103">
        <f>B237</f>
        <v>0</v>
      </c>
      <c r="B237" s="512"/>
      <c r="C237" s="515"/>
      <c r="D237" s="518"/>
      <c r="E237" s="521">
        <v>0</v>
      </c>
      <c r="F237" s="524" t="str">
        <f>IFERROR(VLOOKUP(E237,$CN$3:$CP$15,2,FALSE),"")</f>
        <v/>
      </c>
      <c r="G237" s="122" t="s">
        <v>131</v>
      </c>
      <c r="H237" s="123"/>
      <c r="I237" s="121"/>
      <c r="J237" s="123"/>
      <c r="K237" s="121"/>
      <c r="L237" s="123"/>
      <c r="M237" s="121"/>
      <c r="N237" s="121"/>
      <c r="O237" s="121"/>
      <c r="P237" s="121"/>
      <c r="Q237" s="121"/>
      <c r="R237" s="121"/>
      <c r="S237" s="121"/>
      <c r="T237" s="121"/>
      <c r="U237" s="121"/>
      <c r="V237" s="121"/>
      <c r="W237" s="121"/>
      <c r="X237" s="121"/>
      <c r="Y237" s="121"/>
      <c r="Z237" s="121"/>
      <c r="AA237" s="121"/>
      <c r="AB237" s="121"/>
      <c r="AC237" s="121"/>
      <c r="AD237" s="121"/>
      <c r="AE237" s="121"/>
      <c r="AF237" s="121"/>
      <c r="AG237" s="121"/>
      <c r="AH237" s="121"/>
      <c r="AI237" s="121"/>
      <c r="AJ237" s="121"/>
      <c r="AK237" s="121"/>
      <c r="AL237" s="121"/>
      <c r="AM237" s="121"/>
      <c r="AN237" s="121"/>
      <c r="AO237" s="121"/>
      <c r="AP237" s="121"/>
      <c r="AQ237" s="121"/>
      <c r="AR237" s="121"/>
      <c r="AS237" s="121"/>
      <c r="AT237" s="121"/>
      <c r="AU237" s="121"/>
      <c r="AV237" s="121"/>
      <c r="AW237" s="121"/>
      <c r="AX237" s="121"/>
      <c r="AY237" s="121"/>
      <c r="AZ237" s="121"/>
      <c r="BA237" s="121"/>
      <c r="BB237" s="121"/>
      <c r="BC237" s="121"/>
      <c r="BD237" s="121"/>
      <c r="BE237" s="121"/>
      <c r="BF237" s="121"/>
      <c r="BG237" s="121"/>
      <c r="BH237" s="121"/>
      <c r="BI237" s="121"/>
      <c r="BJ237" s="121"/>
      <c r="BK237" s="121"/>
      <c r="BL237" s="121"/>
      <c r="BM237" s="121"/>
      <c r="BN237" s="121"/>
      <c r="BO237" s="121"/>
      <c r="BP237" s="121"/>
      <c r="BQ237" s="121"/>
      <c r="BR237" s="367" t="s">
        <v>132</v>
      </c>
      <c r="BS237" s="368"/>
      <c r="BT237" s="120" t="s">
        <v>117</v>
      </c>
      <c r="BU237" s="120" t="s">
        <v>133</v>
      </c>
      <c r="BV237" s="120" t="s">
        <v>134</v>
      </c>
      <c r="BW237" s="118" t="s">
        <v>135</v>
      </c>
      <c r="BX237" s="119"/>
      <c r="BY237" s="118"/>
      <c r="CB237" s="101"/>
      <c r="CC237" s="101"/>
      <c r="CD237" s="101"/>
    </row>
    <row r="238" spans="1:82" s="103" customFormat="1" ht="12" customHeight="1">
      <c r="B238" s="513"/>
      <c r="C238" s="516"/>
      <c r="D238" s="519"/>
      <c r="E238" s="522"/>
      <c r="F238" s="525"/>
      <c r="G238" s="114" t="s">
        <v>140</v>
      </c>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c r="AE238" s="117"/>
      <c r="AF238" s="117"/>
      <c r="AG238" s="117"/>
      <c r="AH238" s="117"/>
      <c r="AI238" s="117"/>
      <c r="AJ238" s="117"/>
      <c r="AK238" s="117"/>
      <c r="AL238" s="117"/>
      <c r="AM238" s="117"/>
      <c r="AN238" s="117"/>
      <c r="AO238" s="117"/>
      <c r="AP238" s="117"/>
      <c r="AQ238" s="117"/>
      <c r="AR238" s="117"/>
      <c r="AS238" s="117"/>
      <c r="AT238" s="117"/>
      <c r="AU238" s="117"/>
      <c r="AV238" s="117"/>
      <c r="AW238" s="117"/>
      <c r="AX238" s="117"/>
      <c r="AY238" s="117"/>
      <c r="AZ238" s="117"/>
      <c r="BA238" s="117"/>
      <c r="BB238" s="117"/>
      <c r="BC238" s="117"/>
      <c r="BD238" s="117"/>
      <c r="BE238" s="117"/>
      <c r="BF238" s="121"/>
      <c r="BG238" s="121"/>
      <c r="BH238" s="121"/>
      <c r="BI238" s="121"/>
      <c r="BJ238" s="121"/>
      <c r="BK238" s="121"/>
      <c r="BL238" s="121"/>
      <c r="BM238" s="121"/>
      <c r="BN238" s="117"/>
      <c r="BO238" s="117"/>
      <c r="BP238" s="117"/>
      <c r="BQ238" s="117"/>
      <c r="BR238" s="369">
        <f>SUM(H240:BQ240)</f>
        <v>0</v>
      </c>
      <c r="BS238" s="370"/>
      <c r="BT238" s="112">
        <v>1</v>
      </c>
      <c r="BU238" s="282">
        <f>SUMIFS(H240:BQ240,$H$9:$BQ$9,BT238)</f>
        <v>0</v>
      </c>
      <c r="BV238" s="282">
        <f>SUMIFS(H241:BQ241,$H$9:$BQ$9,BT238)+SUMIFS(H243:BQ243,$H$9:$BQ$9,BT238)/$AR$2</f>
        <v>0</v>
      </c>
      <c r="BW238" s="347" t="str">
        <f>IFERROR((BR238-E237+((COUNTA(H242:BQ242)-COUNTIF(H242:BQ242,"R")-COUNT(H242:BQ242))*F237)),"")</f>
        <v/>
      </c>
      <c r="BX238" s="116"/>
      <c r="BY238" s="110"/>
    </row>
    <row r="239" spans="1:82" s="103" customFormat="1" ht="12" customHeight="1">
      <c r="B239" s="513"/>
      <c r="C239" s="516"/>
      <c r="D239" s="519"/>
      <c r="E239" s="522"/>
      <c r="F239" s="525"/>
      <c r="G239" s="114" t="s">
        <v>143</v>
      </c>
      <c r="H239" s="350"/>
      <c r="I239" s="351"/>
      <c r="J239" s="350"/>
      <c r="K239" s="351"/>
      <c r="L239" s="350"/>
      <c r="M239" s="351"/>
      <c r="N239" s="350"/>
      <c r="O239" s="351"/>
      <c r="P239" s="350"/>
      <c r="Q239" s="351"/>
      <c r="R239" s="350"/>
      <c r="S239" s="351"/>
      <c r="T239" s="350"/>
      <c r="U239" s="351"/>
      <c r="V239" s="350"/>
      <c r="W239" s="351"/>
      <c r="X239" s="350"/>
      <c r="Y239" s="351"/>
      <c r="Z239" s="350"/>
      <c r="AA239" s="351"/>
      <c r="AB239" s="350"/>
      <c r="AC239" s="351"/>
      <c r="AD239" s="350"/>
      <c r="AE239" s="351"/>
      <c r="AF239" s="350"/>
      <c r="AG239" s="351"/>
      <c r="AH239" s="350"/>
      <c r="AI239" s="351"/>
      <c r="AJ239" s="350"/>
      <c r="AK239" s="351"/>
      <c r="AL239" s="350"/>
      <c r="AM239" s="351"/>
      <c r="AN239" s="350"/>
      <c r="AO239" s="351"/>
      <c r="AP239" s="350"/>
      <c r="AQ239" s="351"/>
      <c r="AR239" s="350"/>
      <c r="AS239" s="351"/>
      <c r="AT239" s="350"/>
      <c r="AU239" s="351"/>
      <c r="AV239" s="350"/>
      <c r="AW239" s="351"/>
      <c r="AX239" s="350"/>
      <c r="AY239" s="351"/>
      <c r="AZ239" s="350"/>
      <c r="BA239" s="351"/>
      <c r="BB239" s="350"/>
      <c r="BC239" s="351"/>
      <c r="BD239" s="350"/>
      <c r="BE239" s="351"/>
      <c r="BF239" s="350"/>
      <c r="BG239" s="351"/>
      <c r="BH239" s="350"/>
      <c r="BI239" s="351"/>
      <c r="BJ239" s="350"/>
      <c r="BK239" s="351"/>
      <c r="BL239" s="350"/>
      <c r="BM239" s="351"/>
      <c r="BN239" s="350"/>
      <c r="BO239" s="351"/>
      <c r="BP239" s="350"/>
      <c r="BQ239" s="351"/>
      <c r="BR239" s="369" t="s">
        <v>144</v>
      </c>
      <c r="BS239" s="370"/>
      <c r="BT239" s="112">
        <v>2</v>
      </c>
      <c r="BU239" s="282">
        <f>SUMIFS(H240:BQ240,$H$9:$BQ$9,BT239)</f>
        <v>0</v>
      </c>
      <c r="BV239" s="282">
        <f>SUMIFS(H241:BQ241,$H$9:$BQ$9,BT239)+SUMIFS(H243:BQ243,$H$9:$BQ$9,BT239)/$AR$2</f>
        <v>0</v>
      </c>
      <c r="BW239" s="348"/>
      <c r="BX239" s="116"/>
      <c r="BY239" s="110"/>
    </row>
    <row r="240" spans="1:82" s="103" customFormat="1" ht="12" customHeight="1">
      <c r="B240" s="513"/>
      <c r="C240" s="516"/>
      <c r="D240" s="519"/>
      <c r="E240" s="522"/>
      <c r="F240" s="525"/>
      <c r="G240" s="114" t="s">
        <v>147</v>
      </c>
      <c r="H240" s="369">
        <f>IF(H238&lt;H237,(24*60-(H237*60+I237)+(H238*60+I238)-H239)/60,((H238*60+I238)-(H237*60+I237)-H239)/60)</f>
        <v>0</v>
      </c>
      <c r="I240" s="370"/>
      <c r="J240" s="369">
        <f>IF(J238&lt;J237,(24*60-(J237*60+K237)+(J238*60+K238)-J239)/60,((J238*60+K238)-(J237*60+K237)-J239)/60)</f>
        <v>0</v>
      </c>
      <c r="K240" s="370"/>
      <c r="L240" s="369">
        <f>IF(L238&lt;L237,(24*60-(L237*60+M237)+(L238*60+M238)-L239)/60,((L238*60+M238)-(L237*60+M237)-L239)/60)</f>
        <v>0</v>
      </c>
      <c r="M240" s="370"/>
      <c r="N240" s="369">
        <f>IF(N238&lt;N237,(24*60-(N237*60+O237)+(N238*60+O238)-N239)/60,((N238*60+O238)-(N237*60+O237)-N239)/60)</f>
        <v>0</v>
      </c>
      <c r="O240" s="370"/>
      <c r="P240" s="369">
        <f>IF(P238&lt;P237,(24*60-(P237*60+Q237)+(P238*60+Q238)-P239)/60,((P238*60+Q238)-(P237*60+Q237)-P239)/60)</f>
        <v>0</v>
      </c>
      <c r="Q240" s="370"/>
      <c r="R240" s="369">
        <f>IF(R238&lt;R237,(24*60-(R237*60+S237)+(R238*60+S238)-R239)/60,((R238*60+S238)-(R237*60+S237)-R239)/60)</f>
        <v>0</v>
      </c>
      <c r="S240" s="370"/>
      <c r="T240" s="369">
        <f>IF(T238&lt;T237,(24*60-(T237*60+U237)+(T238*60+U238)-T239)/60,((T238*60+U238)-(T237*60+U237)-T239)/60)</f>
        <v>0</v>
      </c>
      <c r="U240" s="370"/>
      <c r="V240" s="369">
        <f>IF(V238&lt;V237,(24*60-(V237*60+W237)+(V238*60+W238)-V239)/60,((V238*60+W238)-(V237*60+W237)-V239)/60)</f>
        <v>0</v>
      </c>
      <c r="W240" s="370"/>
      <c r="X240" s="369">
        <f>IF(X238&lt;X237,(24*60-(X237*60+Y237)+(X238*60+Y238)-X239)/60,((X238*60+Y238)-(X237*60+Y237)-X239)/60)</f>
        <v>0</v>
      </c>
      <c r="Y240" s="370"/>
      <c r="Z240" s="369">
        <f>IF(Z238&lt;Z237,(24*60-(Z237*60+AA237)+(Z238*60+AA238)-Z239)/60,((Z238*60+AA238)-(Z237*60+AA237)-Z239)/60)</f>
        <v>0</v>
      </c>
      <c r="AA240" s="370"/>
      <c r="AB240" s="369">
        <f>IF(AB238&lt;AB237,(24*60-(AB237*60+AC237)+(AB238*60+AC238)-AB239)/60,((AB238*60+AC238)-(AB237*60+AC237)-AB239)/60)</f>
        <v>0</v>
      </c>
      <c r="AC240" s="370"/>
      <c r="AD240" s="369">
        <f>IF(AD238&lt;AD237,(24*60-(AD237*60+AE237)+(AD238*60+AE238)-AD239)/60,((AD238*60+AE238)-(AD237*60+AE237)-AD239)/60)</f>
        <v>0</v>
      </c>
      <c r="AE240" s="370"/>
      <c r="AF240" s="369">
        <f>IF(AF238&lt;AF237,(24*60-(AF237*60+AG237)+(AF238*60+AG238)-AF239)/60,((AF238*60+AG238)-(AF237*60+AG237)-AF239)/60)</f>
        <v>0</v>
      </c>
      <c r="AG240" s="370"/>
      <c r="AH240" s="369">
        <f>IF(AH238&lt;AH237,(24*60-(AH237*60+AI237)+(AH238*60+AI238)-AH239)/60,((AH238*60+AI238)-(AH237*60+AI237)-AH239)/60)</f>
        <v>0</v>
      </c>
      <c r="AI240" s="370"/>
      <c r="AJ240" s="369">
        <f>IF(AJ238&lt;AJ237,(24*60-(AJ237*60+AK237)+(AJ238*60+AK238)-AJ239)/60,((AJ238*60+AK238)-(AJ237*60+AK237)-AJ239)/60)</f>
        <v>0</v>
      </c>
      <c r="AK240" s="370"/>
      <c r="AL240" s="369">
        <f>IF(AL238&lt;AL237,(24*60-(AL237*60+AM237)+(AL238*60+AM238)-AL239)/60,((AL238*60+AM238)-(AL237*60+AM237)-AL239)/60)</f>
        <v>0</v>
      </c>
      <c r="AM240" s="370"/>
      <c r="AN240" s="369">
        <f>IF(AN238&lt;AN237,(24*60-(AN237*60+AO237)+(AN238*60+AO238)-AN239)/60,((AN238*60+AO238)-(AN237*60+AO237)-AN239)/60)</f>
        <v>0</v>
      </c>
      <c r="AO240" s="370"/>
      <c r="AP240" s="369">
        <f>IF(AP238&lt;AP237,(24*60-(AP237*60+AQ237)+(AP238*60+AQ238)-AP239)/60,((AP238*60+AQ238)-(AP237*60+AQ237)-AP239)/60)</f>
        <v>0</v>
      </c>
      <c r="AQ240" s="370"/>
      <c r="AR240" s="369">
        <f>IF(AR238&lt;AR237,(24*60-(AR237*60+AS237)+(AR238*60+AS238)-AR239)/60,((AR238*60+AS238)-(AR237*60+AS237)-AR239)/60)</f>
        <v>0</v>
      </c>
      <c r="AS240" s="370"/>
      <c r="AT240" s="369">
        <f>IF(AT238&lt;AT237,(24*60-(AT237*60+AU237)+(AT238*60+AU238)-AT239)/60,((AT238*60+AU238)-(AT237*60+AU237)-AT239)/60)</f>
        <v>0</v>
      </c>
      <c r="AU240" s="370"/>
      <c r="AV240" s="369">
        <f>IF(AV238&lt;AV237,(24*60-(AV237*60+AW237)+(AV238*60+AW238)-AV239)/60,((AV238*60+AW238)-(AV237*60+AW237)-AV239)/60)</f>
        <v>0</v>
      </c>
      <c r="AW240" s="370"/>
      <c r="AX240" s="369">
        <f>IF(AX238&lt;AX237,(24*60-(AX237*60+AY237)+(AX238*60+AY238)-AX239)/60,((AX238*60+AY238)-(AX237*60+AY237)-AX239)/60)</f>
        <v>0</v>
      </c>
      <c r="AY240" s="370"/>
      <c r="AZ240" s="369">
        <f>IF(AZ238&lt;AZ237,(24*60-(AZ237*60+BA237)+(AZ238*60+BA238)-AZ239)/60,((AZ238*60+BA238)-(AZ237*60+BA237)-AZ239)/60)</f>
        <v>0</v>
      </c>
      <c r="BA240" s="370"/>
      <c r="BB240" s="369">
        <f>IF(BB238&lt;BB237,(24*60-(BB237*60+BC237)+(BB238*60+BC238)-BB239)/60,((BB238*60+BC238)-(BB237*60+BC237)-BB239)/60)</f>
        <v>0</v>
      </c>
      <c r="BC240" s="370"/>
      <c r="BD240" s="369">
        <f>IF(BD238&lt;BD237,(24*60-(BD237*60+BE237)+(BD238*60+BE238)-BD239)/60,((BD238*60+BE238)-(BD237*60+BE237)-BD239)/60)</f>
        <v>0</v>
      </c>
      <c r="BE240" s="370"/>
      <c r="BF240" s="369">
        <f>IF(BF238&lt;BF237,(24*60-(BF237*60+BG237)+(BF238*60+BG238)-BF239)/60,((BF238*60+BG238)-(BF237*60+BG237)-BF239)/60)</f>
        <v>0</v>
      </c>
      <c r="BG240" s="370"/>
      <c r="BH240" s="369">
        <f t="shared" ref="BH240" si="1097">IF(BH238&lt;BH237,(24*60-(BH237*60+BI237)+(BH238*60+BI238)-BH239)/60,((BH238*60+BI238)-(BH237*60+BI237)-BH239)/60)</f>
        <v>0</v>
      </c>
      <c r="BI240" s="370"/>
      <c r="BJ240" s="369">
        <f t="shared" ref="BJ240" si="1098">IF(BJ238&lt;BJ237,(24*60-(BJ237*60+BK237)+(BJ238*60+BK238)-BJ239)/60,((BJ238*60+BK238)-(BJ237*60+BK237)-BJ239)/60)</f>
        <v>0</v>
      </c>
      <c r="BK240" s="370"/>
      <c r="BL240" s="369">
        <f t="shared" ref="BL240" si="1099">IF(BL238&lt;BL237,(24*60-(BL237*60+BM237)+(BL238*60+BM238)-BL239)/60,((BL238*60+BM238)-(BL237*60+BM237)-BL239)/60)</f>
        <v>0</v>
      </c>
      <c r="BM240" s="370"/>
      <c r="BN240" s="369">
        <f t="shared" ref="BN240" si="1100">IF(BN238&lt;BN237,(24*60-(BN237*60+BO237)+(BN238*60+BO238)-BN239)/60,((BN238*60+BO238)-(BN237*60+BO237)-BN239)/60)</f>
        <v>0</v>
      </c>
      <c r="BO240" s="370"/>
      <c r="BP240" s="369">
        <f t="shared" ref="BP240" si="1101">IF(BP238&lt;BP237,(24*60-(BP237*60+BQ237)+(BP238*60+BQ238)-BP239)/60,((BP238*60+BQ238)-(BP237*60+BQ237)-BP239)/60)</f>
        <v>0</v>
      </c>
      <c r="BQ240" s="370"/>
      <c r="BR240" s="380">
        <f>SUM(H241:BQ241)+SUM(H243:BP243)/$AR$2</f>
        <v>0</v>
      </c>
      <c r="BS240" s="380"/>
      <c r="BT240" s="112">
        <v>3</v>
      </c>
      <c r="BU240" s="282">
        <f>SUMIFS(H240:BQ240,$H$9:$BQ$9,BT240)</f>
        <v>0</v>
      </c>
      <c r="BV240" s="282">
        <f>SUMIFS(H241:BQ241,$H$9:$BQ$9,BT240)+SUMIFS(H243:BQ243,$H$9:$BQ$9,BT240)/$AR$2</f>
        <v>0</v>
      </c>
      <c r="BW240" s="349"/>
      <c r="BX240" s="116"/>
      <c r="BY240" s="110"/>
    </row>
    <row r="241" spans="1:82" s="103" customFormat="1" ht="12" customHeight="1">
      <c r="B241" s="513"/>
      <c r="C241" s="516"/>
      <c r="D241" s="519"/>
      <c r="E241" s="522"/>
      <c r="F241" s="525"/>
      <c r="G241" s="114" t="s">
        <v>148</v>
      </c>
      <c r="H241" s="373"/>
      <c r="I241" s="374"/>
      <c r="J241" s="373"/>
      <c r="K241" s="374"/>
      <c r="L241" s="373"/>
      <c r="M241" s="374"/>
      <c r="N241" s="373"/>
      <c r="O241" s="374"/>
      <c r="P241" s="373"/>
      <c r="Q241" s="374"/>
      <c r="R241" s="373"/>
      <c r="S241" s="374"/>
      <c r="T241" s="373"/>
      <c r="U241" s="374"/>
      <c r="V241" s="373"/>
      <c r="W241" s="374"/>
      <c r="X241" s="373"/>
      <c r="Y241" s="374"/>
      <c r="Z241" s="373"/>
      <c r="AA241" s="374"/>
      <c r="AB241" s="373"/>
      <c r="AC241" s="374"/>
      <c r="AD241" s="373"/>
      <c r="AE241" s="374"/>
      <c r="AF241" s="373"/>
      <c r="AG241" s="374"/>
      <c r="AH241" s="373"/>
      <c r="AI241" s="374"/>
      <c r="AJ241" s="373"/>
      <c r="AK241" s="374"/>
      <c r="AL241" s="373"/>
      <c r="AM241" s="374"/>
      <c r="AN241" s="373"/>
      <c r="AO241" s="374"/>
      <c r="AP241" s="373"/>
      <c r="AQ241" s="374"/>
      <c r="AR241" s="373"/>
      <c r="AS241" s="374"/>
      <c r="AT241" s="373"/>
      <c r="AU241" s="374"/>
      <c r="AV241" s="373"/>
      <c r="AW241" s="374"/>
      <c r="AX241" s="373"/>
      <c r="AY241" s="374"/>
      <c r="AZ241" s="373"/>
      <c r="BA241" s="374"/>
      <c r="BB241" s="373"/>
      <c r="BC241" s="374"/>
      <c r="BD241" s="373"/>
      <c r="BE241" s="374"/>
      <c r="BF241" s="373"/>
      <c r="BG241" s="374"/>
      <c r="BH241" s="373"/>
      <c r="BI241" s="374"/>
      <c r="BJ241" s="373"/>
      <c r="BK241" s="374"/>
      <c r="BL241" s="373"/>
      <c r="BM241" s="374"/>
      <c r="BN241" s="373"/>
      <c r="BO241" s="374"/>
      <c r="BP241" s="373"/>
      <c r="BQ241" s="374"/>
      <c r="BR241" s="380" t="s">
        <v>132</v>
      </c>
      <c r="BS241" s="380"/>
      <c r="BT241" s="112">
        <v>4</v>
      </c>
      <c r="BU241" s="282">
        <f>SUMIFS(H240:BQ240,$H$9:$BQ$9,BT241)</f>
        <v>0</v>
      </c>
      <c r="BV241" s="282">
        <f>SUMIFS(H241:BQ241,$H$9:$BQ$9,BT241)+SUMIFS(H243:BQ243,$H$9:$BQ$9,BT241)/$AR$2</f>
        <v>0</v>
      </c>
      <c r="BW241" s="115" t="s">
        <v>149</v>
      </c>
      <c r="BX241" s="111"/>
      <c r="BY241" s="110"/>
    </row>
    <row r="242" spans="1:82" s="103" customFormat="1" ht="12" customHeight="1">
      <c r="B242" s="513"/>
      <c r="C242" s="516"/>
      <c r="D242" s="519"/>
      <c r="E242" s="522"/>
      <c r="F242" s="525"/>
      <c r="G242" s="114" t="s">
        <v>150</v>
      </c>
      <c r="H242" s="350"/>
      <c r="I242" s="351"/>
      <c r="J242" s="350"/>
      <c r="K242" s="351"/>
      <c r="L242" s="350"/>
      <c r="M242" s="351"/>
      <c r="N242" s="350"/>
      <c r="O242" s="351"/>
      <c r="P242" s="350"/>
      <c r="Q242" s="351"/>
      <c r="R242" s="350"/>
      <c r="S242" s="351"/>
      <c r="T242" s="350"/>
      <c r="U242" s="351"/>
      <c r="V242" s="350"/>
      <c r="W242" s="351"/>
      <c r="X242" s="350"/>
      <c r="Y242" s="351"/>
      <c r="Z242" s="350"/>
      <c r="AA242" s="351"/>
      <c r="AB242" s="350"/>
      <c r="AC242" s="351"/>
      <c r="AD242" s="350"/>
      <c r="AE242" s="351"/>
      <c r="AF242" s="350"/>
      <c r="AG242" s="351"/>
      <c r="AH242" s="350"/>
      <c r="AI242" s="351"/>
      <c r="AJ242" s="350"/>
      <c r="AK242" s="351"/>
      <c r="AL242" s="350"/>
      <c r="AM242" s="351"/>
      <c r="AN242" s="350"/>
      <c r="AO242" s="351"/>
      <c r="AP242" s="350"/>
      <c r="AQ242" s="351"/>
      <c r="AR242" s="350"/>
      <c r="AS242" s="351"/>
      <c r="AT242" s="350"/>
      <c r="AU242" s="351"/>
      <c r="AV242" s="350"/>
      <c r="AW242" s="351"/>
      <c r="AX242" s="350"/>
      <c r="AY242" s="351"/>
      <c r="AZ242" s="350"/>
      <c r="BA242" s="351"/>
      <c r="BB242" s="350"/>
      <c r="BC242" s="351"/>
      <c r="BD242" s="350"/>
      <c r="BE242" s="351"/>
      <c r="BF242" s="350"/>
      <c r="BG242" s="351"/>
      <c r="BH242" s="350"/>
      <c r="BI242" s="351"/>
      <c r="BJ242" s="350"/>
      <c r="BK242" s="351"/>
      <c r="BL242" s="350"/>
      <c r="BM242" s="351"/>
      <c r="BN242" s="350"/>
      <c r="BO242" s="351"/>
      <c r="BP242" s="350"/>
      <c r="BQ242" s="351"/>
      <c r="BR242" s="113" t="s">
        <v>151</v>
      </c>
      <c r="BS242" s="282">
        <f>SUMIF($H$5:$BQ$5,1,H240:BQ240)-SUMIFS(H240:BQ240,$H$4:$BQ$4,1,$H$5:$BQ$5,1)</f>
        <v>0</v>
      </c>
      <c r="BT242" s="112">
        <v>5</v>
      </c>
      <c r="BU242" s="282">
        <f>SUMIFS(H240:BQ240,$H$9:$BQ$9,BT242)</f>
        <v>0</v>
      </c>
      <c r="BV242" s="282">
        <f>SUMIFS(H241:BQ241,$H$9:$BQ$9,BT242)+SUMIFS(H243:BQ243,$H$9:$BQ$9,BT242)/$AR$2</f>
        <v>0</v>
      </c>
      <c r="BW242" s="347">
        <f>BR240-SUMIFS(H240:BQ240,H242:BQ242,"&lt;&gt;"&amp;0)</f>
        <v>0</v>
      </c>
      <c r="BX242" s="111"/>
      <c r="BY242" s="110"/>
    </row>
    <row r="243" spans="1:82" s="103" customFormat="1" ht="12" customHeight="1" thickBot="1">
      <c r="A243" s="103">
        <f>B237</f>
        <v>0</v>
      </c>
      <c r="B243" s="514"/>
      <c r="C243" s="517"/>
      <c r="D243" s="520"/>
      <c r="E243" s="523"/>
      <c r="F243" s="526"/>
      <c r="G243" s="109" t="s">
        <v>152</v>
      </c>
      <c r="H243" s="378"/>
      <c r="I243" s="379"/>
      <c r="J243" s="378"/>
      <c r="K243" s="379"/>
      <c r="L243" s="381"/>
      <c r="M243" s="382"/>
      <c r="N243" s="378"/>
      <c r="O243" s="379"/>
      <c r="P243" s="378"/>
      <c r="Q243" s="379"/>
      <c r="R243" s="378"/>
      <c r="S243" s="379"/>
      <c r="T243" s="378"/>
      <c r="U243" s="379"/>
      <c r="V243" s="378"/>
      <c r="W243" s="379"/>
      <c r="X243" s="378"/>
      <c r="Y243" s="379"/>
      <c r="Z243" s="378"/>
      <c r="AA243" s="379"/>
      <c r="AB243" s="378"/>
      <c r="AC243" s="379"/>
      <c r="AD243" s="378"/>
      <c r="AE243" s="379"/>
      <c r="AF243" s="378"/>
      <c r="AG243" s="379"/>
      <c r="AH243" s="378"/>
      <c r="AI243" s="379"/>
      <c r="AJ243" s="378"/>
      <c r="AK243" s="379"/>
      <c r="AL243" s="378"/>
      <c r="AM243" s="379"/>
      <c r="AN243" s="378"/>
      <c r="AO243" s="379"/>
      <c r="AP243" s="378"/>
      <c r="AQ243" s="379"/>
      <c r="AR243" s="378"/>
      <c r="AS243" s="379"/>
      <c r="AT243" s="378"/>
      <c r="AU243" s="379"/>
      <c r="AV243" s="378"/>
      <c r="AW243" s="379"/>
      <c r="AX243" s="378"/>
      <c r="AY243" s="379"/>
      <c r="AZ243" s="378"/>
      <c r="BA243" s="379"/>
      <c r="BB243" s="378"/>
      <c r="BC243" s="379"/>
      <c r="BD243" s="378"/>
      <c r="BE243" s="379"/>
      <c r="BF243" s="378"/>
      <c r="BG243" s="379"/>
      <c r="BH243" s="378"/>
      <c r="BI243" s="379"/>
      <c r="BJ243" s="378"/>
      <c r="BK243" s="379"/>
      <c r="BL243" s="378"/>
      <c r="BM243" s="379"/>
      <c r="BN243" s="378"/>
      <c r="BO243" s="379"/>
      <c r="BP243" s="378"/>
      <c r="BQ243" s="379"/>
      <c r="BR243" s="108" t="s">
        <v>82</v>
      </c>
      <c r="BS243" s="106">
        <f>SUMIF($H$4:$BP$4,1,H240:BQ240)</f>
        <v>0</v>
      </c>
      <c r="BT243" s="107">
        <v>6</v>
      </c>
      <c r="BU243" s="106">
        <f>SUMIFS(H240:BQ240,$H$9:$BQ$9,BT243)</f>
        <v>0</v>
      </c>
      <c r="BV243" s="106">
        <f>SUMIFS(H240:BQ240,$H$9:$BQ$9,BT243)+SUMIFS(H241:BQ241,$H$9:$BQ$9,BT243)</f>
        <v>0</v>
      </c>
      <c r="BW243" s="377"/>
      <c r="BX243" s="105"/>
      <c r="BY243" s="104"/>
    </row>
    <row r="244" spans="1:82" s="103" customFormat="1" ht="12" customHeight="1">
      <c r="A244" s="103">
        <f>B244</f>
        <v>0</v>
      </c>
      <c r="B244" s="527"/>
      <c r="C244" s="530"/>
      <c r="D244" s="533"/>
      <c r="E244" s="524"/>
      <c r="F244" s="524" t="str">
        <f>IFERROR(VLOOKUP(E244,$CN$3:$CP$15,2,FALSE),"")</f>
        <v/>
      </c>
      <c r="G244" s="122" t="s">
        <v>131</v>
      </c>
      <c r="H244" s="121"/>
      <c r="I244" s="121"/>
      <c r="J244" s="121"/>
      <c r="K244" s="121"/>
      <c r="L244" s="121"/>
      <c r="M244" s="121"/>
      <c r="N244" s="121"/>
      <c r="O244" s="121"/>
      <c r="P244" s="121"/>
      <c r="Q244" s="121"/>
      <c r="R244" s="121"/>
      <c r="S244" s="121"/>
      <c r="T244" s="121"/>
      <c r="U244" s="121"/>
      <c r="V244" s="121"/>
      <c r="W244" s="121"/>
      <c r="X244" s="121"/>
      <c r="Y244" s="121"/>
      <c r="Z244" s="121"/>
      <c r="AA244" s="121"/>
      <c r="AB244" s="121"/>
      <c r="AC244" s="121"/>
      <c r="AD244" s="121"/>
      <c r="AE244" s="121"/>
      <c r="AF244" s="121"/>
      <c r="AG244" s="121"/>
      <c r="AH244" s="121"/>
      <c r="AI244" s="121"/>
      <c r="AJ244" s="121"/>
      <c r="AK244" s="121"/>
      <c r="AL244" s="121"/>
      <c r="AM244" s="121"/>
      <c r="AN244" s="121"/>
      <c r="AO244" s="121"/>
      <c r="AP244" s="121"/>
      <c r="AQ244" s="121"/>
      <c r="AR244" s="121"/>
      <c r="AS244" s="121"/>
      <c r="AT244" s="121"/>
      <c r="AU244" s="121"/>
      <c r="AV244" s="121"/>
      <c r="AW244" s="121"/>
      <c r="AX244" s="121"/>
      <c r="AY244" s="121"/>
      <c r="AZ244" s="121"/>
      <c r="BA244" s="121"/>
      <c r="BB244" s="121"/>
      <c r="BC244" s="121"/>
      <c r="BD244" s="121"/>
      <c r="BE244" s="121"/>
      <c r="BF244" s="121"/>
      <c r="BG244" s="121"/>
      <c r="BH244" s="121"/>
      <c r="BI244" s="121"/>
      <c r="BJ244" s="121"/>
      <c r="BK244" s="121"/>
      <c r="BL244" s="121"/>
      <c r="BM244" s="121"/>
      <c r="BN244" s="121"/>
      <c r="BO244" s="121"/>
      <c r="BP244" s="121"/>
      <c r="BQ244" s="121"/>
      <c r="BR244" s="367" t="s">
        <v>132</v>
      </c>
      <c r="BS244" s="368"/>
      <c r="BT244" s="120" t="s">
        <v>117</v>
      </c>
      <c r="BU244" s="120" t="s">
        <v>133</v>
      </c>
      <c r="BV244" s="120" t="s">
        <v>134</v>
      </c>
      <c r="BW244" s="118" t="s">
        <v>135</v>
      </c>
      <c r="BX244" s="119"/>
      <c r="BY244" s="118"/>
      <c r="CB244" s="101"/>
      <c r="CC244" s="101"/>
      <c r="CD244" s="101"/>
    </row>
    <row r="245" spans="1:82" s="103" customFormat="1" ht="12" customHeight="1">
      <c r="B245" s="528"/>
      <c r="C245" s="531"/>
      <c r="D245" s="534"/>
      <c r="E245" s="525"/>
      <c r="F245" s="525"/>
      <c r="G245" s="114" t="s">
        <v>140</v>
      </c>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7"/>
      <c r="AL245" s="117"/>
      <c r="AM245" s="117"/>
      <c r="AN245" s="117"/>
      <c r="AO245" s="117"/>
      <c r="AP245" s="117"/>
      <c r="AQ245" s="117"/>
      <c r="AR245" s="117"/>
      <c r="AS245" s="117"/>
      <c r="AT245" s="117"/>
      <c r="AU245" s="117"/>
      <c r="AV245" s="117"/>
      <c r="AW245" s="117"/>
      <c r="AX245" s="117"/>
      <c r="AY245" s="117"/>
      <c r="AZ245" s="117"/>
      <c r="BA245" s="117"/>
      <c r="BB245" s="117"/>
      <c r="BC245" s="117"/>
      <c r="BD245" s="117"/>
      <c r="BE245" s="117"/>
      <c r="BF245" s="117"/>
      <c r="BG245" s="117"/>
      <c r="BH245" s="117"/>
      <c r="BI245" s="117"/>
      <c r="BJ245" s="117"/>
      <c r="BK245" s="117"/>
      <c r="BL245" s="117"/>
      <c r="BM245" s="117"/>
      <c r="BN245" s="117"/>
      <c r="BO245" s="117"/>
      <c r="BP245" s="117"/>
      <c r="BQ245" s="117"/>
      <c r="BR245" s="369">
        <f>SUM(H247:BQ247)</f>
        <v>0</v>
      </c>
      <c r="BS245" s="370"/>
      <c r="BT245" s="112">
        <v>1</v>
      </c>
      <c r="BU245" s="282">
        <f>SUMIFS(H247:BQ247,$H$9:$BQ$9,BT245)</f>
        <v>0</v>
      </c>
      <c r="BV245" s="282">
        <f>SUMIFS(H248:BQ248,$H$9:$BQ$9,BT245)+SUMIFS(H250:BQ250,$H$9:$BQ$9,BT245)/$AR$2</f>
        <v>0</v>
      </c>
      <c r="BW245" s="347" t="str">
        <f>IFERROR((BR245-E244+((COUNTA(H249:BQ249)-COUNTIF(H249:BQ249,"R")-COUNT(H249:BQ249))*F244)),"")</f>
        <v/>
      </c>
      <c r="BX245" s="116"/>
      <c r="BY245" s="110"/>
    </row>
    <row r="246" spans="1:82" s="103" customFormat="1" ht="12" customHeight="1">
      <c r="B246" s="528"/>
      <c r="C246" s="531"/>
      <c r="D246" s="534"/>
      <c r="E246" s="525"/>
      <c r="F246" s="525"/>
      <c r="G246" s="114" t="s">
        <v>143</v>
      </c>
      <c r="H246" s="350"/>
      <c r="I246" s="351"/>
      <c r="J246" s="350"/>
      <c r="K246" s="351"/>
      <c r="L246" s="350"/>
      <c r="M246" s="351"/>
      <c r="N246" s="350"/>
      <c r="O246" s="351"/>
      <c r="P246" s="350"/>
      <c r="Q246" s="351"/>
      <c r="R246" s="350"/>
      <c r="S246" s="351"/>
      <c r="T246" s="350"/>
      <c r="U246" s="351"/>
      <c r="V246" s="350"/>
      <c r="W246" s="351"/>
      <c r="X246" s="350"/>
      <c r="Y246" s="351"/>
      <c r="Z246" s="350"/>
      <c r="AA246" s="351"/>
      <c r="AB246" s="350"/>
      <c r="AC246" s="351"/>
      <c r="AD246" s="350"/>
      <c r="AE246" s="351"/>
      <c r="AF246" s="350"/>
      <c r="AG246" s="351"/>
      <c r="AH246" s="350"/>
      <c r="AI246" s="351"/>
      <c r="AJ246" s="350"/>
      <c r="AK246" s="351"/>
      <c r="AL246" s="350"/>
      <c r="AM246" s="351"/>
      <c r="AN246" s="350"/>
      <c r="AO246" s="351"/>
      <c r="AP246" s="350"/>
      <c r="AQ246" s="351"/>
      <c r="AR246" s="350"/>
      <c r="AS246" s="351"/>
      <c r="AT246" s="350"/>
      <c r="AU246" s="351"/>
      <c r="AV246" s="350"/>
      <c r="AW246" s="351"/>
      <c r="AX246" s="350"/>
      <c r="AY246" s="351"/>
      <c r="AZ246" s="350"/>
      <c r="BA246" s="351"/>
      <c r="BB246" s="350"/>
      <c r="BC246" s="351"/>
      <c r="BD246" s="350"/>
      <c r="BE246" s="351"/>
      <c r="BF246" s="350"/>
      <c r="BG246" s="351"/>
      <c r="BH246" s="350"/>
      <c r="BI246" s="351"/>
      <c r="BJ246" s="350"/>
      <c r="BK246" s="351"/>
      <c r="BL246" s="350"/>
      <c r="BM246" s="351"/>
      <c r="BN246" s="350"/>
      <c r="BO246" s="351"/>
      <c r="BP246" s="350"/>
      <c r="BQ246" s="351"/>
      <c r="BR246" s="369" t="s">
        <v>144</v>
      </c>
      <c r="BS246" s="370"/>
      <c r="BT246" s="112">
        <v>2</v>
      </c>
      <c r="BU246" s="282">
        <f>SUMIFS(H247:BQ247,$H$9:$BQ$9,BT246)</f>
        <v>0</v>
      </c>
      <c r="BV246" s="282">
        <f>SUMIFS(H248:BQ248,$H$9:$BQ$9,BT246)+SUMIFS(H250:BQ250,$H$9:$BQ$9,BT246)/$AR$2</f>
        <v>0</v>
      </c>
      <c r="BW246" s="348"/>
      <c r="BX246" s="116"/>
      <c r="BY246" s="110"/>
    </row>
    <row r="247" spans="1:82" s="103" customFormat="1" ht="12" customHeight="1">
      <c r="B247" s="528"/>
      <c r="C247" s="531"/>
      <c r="D247" s="534"/>
      <c r="E247" s="525"/>
      <c r="F247" s="525"/>
      <c r="G247" s="114" t="s">
        <v>147</v>
      </c>
      <c r="H247" s="369">
        <f>IF(H245&lt;H244,(24*60-(H244*60+I244)+(H245*60+I245)-H246)/60,((H245*60+I245)-(H244*60+I244)-H246)/60)</f>
        <v>0</v>
      </c>
      <c r="I247" s="370"/>
      <c r="J247" s="369">
        <f>IF(J245&lt;J244,(24*60-(J244*60+K244)+(J245*60+K245)-J246)/60,((J245*60+K245)-(J244*60+K244)-J246)/60)</f>
        <v>0</v>
      </c>
      <c r="K247" s="370"/>
      <c r="L247" s="369">
        <f>IF(L245&lt;L244,(24*60-(L244*60+M244)+(L245*60+M245)-L246)/60,((L245*60+M245)-(L244*60+M244)-L246)/60)</f>
        <v>0</v>
      </c>
      <c r="M247" s="370"/>
      <c r="N247" s="369">
        <f>IF(N245&lt;N244,(24*60-(N244*60+O244)+(N245*60+O245)-N246)/60,((N245*60+O245)-(N244*60+O244)-N246)/60)</f>
        <v>0</v>
      </c>
      <c r="O247" s="370"/>
      <c r="P247" s="369">
        <f>IF(P245&lt;P244,(24*60-(P244*60+Q244)+(P245*60+Q245)-P246)/60,((P245*60+Q245)-(P244*60+Q244)-P246)/60)</f>
        <v>0</v>
      </c>
      <c r="Q247" s="370"/>
      <c r="R247" s="369">
        <f>IF(R245&lt;R244,(24*60-(R244*60+S244)+(R245*60+S245)-R246)/60,((R245*60+S245)-(R244*60+S244)-R246)/60)</f>
        <v>0</v>
      </c>
      <c r="S247" s="370"/>
      <c r="T247" s="369">
        <f>IF(T245&lt;T244,(24*60-(T244*60+U244)+(T245*60+U245)-T246)/60,((T245*60+U245)-(T244*60+U244)-T246)/60)</f>
        <v>0</v>
      </c>
      <c r="U247" s="370"/>
      <c r="V247" s="369">
        <f>IF(V245&lt;V244,(24*60-(V244*60+W244)+(V245*60+W245)-V246)/60,((V245*60+W245)-(V244*60+W244)-V246)/60)</f>
        <v>0</v>
      </c>
      <c r="W247" s="370"/>
      <c r="X247" s="369">
        <f>IF(X245&lt;X244,(24*60-(X244*60+Y244)+(X245*60+Y245)-X246)/60,((X245*60+Y245)-(X244*60+Y244)-X246)/60)</f>
        <v>0</v>
      </c>
      <c r="Y247" s="370"/>
      <c r="Z247" s="369">
        <f>IF(Z245&lt;Z244,(24*60-(Z244*60+AA244)+(Z245*60+AA245)-Z246)/60,((Z245*60+AA245)-(Z244*60+AA244)-Z246)/60)</f>
        <v>0</v>
      </c>
      <c r="AA247" s="370"/>
      <c r="AB247" s="369">
        <f>IF(AB245&lt;AB244,(24*60-(AB244*60+AC244)+(AB245*60+AC245)-AB246)/60,((AB245*60+AC245)-(AB244*60+AC244)-AB246)/60)</f>
        <v>0</v>
      </c>
      <c r="AC247" s="370"/>
      <c r="AD247" s="369">
        <f>IF(AD245&lt;AD244,(24*60-(AD244*60+AE244)+(AD245*60+AE245)-AD246)/60,((AD245*60+AE245)-(AD244*60+AE244)-AD246)/60)</f>
        <v>0</v>
      </c>
      <c r="AE247" s="370"/>
      <c r="AF247" s="369">
        <f>IF(AF245&lt;AF244,(24*60-(AF244*60+AG244)+(AF245*60+AG245)-AF246)/60,((AF245*60+AG245)-(AF244*60+AG244)-AF246)/60)</f>
        <v>0</v>
      </c>
      <c r="AG247" s="370"/>
      <c r="AH247" s="369">
        <f>IF(AH245&lt;AH244,(24*60-(AH244*60+AI244)+(AH245*60+AI245)-AH246)/60,((AH245*60+AI245)-(AH244*60+AI244)-AH246)/60)</f>
        <v>0</v>
      </c>
      <c r="AI247" s="370"/>
      <c r="AJ247" s="369">
        <f>IF(AJ245&lt;AJ244,(24*60-(AJ244*60+AK244)+(AJ245*60+AK245)-AJ246)/60,((AJ245*60+AK245)-(AJ244*60+AK244)-AJ246)/60)</f>
        <v>0</v>
      </c>
      <c r="AK247" s="370"/>
      <c r="AL247" s="369">
        <f>IF(AL245&lt;AL244,(24*60-(AL244*60+AM244)+(AL245*60+AM245)-AL246)/60,((AL245*60+AM245)-(AL244*60+AM244)-AL246)/60)</f>
        <v>0</v>
      </c>
      <c r="AM247" s="370"/>
      <c r="AN247" s="369">
        <f>IF(AN245&lt;AN244,(24*60-(AN244*60+AO244)+(AN245*60+AO245)-AN246)/60,((AN245*60+AO245)-(AN244*60+AO244)-AN246)/60)</f>
        <v>0</v>
      </c>
      <c r="AO247" s="370"/>
      <c r="AP247" s="369">
        <f>IF(AP245&lt;AP244,(24*60-(AP244*60+AQ244)+(AP245*60+AQ245)-AP246)/60,((AP245*60+AQ245)-(AP244*60+AQ244)-AP246)/60)</f>
        <v>0</v>
      </c>
      <c r="AQ247" s="370"/>
      <c r="AR247" s="369">
        <f>IF(AR245&lt;AR244,(24*60-(AR244*60+AS244)+(AR245*60+AS245)-AR246)/60,((AR245*60+AS245)-(AR244*60+AS244)-AR246)/60)</f>
        <v>0</v>
      </c>
      <c r="AS247" s="370"/>
      <c r="AT247" s="369">
        <f>IF(AT245&lt;AT244,(24*60-(AT244*60+AU244)+(AT245*60+AU245)-AT246)/60,((AT245*60+AU245)-(AT244*60+AU244)-AT246)/60)</f>
        <v>0</v>
      </c>
      <c r="AU247" s="370"/>
      <c r="AV247" s="369">
        <f>IF(AV245&lt;AV244,(24*60-(AV244*60+AW244)+(AV245*60+AW245)-AV246)/60,((AV245*60+AW245)-(AV244*60+AW244)-AV246)/60)</f>
        <v>0</v>
      </c>
      <c r="AW247" s="370"/>
      <c r="AX247" s="369">
        <f>IF(AX245&lt;AX244,(24*60-(AX244*60+AY244)+(AX245*60+AY245)-AX246)/60,((AX245*60+AY245)-(AX244*60+AY244)-AX246)/60)</f>
        <v>0</v>
      </c>
      <c r="AY247" s="370"/>
      <c r="AZ247" s="369">
        <f>IF(AZ245&lt;AZ244,(24*60-(AZ244*60+BA244)+(AZ245*60+BA245)-AZ246)/60,((AZ245*60+BA245)-(AZ244*60+BA244)-AZ246)/60)</f>
        <v>0</v>
      </c>
      <c r="BA247" s="370"/>
      <c r="BB247" s="369">
        <f>IF(BB245&lt;BB244,(24*60-(BB244*60+BC244)+(BB245*60+BC245)-BB246)/60,((BB245*60+BC245)-(BB244*60+BC244)-BB246)/60)</f>
        <v>0</v>
      </c>
      <c r="BC247" s="370"/>
      <c r="BD247" s="369">
        <f>IF(BD245&lt;BD244,(24*60-(BD244*60+BE244)+(BD245*60+BE245)-BD246)/60,((BD245*60+BE245)-(BD244*60+BE244)-BD246)/60)</f>
        <v>0</v>
      </c>
      <c r="BE247" s="370"/>
      <c r="BF247" s="369">
        <f>IF(BF245&lt;BF244,(24*60-(BF244*60+BG244)+(BF245*60+BG245)-BF246)/60,((BF245*60+BG245)-(BF244*60+BG244)-BF246)/60)</f>
        <v>0</v>
      </c>
      <c r="BG247" s="370"/>
      <c r="BH247" s="369">
        <f>IF(BH245&lt;BH244,(24*60-(BH244*60+BI244)+(BH245*60+BI245)-BH246)/60,((BH245*60+BI245)-(BH244*60+BI244)-BH246)/60)</f>
        <v>0</v>
      </c>
      <c r="BI247" s="370"/>
      <c r="BJ247" s="369">
        <f>IF(BJ245&lt;BJ244,(24*60-(BJ244*60+BK244)+(BJ245*60+BK245)-BJ246)/60,((BJ245*60+BK245)-(BJ244*60+BK244)-BJ246)/60)</f>
        <v>0</v>
      </c>
      <c r="BK247" s="370"/>
      <c r="BL247" s="369">
        <f>IF(BL245&lt;BL244,(24*60-(BL244*60+BM244)+(BL245*60+BM245)-BL246)/60,((BL245*60+BM245)-(BL244*60+BM244)-BL246)/60)</f>
        <v>0</v>
      </c>
      <c r="BM247" s="370"/>
      <c r="BN247" s="369">
        <f>IF(BN245&lt;BN244,(24*60-(BN244*60+BO244)+(BN245*60+BO245)-BN246)/60,((BN245*60+BO245)-(BN244*60+BO244)-BN246)/60)</f>
        <v>0</v>
      </c>
      <c r="BO247" s="370"/>
      <c r="BP247" s="369">
        <f>IF(BP245&lt;BP244,(24*60-(BP244*60+BQ244)+(BP245*60+BQ245)-BP246)/60,((BP245*60+BQ245)-(BP244*60+BQ244)-BP246)/60)</f>
        <v>0</v>
      </c>
      <c r="BQ247" s="370"/>
      <c r="BR247" s="369">
        <f>SUM(H248:BQ248)+SUM(H250:BP250)/$AR$2</f>
        <v>0</v>
      </c>
      <c r="BS247" s="370"/>
      <c r="BT247" s="112">
        <v>3</v>
      </c>
      <c r="BU247" s="282">
        <f>SUMIFS(H247:BQ247,$H$9:$BQ$9,BT247)</f>
        <v>0</v>
      </c>
      <c r="BV247" s="282">
        <f>SUMIFS(H248:BQ248,$H$9:$BQ$9,BT247)+SUMIFS(H250:BQ250,$H$9:$BQ$9,BT247)/$AR$2</f>
        <v>0</v>
      </c>
      <c r="BW247" s="349"/>
      <c r="BX247" s="116"/>
      <c r="BY247" s="110"/>
    </row>
    <row r="248" spans="1:82" s="103" customFormat="1" ht="12" customHeight="1">
      <c r="B248" s="528"/>
      <c r="C248" s="531"/>
      <c r="D248" s="534"/>
      <c r="E248" s="525"/>
      <c r="F248" s="525"/>
      <c r="G248" s="114" t="s">
        <v>148</v>
      </c>
      <c r="H248" s="373"/>
      <c r="I248" s="374"/>
      <c r="J248" s="373"/>
      <c r="K248" s="374"/>
      <c r="L248" s="373"/>
      <c r="M248" s="374"/>
      <c r="N248" s="373"/>
      <c r="O248" s="374"/>
      <c r="P248" s="373"/>
      <c r="Q248" s="374"/>
      <c r="R248" s="373"/>
      <c r="S248" s="374"/>
      <c r="T248" s="373"/>
      <c r="U248" s="374"/>
      <c r="V248" s="373"/>
      <c r="W248" s="374"/>
      <c r="X248" s="373"/>
      <c r="Y248" s="374"/>
      <c r="Z248" s="373"/>
      <c r="AA248" s="374"/>
      <c r="AB248" s="373"/>
      <c r="AC248" s="374"/>
      <c r="AD248" s="373"/>
      <c r="AE248" s="374"/>
      <c r="AF248" s="373"/>
      <c r="AG248" s="374"/>
      <c r="AH248" s="373"/>
      <c r="AI248" s="374"/>
      <c r="AJ248" s="373"/>
      <c r="AK248" s="374"/>
      <c r="AL248" s="373"/>
      <c r="AM248" s="374"/>
      <c r="AN248" s="373"/>
      <c r="AO248" s="374"/>
      <c r="AP248" s="373"/>
      <c r="AQ248" s="374"/>
      <c r="AR248" s="373"/>
      <c r="AS248" s="374"/>
      <c r="AT248" s="373"/>
      <c r="AU248" s="374"/>
      <c r="AV248" s="373"/>
      <c r="AW248" s="374"/>
      <c r="AX248" s="373"/>
      <c r="AY248" s="374"/>
      <c r="AZ248" s="373"/>
      <c r="BA248" s="374"/>
      <c r="BB248" s="373"/>
      <c r="BC248" s="374"/>
      <c r="BD248" s="373"/>
      <c r="BE248" s="374"/>
      <c r="BF248" s="373"/>
      <c r="BG248" s="374"/>
      <c r="BH248" s="373"/>
      <c r="BI248" s="374"/>
      <c r="BJ248" s="373"/>
      <c r="BK248" s="374"/>
      <c r="BL248" s="373"/>
      <c r="BM248" s="374"/>
      <c r="BN248" s="373"/>
      <c r="BO248" s="374"/>
      <c r="BP248" s="373"/>
      <c r="BQ248" s="374"/>
      <c r="BR248" s="369" t="s">
        <v>132</v>
      </c>
      <c r="BS248" s="370"/>
      <c r="BT248" s="112">
        <v>4</v>
      </c>
      <c r="BU248" s="282">
        <f>SUMIFS(H247:BQ247,$H$9:$BQ$9,BT248)</f>
        <v>0</v>
      </c>
      <c r="BV248" s="282">
        <f>SUMIFS(H248:BQ248,$H$9:$BQ$9,BT248)+SUMIFS(H250:BQ250,$H$9:$BQ$9,BT248)/$AR$2</f>
        <v>0</v>
      </c>
      <c r="BW248" s="115" t="s">
        <v>149</v>
      </c>
      <c r="BX248" s="111"/>
      <c r="BY248" s="110"/>
    </row>
    <row r="249" spans="1:82" s="103" customFormat="1" ht="12" customHeight="1">
      <c r="B249" s="528"/>
      <c r="C249" s="531"/>
      <c r="D249" s="534"/>
      <c r="E249" s="525"/>
      <c r="F249" s="525"/>
      <c r="G249" s="114" t="s">
        <v>150</v>
      </c>
      <c r="H249" s="350"/>
      <c r="I249" s="351"/>
      <c r="J249" s="350"/>
      <c r="K249" s="351"/>
      <c r="L249" s="350"/>
      <c r="M249" s="351"/>
      <c r="N249" s="350"/>
      <c r="O249" s="351"/>
      <c r="P249" s="350"/>
      <c r="Q249" s="351"/>
      <c r="R249" s="350"/>
      <c r="S249" s="351"/>
      <c r="T249" s="350"/>
      <c r="U249" s="351"/>
      <c r="V249" s="350"/>
      <c r="W249" s="351"/>
      <c r="X249" s="350"/>
      <c r="Y249" s="351"/>
      <c r="Z249" s="350"/>
      <c r="AA249" s="351"/>
      <c r="AB249" s="350"/>
      <c r="AC249" s="351"/>
      <c r="AD249" s="350"/>
      <c r="AE249" s="351"/>
      <c r="AF249" s="350"/>
      <c r="AG249" s="351"/>
      <c r="AH249" s="350"/>
      <c r="AI249" s="351"/>
      <c r="AJ249" s="350"/>
      <c r="AK249" s="351"/>
      <c r="AL249" s="350"/>
      <c r="AM249" s="351"/>
      <c r="AN249" s="350"/>
      <c r="AO249" s="351"/>
      <c r="AP249" s="350"/>
      <c r="AQ249" s="351"/>
      <c r="AR249" s="350"/>
      <c r="AS249" s="351"/>
      <c r="AT249" s="350"/>
      <c r="AU249" s="351"/>
      <c r="AV249" s="350"/>
      <c r="AW249" s="351"/>
      <c r="AX249" s="350"/>
      <c r="AY249" s="351"/>
      <c r="AZ249" s="350"/>
      <c r="BA249" s="351"/>
      <c r="BB249" s="350"/>
      <c r="BC249" s="351"/>
      <c r="BD249" s="350"/>
      <c r="BE249" s="351"/>
      <c r="BF249" s="350"/>
      <c r="BG249" s="351"/>
      <c r="BH249" s="350"/>
      <c r="BI249" s="351"/>
      <c r="BJ249" s="350"/>
      <c r="BK249" s="351"/>
      <c r="BL249" s="350"/>
      <c r="BM249" s="351"/>
      <c r="BN249" s="350"/>
      <c r="BO249" s="351"/>
      <c r="BP249" s="350"/>
      <c r="BQ249" s="351"/>
      <c r="BR249" s="113" t="s">
        <v>151</v>
      </c>
      <c r="BS249" s="282">
        <f>SUMIF($H$5:$BQ$5,1,H247:BQ247)-SUMIFS(H247:BQ247,$H$4:$BQ$4,1,$H$5:$BQ$5,1)</f>
        <v>0</v>
      </c>
      <c r="BT249" s="112">
        <v>5</v>
      </c>
      <c r="BU249" s="282">
        <f>SUMIFS(H247:BQ247,$H$9:$BQ$9,BT249)</f>
        <v>0</v>
      </c>
      <c r="BV249" s="282">
        <f>SUMIFS(H248:BQ248,$H$9:$BQ$9,BT249)+SUMIFS(H250:BQ250,$H$9:$BQ$9,BT249)/$AR$2</f>
        <v>0</v>
      </c>
      <c r="BW249" s="347">
        <f>BR247-SUMIFS(H247:BQ247,H249:BQ249,"&lt;&gt;"&amp;0)</f>
        <v>0</v>
      </c>
      <c r="BX249" s="111"/>
      <c r="BY249" s="110"/>
    </row>
    <row r="250" spans="1:82" s="103" customFormat="1" ht="12" customHeight="1" thickBot="1">
      <c r="A250" s="103">
        <f>B244</f>
        <v>0</v>
      </c>
      <c r="B250" s="529"/>
      <c r="C250" s="532"/>
      <c r="D250" s="535"/>
      <c r="E250" s="526"/>
      <c r="F250" s="526"/>
      <c r="G250" s="109" t="s">
        <v>152</v>
      </c>
      <c r="H250" s="378"/>
      <c r="I250" s="379"/>
      <c r="J250" s="378"/>
      <c r="K250" s="379"/>
      <c r="L250" s="378"/>
      <c r="M250" s="379"/>
      <c r="N250" s="378"/>
      <c r="O250" s="379"/>
      <c r="P250" s="378"/>
      <c r="Q250" s="379"/>
      <c r="R250" s="378"/>
      <c r="S250" s="379"/>
      <c r="T250" s="378"/>
      <c r="U250" s="379"/>
      <c r="V250" s="378"/>
      <c r="W250" s="379"/>
      <c r="X250" s="378"/>
      <c r="Y250" s="379"/>
      <c r="Z250" s="378"/>
      <c r="AA250" s="379"/>
      <c r="AB250" s="378"/>
      <c r="AC250" s="379"/>
      <c r="AD250" s="378"/>
      <c r="AE250" s="379"/>
      <c r="AF250" s="378"/>
      <c r="AG250" s="379"/>
      <c r="AH250" s="378"/>
      <c r="AI250" s="379"/>
      <c r="AJ250" s="378"/>
      <c r="AK250" s="379"/>
      <c r="AL250" s="378"/>
      <c r="AM250" s="379"/>
      <c r="AN250" s="378"/>
      <c r="AO250" s="379"/>
      <c r="AP250" s="378"/>
      <c r="AQ250" s="379"/>
      <c r="AR250" s="378"/>
      <c r="AS250" s="379"/>
      <c r="AT250" s="378"/>
      <c r="AU250" s="379"/>
      <c r="AV250" s="378"/>
      <c r="AW250" s="379"/>
      <c r="AX250" s="378"/>
      <c r="AY250" s="379"/>
      <c r="AZ250" s="378"/>
      <c r="BA250" s="379"/>
      <c r="BB250" s="378"/>
      <c r="BC250" s="379"/>
      <c r="BD250" s="378"/>
      <c r="BE250" s="379"/>
      <c r="BF250" s="378"/>
      <c r="BG250" s="379"/>
      <c r="BH250" s="378"/>
      <c r="BI250" s="379"/>
      <c r="BJ250" s="378"/>
      <c r="BK250" s="379"/>
      <c r="BL250" s="378"/>
      <c r="BM250" s="379"/>
      <c r="BN250" s="378"/>
      <c r="BO250" s="379"/>
      <c r="BP250" s="378"/>
      <c r="BQ250" s="379"/>
      <c r="BR250" s="108" t="s">
        <v>82</v>
      </c>
      <c r="BS250" s="106">
        <f>SUMIF($H$4:$BP$4,1,H247:BQ247)</f>
        <v>0</v>
      </c>
      <c r="BT250" s="107">
        <v>6</v>
      </c>
      <c r="BU250" s="106">
        <f>SUMIFS(H247:BQ247,$H$9:$BQ$9,BT250)</f>
        <v>0</v>
      </c>
      <c r="BV250" s="106">
        <f>SUMIFS(H247:BQ247,$H$9:$BQ$9,BT250)+SUMIFS(H248:BQ248,$H$9:$BQ$9,BT250)</f>
        <v>0</v>
      </c>
      <c r="BW250" s="377"/>
      <c r="BX250" s="105"/>
      <c r="BY250" s="104"/>
    </row>
    <row r="251" spans="1:82" s="103" customFormat="1" ht="12" customHeight="1">
      <c r="A251" s="103">
        <f>B251</f>
        <v>0</v>
      </c>
      <c r="B251" s="512"/>
      <c r="C251" s="515"/>
      <c r="D251" s="518"/>
      <c r="E251" s="521">
        <v>0</v>
      </c>
      <c r="F251" s="521" t="str">
        <f>IFERROR(VLOOKUP(E251,$CN$3:$CP$15,2,FALSE),"")</f>
        <v/>
      </c>
      <c r="G251" s="122" t="s">
        <v>131</v>
      </c>
      <c r="H251" s="121"/>
      <c r="I251" s="121"/>
      <c r="J251" s="121"/>
      <c r="K251" s="121"/>
      <c r="L251" s="121"/>
      <c r="M251" s="121"/>
      <c r="N251" s="121"/>
      <c r="O251" s="121"/>
      <c r="P251" s="121"/>
      <c r="Q251" s="121"/>
      <c r="R251" s="121"/>
      <c r="S251" s="121"/>
      <c r="T251" s="121"/>
      <c r="U251" s="121"/>
      <c r="V251" s="121"/>
      <c r="W251" s="121"/>
      <c r="X251" s="121"/>
      <c r="Y251" s="121"/>
      <c r="Z251" s="121"/>
      <c r="AA251" s="121"/>
      <c r="AB251" s="121"/>
      <c r="AC251" s="121"/>
      <c r="AD251" s="121"/>
      <c r="AE251" s="121"/>
      <c r="AF251" s="121"/>
      <c r="AG251" s="121"/>
      <c r="AH251" s="121"/>
      <c r="AI251" s="121"/>
      <c r="AJ251" s="121"/>
      <c r="AK251" s="121"/>
      <c r="AL251" s="121"/>
      <c r="AM251" s="121"/>
      <c r="AN251" s="121"/>
      <c r="AO251" s="121"/>
      <c r="AP251" s="121"/>
      <c r="AQ251" s="121"/>
      <c r="AR251" s="121"/>
      <c r="AS251" s="121"/>
      <c r="AT251" s="121"/>
      <c r="AU251" s="121"/>
      <c r="AV251" s="121"/>
      <c r="AW251" s="121"/>
      <c r="AX251" s="121"/>
      <c r="AY251" s="121"/>
      <c r="AZ251" s="121"/>
      <c r="BA251" s="121"/>
      <c r="BB251" s="121"/>
      <c r="BC251" s="121"/>
      <c r="BD251" s="121"/>
      <c r="BE251" s="121"/>
      <c r="BF251" s="121"/>
      <c r="BG251" s="121"/>
      <c r="BH251" s="121"/>
      <c r="BI251" s="121"/>
      <c r="BJ251" s="121"/>
      <c r="BK251" s="121"/>
      <c r="BL251" s="121"/>
      <c r="BM251" s="121"/>
      <c r="BN251" s="121"/>
      <c r="BO251" s="121"/>
      <c r="BP251" s="121"/>
      <c r="BQ251" s="121"/>
      <c r="BR251" s="367" t="s">
        <v>132</v>
      </c>
      <c r="BS251" s="368"/>
      <c r="BT251" s="120" t="s">
        <v>117</v>
      </c>
      <c r="BU251" s="120" t="s">
        <v>133</v>
      </c>
      <c r="BV251" s="120" t="s">
        <v>134</v>
      </c>
      <c r="BW251" s="118" t="s">
        <v>135</v>
      </c>
      <c r="BX251" s="119"/>
      <c r="BY251" s="118"/>
      <c r="CB251" s="101"/>
      <c r="CC251" s="101"/>
      <c r="CD251" s="101"/>
    </row>
    <row r="252" spans="1:82" s="103" customFormat="1" ht="12" customHeight="1">
      <c r="B252" s="513"/>
      <c r="C252" s="516"/>
      <c r="D252" s="519"/>
      <c r="E252" s="522"/>
      <c r="F252" s="522"/>
      <c r="G252" s="114" t="s">
        <v>140</v>
      </c>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7"/>
      <c r="AL252" s="117"/>
      <c r="AM252" s="117"/>
      <c r="AN252" s="117"/>
      <c r="AO252" s="117"/>
      <c r="AP252" s="117"/>
      <c r="AQ252" s="117"/>
      <c r="AR252" s="117"/>
      <c r="AS252" s="117"/>
      <c r="AT252" s="117"/>
      <c r="AU252" s="117"/>
      <c r="AV252" s="117"/>
      <c r="AW252" s="117"/>
      <c r="AX252" s="117"/>
      <c r="AY252" s="117"/>
      <c r="AZ252" s="117"/>
      <c r="BA252" s="117"/>
      <c r="BB252" s="117"/>
      <c r="BC252" s="117"/>
      <c r="BD252" s="117"/>
      <c r="BE252" s="117"/>
      <c r="BF252" s="117"/>
      <c r="BG252" s="117"/>
      <c r="BH252" s="117"/>
      <c r="BI252" s="117"/>
      <c r="BJ252" s="117"/>
      <c r="BK252" s="117"/>
      <c r="BL252" s="117"/>
      <c r="BM252" s="117"/>
      <c r="BN252" s="117"/>
      <c r="BO252" s="117"/>
      <c r="BP252" s="117"/>
      <c r="BQ252" s="117"/>
      <c r="BR252" s="369">
        <f>SUM(H254:BQ254)</f>
        <v>0</v>
      </c>
      <c r="BS252" s="370"/>
      <c r="BT252" s="112">
        <v>1</v>
      </c>
      <c r="BU252" s="282">
        <f>SUMIFS(H254:BQ254,$H$9:$BQ$9,BT252)</f>
        <v>0</v>
      </c>
      <c r="BV252" s="282">
        <f>SUMIFS(H255:BQ255,$H$9:$BQ$9,BT252)+SUMIFS(H257:BQ257,$H$9:$BQ$9,BT252)/$AR$2</f>
        <v>0</v>
      </c>
      <c r="BW252" s="347" t="str">
        <f>IFERROR((BR252-E251+((COUNTA(H256:BQ256)-COUNTIF(H256:BQ256,"R")-COUNT(H256:BQ256))*F251)),"")</f>
        <v/>
      </c>
      <c r="BX252" s="116"/>
      <c r="BY252" s="110"/>
    </row>
    <row r="253" spans="1:82" s="103" customFormat="1" ht="12" customHeight="1">
      <c r="B253" s="513"/>
      <c r="C253" s="516"/>
      <c r="D253" s="519"/>
      <c r="E253" s="522"/>
      <c r="F253" s="522"/>
      <c r="G253" s="114" t="s">
        <v>143</v>
      </c>
      <c r="H253" s="350"/>
      <c r="I253" s="351"/>
      <c r="J253" s="350"/>
      <c r="K253" s="351"/>
      <c r="L253" s="350"/>
      <c r="M253" s="351"/>
      <c r="N253" s="350"/>
      <c r="O253" s="351"/>
      <c r="P253" s="350"/>
      <c r="Q253" s="351"/>
      <c r="R253" s="350"/>
      <c r="S253" s="351"/>
      <c r="T253" s="350"/>
      <c r="U253" s="351"/>
      <c r="V253" s="350"/>
      <c r="W253" s="351"/>
      <c r="X253" s="350"/>
      <c r="Y253" s="351"/>
      <c r="Z253" s="350"/>
      <c r="AA253" s="351"/>
      <c r="AB253" s="350"/>
      <c r="AC253" s="351"/>
      <c r="AD253" s="350"/>
      <c r="AE253" s="351"/>
      <c r="AF253" s="350"/>
      <c r="AG253" s="351"/>
      <c r="AH253" s="350"/>
      <c r="AI253" s="351"/>
      <c r="AJ253" s="350"/>
      <c r="AK253" s="351"/>
      <c r="AL253" s="350"/>
      <c r="AM253" s="351"/>
      <c r="AN253" s="350"/>
      <c r="AO253" s="351"/>
      <c r="AP253" s="350"/>
      <c r="AQ253" s="351"/>
      <c r="AR253" s="350"/>
      <c r="AS253" s="351"/>
      <c r="AT253" s="350"/>
      <c r="AU253" s="351"/>
      <c r="AV253" s="350"/>
      <c r="AW253" s="351"/>
      <c r="AX253" s="350"/>
      <c r="AY253" s="351"/>
      <c r="AZ253" s="350"/>
      <c r="BA253" s="351"/>
      <c r="BB253" s="350"/>
      <c r="BC253" s="351"/>
      <c r="BD253" s="350"/>
      <c r="BE253" s="351"/>
      <c r="BF253" s="350"/>
      <c r="BG253" s="351"/>
      <c r="BH253" s="350"/>
      <c r="BI253" s="351"/>
      <c r="BJ253" s="350"/>
      <c r="BK253" s="351"/>
      <c r="BL253" s="350"/>
      <c r="BM253" s="351"/>
      <c r="BN253" s="350"/>
      <c r="BO253" s="351"/>
      <c r="BP253" s="350"/>
      <c r="BQ253" s="351"/>
      <c r="BR253" s="369" t="s">
        <v>144</v>
      </c>
      <c r="BS253" s="370"/>
      <c r="BT253" s="112">
        <v>2</v>
      </c>
      <c r="BU253" s="282">
        <f>SUMIFS(H254:BQ254,$H$9:$BQ$9,BT253)</f>
        <v>0</v>
      </c>
      <c r="BV253" s="282">
        <f>SUMIFS(H255:BQ255,$H$9:$BQ$9,BT253)+SUMIFS(H257:BQ257,$H$9:$BQ$9,BT253)/$AR$2</f>
        <v>0</v>
      </c>
      <c r="BW253" s="348"/>
      <c r="BX253" s="116"/>
      <c r="BY253" s="110"/>
    </row>
    <row r="254" spans="1:82" s="103" customFormat="1" ht="12" customHeight="1">
      <c r="B254" s="513"/>
      <c r="C254" s="516"/>
      <c r="D254" s="519"/>
      <c r="E254" s="522"/>
      <c r="F254" s="522"/>
      <c r="G254" s="114" t="s">
        <v>147</v>
      </c>
      <c r="H254" s="369">
        <f>IF(H252&lt;H251,(24*60-(H251*60+I251)+(H252*60+I252)-H253)/60,((H252*60+I252)-(H251*60+I251)-H253)/60)</f>
        <v>0</v>
      </c>
      <c r="I254" s="370"/>
      <c r="J254" s="369">
        <f>IF(J252&lt;J251,(24*60-(J251*60+K251)+(J252*60+K252)-J253)/60,((J252*60+K252)-(J251*60+K251)-J253)/60)</f>
        <v>0</v>
      </c>
      <c r="K254" s="370"/>
      <c r="L254" s="369">
        <f>IF(L252&lt;L251,(24*60-(L251*60+M251)+(L252*60+M252)-L253)/60,((L252*60+M252)-(L251*60+M251)-L253)/60)</f>
        <v>0</v>
      </c>
      <c r="M254" s="370"/>
      <c r="N254" s="369">
        <f>IF(N252&lt;N251,(24*60-(N251*60+O251)+(N252*60+O252)-N253)/60,((N252*60+O252)-(N251*60+O251)-N253)/60)</f>
        <v>0</v>
      </c>
      <c r="O254" s="370"/>
      <c r="P254" s="369">
        <f>IF(P252&lt;P251,(24*60-(P251*60+Q251)+(P252*60+Q252)-P253)/60,((P252*60+Q252)-(P251*60+Q251)-P253)/60)</f>
        <v>0</v>
      </c>
      <c r="Q254" s="370"/>
      <c r="R254" s="369">
        <f>IF(R252&lt;R251,(24*60-(R251*60+S251)+(R252*60+S252)-R253)/60,((R252*60+S252)-(R251*60+S251)-R253)/60)</f>
        <v>0</v>
      </c>
      <c r="S254" s="370"/>
      <c r="T254" s="369"/>
      <c r="U254" s="370"/>
      <c r="V254" s="369">
        <f>IF(V252&lt;V251,(24*60-(V251*60+W251)+(V252*60+W252)-V253)/60,((V252*60+W252)-(V251*60+W251)-V253)/60)</f>
        <v>0</v>
      </c>
      <c r="W254" s="370"/>
      <c r="X254" s="369">
        <f>IF(X252&lt;X251,(24*60-(X251*60+Y251)+(X252*60+Y252)-X253)/60,((X252*60+Y252)-(X251*60+Y251)-X253)/60)</f>
        <v>0</v>
      </c>
      <c r="Y254" s="370"/>
      <c r="Z254" s="369">
        <f>IF(Z252&lt;Z251,(24*60-(Z251*60+AA251)+(Z252*60+AA252)-Z253)/60,((Z252*60+AA252)-(Z251*60+AA251)-Z253)/60)</f>
        <v>0</v>
      </c>
      <c r="AA254" s="370"/>
      <c r="AB254" s="369">
        <f>IF(AB252&lt;AB251,(24*60-(AB251*60+AC251)+(AB252*60+AC252)-AB253)/60,((AB252*60+AC252)-(AB251*60+AC251)-AB253)/60)</f>
        <v>0</v>
      </c>
      <c r="AC254" s="370"/>
      <c r="AD254" s="369">
        <f>IF(AD252&lt;AD251,(24*60-(AD251*60+AE251)+(AD252*60+AE252)-AD253)/60,((AD252*60+AE252)-(AD251*60+AE251)-AD253)/60)</f>
        <v>0</v>
      </c>
      <c r="AE254" s="370"/>
      <c r="AF254" s="369">
        <f>IF(AF252&lt;AF251,(24*60-(AF251*60+AG251)+(AF252*60+AG252)-AF253)/60,((AF252*60+AG252)-(AF251*60+AG251)-AF253)/60)</f>
        <v>0</v>
      </c>
      <c r="AG254" s="370"/>
      <c r="AH254" s="369">
        <f>IF(AH252&lt;AH251,(24*60-(AH251*60+AI251)+(AH252*60+AI252)-AH253)/60,((AH252*60+AI252)-(AH251*60+AI251)-AH253)/60)</f>
        <v>0</v>
      </c>
      <c r="AI254" s="370"/>
      <c r="AJ254" s="369">
        <f>IF(AJ252&lt;AJ251,(24*60-(AJ251*60+AK251)+(AJ252*60+AK252)-AJ253)/60,((AJ252*60+AK252)-(AJ251*60+AK251)-AJ253)/60)</f>
        <v>0</v>
      </c>
      <c r="AK254" s="370"/>
      <c r="AL254" s="369">
        <f>IF(AL252&lt;AL251,(24*60-(AL251*60+AM251)+(AL252*60+AM252)-AL253)/60,((AL252*60+AM252)-(AL251*60+AM251)-AL253)/60)</f>
        <v>0</v>
      </c>
      <c r="AM254" s="370"/>
      <c r="AN254" s="369">
        <f>IF(AN252&lt;AN251,(24*60-(AN251*60+AO251)+(AN252*60+AO252)-AN253)/60,((AN252*60+AO252)-(AN251*60+AO251)-AN253)/60)</f>
        <v>0</v>
      </c>
      <c r="AO254" s="370"/>
      <c r="AP254" s="369">
        <f>IF(AP252&lt;AP251,(24*60-(AP251*60+AQ251)+(AP252*60+AQ252)-AP253)/60,((AP252*60+AQ252)-(AP251*60+AQ251)-AP253)/60)</f>
        <v>0</v>
      </c>
      <c r="AQ254" s="370"/>
      <c r="AR254" s="369">
        <f>IF(AR252&lt;AR251,(24*60-(AR251*60+AS251)+(AR252*60+AS252)-AR253)/60,((AR252*60+AS252)-(AR251*60+AS251)-AR253)/60)</f>
        <v>0</v>
      </c>
      <c r="AS254" s="370"/>
      <c r="AT254" s="369">
        <f>IF(AT252&lt;AT251,(24*60-(AT251*60+AU251)+(AT252*60+AU252)-AT253)/60,((AT252*60+AU252)-(AT251*60+AU251)-AT253)/60)</f>
        <v>0</v>
      </c>
      <c r="AU254" s="370"/>
      <c r="AV254" s="369">
        <f>IF(AV252&lt;AV251,(24*60-(AV251*60+AW251)+(AV252*60+AW252)-AV253)/60,((AV252*60+AW252)-(AV251*60+AW251)-AV253)/60)</f>
        <v>0</v>
      </c>
      <c r="AW254" s="370"/>
      <c r="AX254" s="369">
        <f>IF(AX252&lt;AX251,(24*60-(AX251*60+AY251)+(AX252*60+AY252)-AX253)/60,((AX252*60+AY252)-(AX251*60+AY251)-AX253)/60)</f>
        <v>0</v>
      </c>
      <c r="AY254" s="370"/>
      <c r="AZ254" s="369">
        <f>IF(AZ252&lt;AZ251,(24*60-(AZ251*60+BA251)+(AZ252*60+BA252)-AZ253)/60,((AZ252*60+BA252)-(AZ251*60+BA251)-AZ253)/60)</f>
        <v>0</v>
      </c>
      <c r="BA254" s="370"/>
      <c r="BB254" s="369">
        <f>IF(BB252&lt;BB251,(24*60-(BB251*60+BC251)+(BB252*60+BC252)-BB253)/60,((BB252*60+BC252)-(BB251*60+BC251)-BB253)/60)</f>
        <v>0</v>
      </c>
      <c r="BC254" s="370"/>
      <c r="BD254" s="369">
        <f>IF(BD252&lt;BD251,(24*60-(BD251*60+BE251)+(BD252*60+BE252)-BD253)/60,((BD252*60+BE252)-(BD251*60+BE251)-BD253)/60)</f>
        <v>0</v>
      </c>
      <c r="BE254" s="370"/>
      <c r="BF254" s="369">
        <f>IF(BF252&lt;BF251,(24*60-(BF251*60+BG251)+(BF252*60+BG252)-BF253)/60,((BF252*60+BG252)-(BF251*60+BG251)-BF253)/60)</f>
        <v>0</v>
      </c>
      <c r="BG254" s="370"/>
      <c r="BH254" s="369">
        <f>IF(BH252&lt;BH251,(24*60-(BH251*60+BI251)+(BH252*60+BI252)-BH253)/60,((BH252*60+BI252)-(BH251*60+BI251)-BH253)/60)</f>
        <v>0</v>
      </c>
      <c r="BI254" s="370"/>
      <c r="BJ254" s="369">
        <f>IF(BJ252&lt;BJ251,(24*60-(BJ251*60+BK251)+(BJ252*60+BK252)-BJ253)/60,((BJ252*60+BK252)-(BJ251*60+BK251)-BJ253)/60)</f>
        <v>0</v>
      </c>
      <c r="BK254" s="370"/>
      <c r="BL254" s="369">
        <f>IF(BL252&lt;BL251,(24*60-(BL251*60+BM251)+(BL252*60+BM252)-BL253)/60,((BL252*60+BM252)-(BL251*60+BM251)-BL253)/60)</f>
        <v>0</v>
      </c>
      <c r="BM254" s="370"/>
      <c r="BN254" s="369">
        <f>IF(BN252&lt;BN251,(24*60-(BN251*60+BO251)+(BN252*60+BO252)-BN253)/60,((BN252*60+BO252)-(BN251*60+BO251)-BN253)/60)</f>
        <v>0</v>
      </c>
      <c r="BO254" s="370"/>
      <c r="BP254" s="369">
        <f>IF(BP252&lt;BP251,(24*60-(BP251*60+BQ251)+(BP252*60+BQ252)-BP253)/60,((BP252*60+BQ252)-(BP251*60+BQ251)-BP253)/60)</f>
        <v>0</v>
      </c>
      <c r="BQ254" s="370"/>
      <c r="BR254" s="380">
        <f>SUM(H255:BQ255)+SUM(H257:BP257)/$AR$2</f>
        <v>0</v>
      </c>
      <c r="BS254" s="380"/>
      <c r="BT254" s="112">
        <v>3</v>
      </c>
      <c r="BU254" s="282">
        <f>SUMIFS(H254:BQ254,$H$9:$BQ$9,BT254)</f>
        <v>0</v>
      </c>
      <c r="BV254" s="282">
        <f>SUMIFS(H255:BQ255,$H$9:$BQ$9,BT254)+SUMIFS(H257:BQ257,$H$9:$BQ$9,BT254)/$AR$2</f>
        <v>0</v>
      </c>
      <c r="BW254" s="349"/>
      <c r="BX254" s="116"/>
      <c r="BY254" s="110"/>
    </row>
    <row r="255" spans="1:82" s="103" customFormat="1" ht="12" customHeight="1">
      <c r="B255" s="513"/>
      <c r="C255" s="516"/>
      <c r="D255" s="519"/>
      <c r="E255" s="522"/>
      <c r="F255" s="522"/>
      <c r="G255" s="114" t="s">
        <v>148</v>
      </c>
      <c r="H255" s="373"/>
      <c r="I255" s="374"/>
      <c r="J255" s="373"/>
      <c r="K255" s="374"/>
      <c r="L255" s="373"/>
      <c r="M255" s="374"/>
      <c r="N255" s="373"/>
      <c r="O255" s="374"/>
      <c r="P255" s="373"/>
      <c r="Q255" s="374"/>
      <c r="R255" s="373"/>
      <c r="S255" s="374"/>
      <c r="T255" s="373"/>
      <c r="U255" s="374"/>
      <c r="V255" s="373"/>
      <c r="W255" s="374"/>
      <c r="X255" s="373"/>
      <c r="Y255" s="374"/>
      <c r="Z255" s="373"/>
      <c r="AA255" s="374"/>
      <c r="AB255" s="373"/>
      <c r="AC255" s="374"/>
      <c r="AD255" s="373"/>
      <c r="AE255" s="374"/>
      <c r="AF255" s="373"/>
      <c r="AG255" s="374"/>
      <c r="AH255" s="373"/>
      <c r="AI255" s="374"/>
      <c r="AJ255" s="373"/>
      <c r="AK255" s="374"/>
      <c r="AL255" s="373"/>
      <c r="AM255" s="374"/>
      <c r="AN255" s="373"/>
      <c r="AO255" s="374"/>
      <c r="AP255" s="373"/>
      <c r="AQ255" s="374"/>
      <c r="AR255" s="373"/>
      <c r="AS255" s="374"/>
      <c r="AT255" s="373"/>
      <c r="AU255" s="374"/>
      <c r="AV255" s="373"/>
      <c r="AW255" s="374"/>
      <c r="AX255" s="373"/>
      <c r="AY255" s="374"/>
      <c r="AZ255" s="373"/>
      <c r="BA255" s="374"/>
      <c r="BB255" s="373"/>
      <c r="BC255" s="374"/>
      <c r="BD255" s="373"/>
      <c r="BE255" s="374"/>
      <c r="BF255" s="373"/>
      <c r="BG255" s="374"/>
      <c r="BH255" s="373"/>
      <c r="BI255" s="374"/>
      <c r="BJ255" s="373"/>
      <c r="BK255" s="374"/>
      <c r="BL255" s="373"/>
      <c r="BM255" s="374"/>
      <c r="BN255" s="373"/>
      <c r="BO255" s="374"/>
      <c r="BP255" s="373"/>
      <c r="BQ255" s="374"/>
      <c r="BR255" s="380" t="s">
        <v>132</v>
      </c>
      <c r="BS255" s="380"/>
      <c r="BT255" s="112">
        <v>4</v>
      </c>
      <c r="BU255" s="282">
        <f>SUMIFS(H254:BQ254,$H$9:$BQ$9,BT255)</f>
        <v>0</v>
      </c>
      <c r="BV255" s="282">
        <f>SUMIFS(H255:BQ255,$H$9:$BQ$9,BT255)+SUMIFS(H257:BQ257,$H$9:$BQ$9,BT255)/$AR$2</f>
        <v>0</v>
      </c>
      <c r="BW255" s="115" t="s">
        <v>149</v>
      </c>
      <c r="BX255" s="111"/>
      <c r="BY255" s="110"/>
    </row>
    <row r="256" spans="1:82" s="103" customFormat="1" ht="12" customHeight="1">
      <c r="B256" s="513"/>
      <c r="C256" s="516"/>
      <c r="D256" s="519"/>
      <c r="E256" s="522"/>
      <c r="F256" s="522"/>
      <c r="G256" s="114" t="s">
        <v>150</v>
      </c>
      <c r="H256" s="350"/>
      <c r="I256" s="351"/>
      <c r="J256" s="350"/>
      <c r="K256" s="351"/>
      <c r="L256" s="350"/>
      <c r="M256" s="351"/>
      <c r="N256" s="350"/>
      <c r="O256" s="351"/>
      <c r="P256" s="350"/>
      <c r="Q256" s="351"/>
      <c r="R256" s="350"/>
      <c r="S256" s="351"/>
      <c r="T256" s="350"/>
      <c r="U256" s="351"/>
      <c r="V256" s="350"/>
      <c r="W256" s="351"/>
      <c r="X256" s="350"/>
      <c r="Y256" s="351"/>
      <c r="Z256" s="350"/>
      <c r="AA256" s="351"/>
      <c r="AB256" s="350"/>
      <c r="AC256" s="351"/>
      <c r="AD256" s="350"/>
      <c r="AE256" s="351"/>
      <c r="AF256" s="350"/>
      <c r="AG256" s="351"/>
      <c r="AH256" s="350"/>
      <c r="AI256" s="351"/>
      <c r="AJ256" s="350"/>
      <c r="AK256" s="351"/>
      <c r="AL256" s="350"/>
      <c r="AM256" s="351"/>
      <c r="AN256" s="350"/>
      <c r="AO256" s="351"/>
      <c r="AP256" s="350"/>
      <c r="AQ256" s="351"/>
      <c r="AR256" s="350"/>
      <c r="AS256" s="351"/>
      <c r="AT256" s="350"/>
      <c r="AU256" s="351"/>
      <c r="AV256" s="350"/>
      <c r="AW256" s="351"/>
      <c r="AX256" s="350"/>
      <c r="AY256" s="351"/>
      <c r="AZ256" s="350"/>
      <c r="BA256" s="351"/>
      <c r="BB256" s="350"/>
      <c r="BC256" s="351"/>
      <c r="BD256" s="350"/>
      <c r="BE256" s="351"/>
      <c r="BF256" s="350"/>
      <c r="BG256" s="351"/>
      <c r="BH256" s="350"/>
      <c r="BI256" s="351"/>
      <c r="BJ256" s="350"/>
      <c r="BK256" s="351"/>
      <c r="BL256" s="350"/>
      <c r="BM256" s="351"/>
      <c r="BN256" s="350"/>
      <c r="BO256" s="351"/>
      <c r="BP256" s="350"/>
      <c r="BQ256" s="351"/>
      <c r="BR256" s="113" t="s">
        <v>151</v>
      </c>
      <c r="BS256" s="282">
        <f>SUMIF($H$5:$BQ$5,1,H254:BQ254)-SUMIFS(H254:BQ254,$H$4:$BQ$4,1,$H$5:$BQ$5,1)</f>
        <v>0</v>
      </c>
      <c r="BT256" s="112">
        <v>5</v>
      </c>
      <c r="BU256" s="282">
        <f>SUMIFS(H254:BQ254,$H$9:$BQ$9,BT256)</f>
        <v>0</v>
      </c>
      <c r="BV256" s="282">
        <f>SUMIFS(H255:BQ255,$H$9:$BQ$9,BT256)+SUMIFS(H257:BQ257,$H$9:$BQ$9,BT256)/$AR$2</f>
        <v>0</v>
      </c>
      <c r="BW256" s="347">
        <f>BR254-SUMIFS(H254:BQ254,H256:BQ256,"&lt;&gt;"&amp;0)</f>
        <v>0</v>
      </c>
      <c r="BX256" s="111"/>
      <c r="BY256" s="110"/>
    </row>
    <row r="257" spans="1:82" s="103" customFormat="1" ht="12" customHeight="1" thickBot="1">
      <c r="A257" s="103">
        <f>B251</f>
        <v>0</v>
      </c>
      <c r="B257" s="514"/>
      <c r="C257" s="517"/>
      <c r="D257" s="520"/>
      <c r="E257" s="523"/>
      <c r="F257" s="523"/>
      <c r="G257" s="109" t="s">
        <v>152</v>
      </c>
      <c r="H257" s="378"/>
      <c r="I257" s="379"/>
      <c r="J257" s="378"/>
      <c r="K257" s="379"/>
      <c r="L257" s="378"/>
      <c r="M257" s="379"/>
      <c r="N257" s="378"/>
      <c r="O257" s="379"/>
      <c r="P257" s="378"/>
      <c r="Q257" s="379"/>
      <c r="R257" s="378"/>
      <c r="S257" s="379"/>
      <c r="T257" s="378"/>
      <c r="U257" s="379"/>
      <c r="V257" s="378"/>
      <c r="W257" s="379"/>
      <c r="X257" s="378"/>
      <c r="Y257" s="379"/>
      <c r="Z257" s="378"/>
      <c r="AA257" s="379"/>
      <c r="AB257" s="378"/>
      <c r="AC257" s="379"/>
      <c r="AD257" s="378"/>
      <c r="AE257" s="379"/>
      <c r="AF257" s="378"/>
      <c r="AG257" s="379"/>
      <c r="AH257" s="378"/>
      <c r="AI257" s="379"/>
      <c r="AJ257" s="378"/>
      <c r="AK257" s="379"/>
      <c r="AL257" s="378"/>
      <c r="AM257" s="379"/>
      <c r="AN257" s="378"/>
      <c r="AO257" s="379"/>
      <c r="AP257" s="378"/>
      <c r="AQ257" s="379"/>
      <c r="AR257" s="378"/>
      <c r="AS257" s="379"/>
      <c r="AT257" s="378"/>
      <c r="AU257" s="379"/>
      <c r="AV257" s="378"/>
      <c r="AW257" s="379"/>
      <c r="AX257" s="378"/>
      <c r="AY257" s="379"/>
      <c r="AZ257" s="378"/>
      <c r="BA257" s="379"/>
      <c r="BB257" s="378"/>
      <c r="BC257" s="379"/>
      <c r="BD257" s="378"/>
      <c r="BE257" s="379"/>
      <c r="BF257" s="378"/>
      <c r="BG257" s="379"/>
      <c r="BH257" s="378"/>
      <c r="BI257" s="379"/>
      <c r="BJ257" s="378"/>
      <c r="BK257" s="379"/>
      <c r="BL257" s="378"/>
      <c r="BM257" s="379"/>
      <c r="BN257" s="378"/>
      <c r="BO257" s="379"/>
      <c r="BP257" s="378"/>
      <c r="BQ257" s="379"/>
      <c r="BR257" s="108" t="s">
        <v>82</v>
      </c>
      <c r="BS257" s="106">
        <f>SUMIF($H$4:$BP$4,1,H254:BQ254)</f>
        <v>0</v>
      </c>
      <c r="BT257" s="107">
        <v>6</v>
      </c>
      <c r="BU257" s="106">
        <f>SUMIFS(H254:BQ254,$H$9:$BQ$9,BT257)</f>
        <v>0</v>
      </c>
      <c r="BV257" s="106">
        <f>SUMIFS(H254:BQ254,$H$9:$BQ$9,BT257)+SUMIFS(H255:BQ255,$H$9:$BQ$9,BT257)</f>
        <v>0</v>
      </c>
      <c r="BW257" s="377"/>
      <c r="BX257" s="105"/>
      <c r="BY257" s="104"/>
    </row>
    <row r="258" spans="1:82" s="103" customFormat="1" ht="12" customHeight="1">
      <c r="A258" s="103">
        <f>B258</f>
        <v>0</v>
      </c>
      <c r="B258" s="512"/>
      <c r="C258" s="515"/>
      <c r="D258" s="518"/>
      <c r="E258" s="521">
        <v>0</v>
      </c>
      <c r="F258" s="521" t="str">
        <f>IFERROR(VLOOKUP(E258,$CN$3:$CP$15,2,FALSE),"")</f>
        <v/>
      </c>
      <c r="G258" s="122" t="s">
        <v>131</v>
      </c>
      <c r="H258" s="121"/>
      <c r="I258" s="121"/>
      <c r="J258" s="121"/>
      <c r="K258" s="121"/>
      <c r="L258" s="121"/>
      <c r="M258" s="121"/>
      <c r="N258" s="121"/>
      <c r="O258" s="121"/>
      <c r="P258" s="121"/>
      <c r="Q258" s="121"/>
      <c r="R258" s="121"/>
      <c r="S258" s="121"/>
      <c r="T258" s="121"/>
      <c r="U258" s="121"/>
      <c r="V258" s="121"/>
      <c r="W258" s="121"/>
      <c r="X258" s="121"/>
      <c r="Y258" s="121"/>
      <c r="Z258" s="121"/>
      <c r="AA258" s="121"/>
      <c r="AB258" s="121"/>
      <c r="AC258" s="121"/>
      <c r="AD258" s="121"/>
      <c r="AE258" s="121"/>
      <c r="AF258" s="121"/>
      <c r="AG258" s="121"/>
      <c r="AH258" s="121"/>
      <c r="AI258" s="121"/>
      <c r="AJ258" s="121"/>
      <c r="AK258" s="121"/>
      <c r="AL258" s="121"/>
      <c r="AM258" s="121"/>
      <c r="AN258" s="121"/>
      <c r="AO258" s="121"/>
      <c r="AP258" s="121"/>
      <c r="AQ258" s="121"/>
      <c r="AR258" s="121"/>
      <c r="AS258" s="121"/>
      <c r="AT258" s="121"/>
      <c r="AU258" s="121"/>
      <c r="AV258" s="121"/>
      <c r="AW258" s="121"/>
      <c r="AX258" s="121"/>
      <c r="AY258" s="121"/>
      <c r="AZ258" s="121"/>
      <c r="BA258" s="121"/>
      <c r="BB258" s="121"/>
      <c r="BC258" s="121"/>
      <c r="BD258" s="121"/>
      <c r="BE258" s="121"/>
      <c r="BF258" s="121"/>
      <c r="BG258" s="121"/>
      <c r="BH258" s="121"/>
      <c r="BI258" s="121"/>
      <c r="BJ258" s="121"/>
      <c r="BK258" s="121"/>
      <c r="BL258" s="121"/>
      <c r="BM258" s="121"/>
      <c r="BN258" s="121"/>
      <c r="BO258" s="121"/>
      <c r="BP258" s="121"/>
      <c r="BQ258" s="121"/>
      <c r="BR258" s="367" t="s">
        <v>132</v>
      </c>
      <c r="BS258" s="368"/>
      <c r="BT258" s="120" t="s">
        <v>117</v>
      </c>
      <c r="BU258" s="120" t="s">
        <v>133</v>
      </c>
      <c r="BV258" s="120" t="s">
        <v>134</v>
      </c>
      <c r="BW258" s="118" t="s">
        <v>135</v>
      </c>
      <c r="BX258" s="119"/>
      <c r="BY258" s="118"/>
      <c r="CB258" s="101"/>
      <c r="CC258" s="101"/>
      <c r="CD258" s="101"/>
    </row>
    <row r="259" spans="1:82" s="103" customFormat="1" ht="12" customHeight="1">
      <c r="B259" s="513"/>
      <c r="C259" s="516"/>
      <c r="D259" s="519"/>
      <c r="E259" s="522"/>
      <c r="F259" s="522"/>
      <c r="G259" s="114" t="s">
        <v>140</v>
      </c>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7"/>
      <c r="AL259" s="117"/>
      <c r="AM259" s="117"/>
      <c r="AN259" s="117"/>
      <c r="AO259" s="117"/>
      <c r="AP259" s="117"/>
      <c r="AQ259" s="117"/>
      <c r="AR259" s="117"/>
      <c r="AS259" s="117"/>
      <c r="AT259" s="117"/>
      <c r="AU259" s="117"/>
      <c r="AV259" s="117"/>
      <c r="AW259" s="117"/>
      <c r="AX259" s="117"/>
      <c r="AY259" s="117"/>
      <c r="AZ259" s="117"/>
      <c r="BA259" s="117"/>
      <c r="BB259" s="117"/>
      <c r="BC259" s="117"/>
      <c r="BD259" s="117"/>
      <c r="BE259" s="117"/>
      <c r="BF259" s="117"/>
      <c r="BG259" s="117"/>
      <c r="BH259" s="117"/>
      <c r="BI259" s="117"/>
      <c r="BJ259" s="117"/>
      <c r="BK259" s="117"/>
      <c r="BL259" s="117"/>
      <c r="BM259" s="117"/>
      <c r="BN259" s="117"/>
      <c r="BO259" s="117"/>
      <c r="BP259" s="117"/>
      <c r="BQ259" s="117"/>
      <c r="BR259" s="369">
        <f>SUM(H261:BQ261)</f>
        <v>0</v>
      </c>
      <c r="BS259" s="370"/>
      <c r="BT259" s="112">
        <v>1</v>
      </c>
      <c r="BU259" s="282">
        <f>SUMIFS(H261:BQ261,$H$9:$BQ$9,BT259)</f>
        <v>0</v>
      </c>
      <c r="BV259" s="282">
        <f>SUMIFS(H262:BQ262,$H$9:$BQ$9,BT259)+SUMIFS(H264:BQ264,$H$9:$BQ$9,BT259)/$AR$2</f>
        <v>0</v>
      </c>
      <c r="BW259" s="347" t="str">
        <f>IFERROR((BR259-E258+((COUNTA(H263:BQ263)-COUNTIF(H263:BQ263,"R")-COUNT(H263:BQ263))*F258)),"")</f>
        <v/>
      </c>
      <c r="BX259" s="116"/>
      <c r="BY259" s="110"/>
    </row>
    <row r="260" spans="1:82" s="103" customFormat="1" ht="12" customHeight="1">
      <c r="B260" s="513"/>
      <c r="C260" s="516"/>
      <c r="D260" s="519"/>
      <c r="E260" s="522"/>
      <c r="F260" s="522"/>
      <c r="G260" s="114" t="s">
        <v>143</v>
      </c>
      <c r="H260" s="350"/>
      <c r="I260" s="351"/>
      <c r="J260" s="350"/>
      <c r="K260" s="351"/>
      <c r="L260" s="350"/>
      <c r="M260" s="351"/>
      <c r="N260" s="350"/>
      <c r="O260" s="351"/>
      <c r="P260" s="350"/>
      <c r="Q260" s="351"/>
      <c r="R260" s="350"/>
      <c r="S260" s="351"/>
      <c r="T260" s="350"/>
      <c r="U260" s="351"/>
      <c r="V260" s="350"/>
      <c r="W260" s="351"/>
      <c r="X260" s="350"/>
      <c r="Y260" s="351"/>
      <c r="Z260" s="350"/>
      <c r="AA260" s="351"/>
      <c r="AB260" s="350"/>
      <c r="AC260" s="351"/>
      <c r="AD260" s="350"/>
      <c r="AE260" s="351"/>
      <c r="AF260" s="350"/>
      <c r="AG260" s="351"/>
      <c r="AH260" s="350"/>
      <c r="AI260" s="351"/>
      <c r="AJ260" s="350"/>
      <c r="AK260" s="351"/>
      <c r="AL260" s="350"/>
      <c r="AM260" s="351"/>
      <c r="AN260" s="350"/>
      <c r="AO260" s="351"/>
      <c r="AP260" s="350"/>
      <c r="AQ260" s="351"/>
      <c r="AR260" s="350"/>
      <c r="AS260" s="351"/>
      <c r="AT260" s="350"/>
      <c r="AU260" s="351"/>
      <c r="AV260" s="350"/>
      <c r="AW260" s="351"/>
      <c r="AX260" s="350"/>
      <c r="AY260" s="351"/>
      <c r="AZ260" s="350"/>
      <c r="BA260" s="351"/>
      <c r="BB260" s="350"/>
      <c r="BC260" s="351"/>
      <c r="BD260" s="350"/>
      <c r="BE260" s="351"/>
      <c r="BF260" s="350"/>
      <c r="BG260" s="351"/>
      <c r="BH260" s="350"/>
      <c r="BI260" s="351"/>
      <c r="BJ260" s="350"/>
      <c r="BK260" s="351"/>
      <c r="BL260" s="350"/>
      <c r="BM260" s="351"/>
      <c r="BN260" s="350"/>
      <c r="BO260" s="351"/>
      <c r="BP260" s="350"/>
      <c r="BQ260" s="351"/>
      <c r="BR260" s="369" t="s">
        <v>144</v>
      </c>
      <c r="BS260" s="370"/>
      <c r="BT260" s="112">
        <v>2</v>
      </c>
      <c r="BU260" s="282">
        <f>SUMIFS(H261:BQ261,$H$9:$BQ$9,BT260)</f>
        <v>0</v>
      </c>
      <c r="BV260" s="282">
        <f>SUMIFS(H262:BQ262,$H$9:$BQ$9,BT260)+SUMIFS(H264:BQ264,$H$9:$BQ$9,BT260)/$AR$2</f>
        <v>0</v>
      </c>
      <c r="BW260" s="348"/>
      <c r="BX260" s="116"/>
      <c r="BY260" s="110">
        <f>SUMIF(H263:BQ263,BX260,H261:BQ261)</f>
        <v>0</v>
      </c>
    </row>
    <row r="261" spans="1:82" s="103" customFormat="1" ht="12" customHeight="1">
      <c r="B261" s="513"/>
      <c r="C261" s="516"/>
      <c r="D261" s="519"/>
      <c r="E261" s="522"/>
      <c r="F261" s="522"/>
      <c r="G261" s="114" t="s">
        <v>147</v>
      </c>
      <c r="H261" s="369">
        <f>IF(H259&lt;H258,(24*60-(H258*60+I258)+(H259*60+I259)-H260)/60,((H259*60+I259)-(H258*60+I258)-H260)/60)</f>
        <v>0</v>
      </c>
      <c r="I261" s="370"/>
      <c r="J261" s="369">
        <f>IF(J259&lt;J258,(24*60-(J258*60+K258)+(J259*60+K259)-J260)/60,((J259*60+K259)-(J258*60+K258)-J260)/60)</f>
        <v>0</v>
      </c>
      <c r="K261" s="370"/>
      <c r="L261" s="369">
        <f>IF(L259&lt;L258,(24*60-(L258*60+M258)+(L259*60+M259)-L260)/60,((L259*60+M259)-(L258*60+M258)-L260)/60)</f>
        <v>0</v>
      </c>
      <c r="M261" s="370"/>
      <c r="N261" s="369">
        <f>IF(N259&lt;N258,(24*60-(N258*60+O258)+(N259*60+O259)-N260)/60,((N259*60+O259)-(N258*60+O258)-N260)/60)</f>
        <v>0</v>
      </c>
      <c r="O261" s="370"/>
      <c r="P261" s="369">
        <f>IF(P259&lt;P258,(24*60-(P258*60+Q258)+(P259*60+Q259)-P260)/60,((P259*60+Q259)-(P258*60+Q258)-P260)/60)</f>
        <v>0</v>
      </c>
      <c r="Q261" s="370"/>
      <c r="R261" s="369">
        <f>IF(R259&lt;R258,(24*60-(R258*60+S258)+(R259*60+S259)-R260)/60,((R259*60+S259)-(R258*60+S258)-R260)/60)</f>
        <v>0</v>
      </c>
      <c r="S261" s="370"/>
      <c r="T261" s="369">
        <f>IF(T259&lt;T258,(24*60-(T258*60+U258)+(T259*60+U259)-T260)/60,((T259*60+U259)-(T258*60+U258)-T260)/60)</f>
        <v>0</v>
      </c>
      <c r="U261" s="370"/>
      <c r="V261" s="369">
        <f>IF(V259&lt;V258,(24*60-(V258*60+W258)+(V259*60+W259)-V260)/60,((V259*60+W259)-(V258*60+W258)-V260)/60)</f>
        <v>0</v>
      </c>
      <c r="W261" s="370"/>
      <c r="X261" s="369">
        <f>IF(X259&lt;X258,(24*60-(X258*60+Y258)+(X259*60+Y259)-X260)/60,((X259*60+Y259)-(X258*60+Y258)-X260)/60)</f>
        <v>0</v>
      </c>
      <c r="Y261" s="370"/>
      <c r="Z261" s="369">
        <f>IF(Z259&lt;Z258,(24*60-(Z258*60+AA258)+(Z259*60+AA259)-Z260)/60,((Z259*60+AA259)-(Z258*60+AA258)-Z260)/60)</f>
        <v>0</v>
      </c>
      <c r="AA261" s="370"/>
      <c r="AB261" s="369">
        <f>IF(AB259&lt;AB258,(24*60-(AB258*60+AC258)+(AB259*60+AC259)-AB260)/60,((AB259*60+AC259)-(AB258*60+AC258)-AB260)/60)</f>
        <v>0</v>
      </c>
      <c r="AC261" s="370"/>
      <c r="AD261" s="369">
        <f>IF(AD259&lt;AD258,(24*60-(AD258*60+AE258)+(AD259*60+AE259)-AD260)/60,((AD259*60+AE259)-(AD258*60+AE258)-AD260)/60)</f>
        <v>0</v>
      </c>
      <c r="AE261" s="370"/>
      <c r="AF261" s="369">
        <f>IF(AF259&lt;AF258,(24*60-(AF258*60+AG258)+(AF259*60+AG259)-AF260)/60,((AF259*60+AG259)-(AF258*60+AG258)-AF260)/60)</f>
        <v>0</v>
      </c>
      <c r="AG261" s="370"/>
      <c r="AH261" s="369">
        <f>IF(AH259&lt;AH258,(24*60-(AH258*60+AI258)+(AH259*60+AI259)-AH260)/60,((AH259*60+AI259)-(AH258*60+AI258)-AH260)/60)</f>
        <v>0</v>
      </c>
      <c r="AI261" s="370"/>
      <c r="AJ261" s="369">
        <f>IF(AJ259&lt;AJ258,(24*60-(AJ258*60+AK258)+(AJ259*60+AK259)-AJ260)/60,((AJ259*60+AK259)-(AJ258*60+AK258)-AJ260)/60)</f>
        <v>0</v>
      </c>
      <c r="AK261" s="370"/>
      <c r="AL261" s="369">
        <f>IF(AL259&lt;AL258,(24*60-(AL258*60+AM258)+(AL259*60+AM259)-AL260)/60,((AL259*60+AM259)-(AL258*60+AM258)-AL260)/60)</f>
        <v>0</v>
      </c>
      <c r="AM261" s="370"/>
      <c r="AN261" s="369">
        <f>IF(AN259&lt;AN258,(24*60-(AN258*60+AO258)+(AN259*60+AO259)-AN260)/60,((AN259*60+AO259)-(AN258*60+AO258)-AN260)/60)</f>
        <v>0</v>
      </c>
      <c r="AO261" s="370"/>
      <c r="AP261" s="369">
        <f>IF(AP259&lt;AP258,(24*60-(AP258*60+AQ258)+(AP259*60+AQ259)-AP260)/60,((AP259*60+AQ259)-(AP258*60+AQ258)-AP260)/60)</f>
        <v>0</v>
      </c>
      <c r="AQ261" s="370"/>
      <c r="AR261" s="369">
        <f>IF(AR259&lt;AR258,(24*60-(AR258*60+AS258)+(AR259*60+AS259)-AR260)/60,((AR259*60+AS259)-(AR258*60+AS258)-AR260)/60)</f>
        <v>0</v>
      </c>
      <c r="AS261" s="370"/>
      <c r="AT261" s="369">
        <f>IF(AT259&lt;AT258,(24*60-(AT258*60+AU258)+(AT259*60+AU259)-AT260)/60,((AT259*60+AU259)-(AT258*60+AU258)-AT260)/60)</f>
        <v>0</v>
      </c>
      <c r="AU261" s="370"/>
      <c r="AV261" s="369">
        <f>IF(AV259&lt;AV258,(24*60-(AV258*60+AW258)+(AV259*60+AW259)-AV260)/60,((AV259*60+AW259)-(AV258*60+AW258)-AV260)/60)</f>
        <v>0</v>
      </c>
      <c r="AW261" s="370"/>
      <c r="AX261" s="369">
        <f>IF(AX259&lt;AX258,(24*60-(AX258*60+AY258)+(AX259*60+AY259)-AX260)/60,((AX259*60+AY259)-(AX258*60+AY258)-AX260)/60)</f>
        <v>0</v>
      </c>
      <c r="AY261" s="370"/>
      <c r="AZ261" s="369">
        <f>IF(AZ259&lt;AZ258,(24*60-(AZ258*60+BA258)+(AZ259*60+BA259)-AZ260)/60,((AZ259*60+BA259)-(AZ258*60+BA258)-AZ260)/60)</f>
        <v>0</v>
      </c>
      <c r="BA261" s="370"/>
      <c r="BB261" s="369">
        <f>IF(BB259&lt;BB258,(24*60-(BB258*60+BC258)+(BB259*60+BC259)-BB260)/60,((BB259*60+BC259)-(BB258*60+BC258)-BB260)/60)</f>
        <v>0</v>
      </c>
      <c r="BC261" s="370"/>
      <c r="BD261" s="369">
        <f>IF(BD259&lt;BD258,(24*60-(BD258*60+BE258)+(BD259*60+BE259)-BD260)/60,((BD259*60+BE259)-(BD258*60+BE258)-BD260)/60)</f>
        <v>0</v>
      </c>
      <c r="BE261" s="370"/>
      <c r="BF261" s="369">
        <f>IF(BF259&lt;BF258,(24*60-(BF258*60+BG258)+(BF259*60+BG259)-BF260)/60,((BF259*60+BG259)-(BF258*60+BG258)-BF260)/60)</f>
        <v>0</v>
      </c>
      <c r="BG261" s="370"/>
      <c r="BH261" s="369">
        <f>IF(BH259&lt;BH258,(24*60-(BH258*60+BI258)+(BH259*60+BI259)-BH260)/60,((BH259*60+BI259)-(BH258*60+BI258)-BH260)/60)</f>
        <v>0</v>
      </c>
      <c r="BI261" s="370"/>
      <c r="BJ261" s="369">
        <f>IF(BJ259&lt;BJ258,(24*60-(BJ258*60+BK258)+(BJ259*60+BK259)-BJ260)/60,((BJ259*60+BK259)-(BJ258*60+BK258)-BJ260)/60)</f>
        <v>0</v>
      </c>
      <c r="BK261" s="370"/>
      <c r="BL261" s="369">
        <f>IF(BL259&lt;BL258,(24*60-(BL258*60+BM258)+(BL259*60+BM259)-BL260)/60,((BL259*60+BM259)-(BL258*60+BM258)-BL260)/60)</f>
        <v>0</v>
      </c>
      <c r="BM261" s="370"/>
      <c r="BN261" s="369">
        <f>IF(BN259&lt;BN258,(24*60-(BN258*60+BO258)+(BN259*60+BO259)-BN260)/60,((BN259*60+BO259)-(BN258*60+BO258)-BN260)/60)</f>
        <v>0</v>
      </c>
      <c r="BO261" s="370"/>
      <c r="BP261" s="369">
        <f>IF(BP259&lt;BP258,(24*60-(BP258*60+BQ258)+(BP259*60+BQ259)-BP260)/60,((BP259*60+BQ259)-(BP258*60+BQ258)-BP260)/60)</f>
        <v>0</v>
      </c>
      <c r="BQ261" s="370"/>
      <c r="BR261" s="380">
        <f>SUM(H262:BQ262)+SUM(H264:BP264)/$AR$2</f>
        <v>0</v>
      </c>
      <c r="BS261" s="380"/>
      <c r="BT261" s="112">
        <v>3</v>
      </c>
      <c r="BU261" s="282">
        <f>SUMIFS(H261:BQ261,$H$9:$BQ$9,BT261)</f>
        <v>0</v>
      </c>
      <c r="BV261" s="282">
        <f>SUMIFS(H262:BQ262,$H$9:$BQ$9,BT261)+SUMIFS(H264:BQ264,$H$9:$BQ$9,BT261)/$AR$2</f>
        <v>0</v>
      </c>
      <c r="BW261" s="349"/>
      <c r="BX261" s="116"/>
      <c r="BY261" s="110">
        <f>SUMIF(H263:BQ263,BX261,H261:BQ261)</f>
        <v>0</v>
      </c>
    </row>
    <row r="262" spans="1:82" s="103" customFormat="1" ht="12" customHeight="1">
      <c r="B262" s="513"/>
      <c r="C262" s="516"/>
      <c r="D262" s="519"/>
      <c r="E262" s="522"/>
      <c r="F262" s="522"/>
      <c r="G262" s="114" t="s">
        <v>148</v>
      </c>
      <c r="H262" s="373"/>
      <c r="I262" s="374"/>
      <c r="J262" s="373"/>
      <c r="K262" s="374"/>
      <c r="L262" s="373"/>
      <c r="M262" s="374"/>
      <c r="N262" s="373"/>
      <c r="O262" s="374"/>
      <c r="P262" s="373"/>
      <c r="Q262" s="374"/>
      <c r="R262" s="373"/>
      <c r="S262" s="374"/>
      <c r="T262" s="373"/>
      <c r="U262" s="374"/>
      <c r="V262" s="373"/>
      <c r="W262" s="374"/>
      <c r="X262" s="373"/>
      <c r="Y262" s="374"/>
      <c r="Z262" s="373"/>
      <c r="AA262" s="374"/>
      <c r="AB262" s="373"/>
      <c r="AC262" s="374"/>
      <c r="AD262" s="373"/>
      <c r="AE262" s="374"/>
      <c r="AF262" s="373"/>
      <c r="AG262" s="374"/>
      <c r="AH262" s="373"/>
      <c r="AI262" s="374"/>
      <c r="AJ262" s="373"/>
      <c r="AK262" s="374"/>
      <c r="AL262" s="373"/>
      <c r="AM262" s="374"/>
      <c r="AN262" s="373"/>
      <c r="AO262" s="374"/>
      <c r="AP262" s="373"/>
      <c r="AQ262" s="374"/>
      <c r="AR262" s="373"/>
      <c r="AS262" s="374"/>
      <c r="AT262" s="373"/>
      <c r="AU262" s="374"/>
      <c r="AV262" s="373"/>
      <c r="AW262" s="374"/>
      <c r="AX262" s="373"/>
      <c r="AY262" s="374"/>
      <c r="AZ262" s="373"/>
      <c r="BA262" s="374"/>
      <c r="BB262" s="373"/>
      <c r="BC262" s="374"/>
      <c r="BD262" s="373"/>
      <c r="BE262" s="374"/>
      <c r="BF262" s="373"/>
      <c r="BG262" s="374"/>
      <c r="BH262" s="373"/>
      <c r="BI262" s="374"/>
      <c r="BJ262" s="373"/>
      <c r="BK262" s="374"/>
      <c r="BL262" s="373"/>
      <c r="BM262" s="374"/>
      <c r="BN262" s="373"/>
      <c r="BO262" s="374"/>
      <c r="BP262" s="373"/>
      <c r="BQ262" s="374"/>
      <c r="BR262" s="380" t="s">
        <v>132</v>
      </c>
      <c r="BS262" s="380"/>
      <c r="BT262" s="112">
        <v>4</v>
      </c>
      <c r="BU262" s="282">
        <f>SUMIFS(H261:BQ261,$H$9:$BQ$9,BT262)</f>
        <v>0</v>
      </c>
      <c r="BV262" s="282">
        <f>SUMIFS(H262:BQ262,$H$9:$BQ$9,BT262)+SUMIFS(H264:BQ264,$H$9:$BQ$9,BT262)/$AR$2</f>
        <v>0</v>
      </c>
      <c r="BW262" s="115" t="s">
        <v>149</v>
      </c>
      <c r="BX262" s="111"/>
      <c r="BY262" s="110">
        <f>SUMIF(H263:BQ263,BX262,H261:BQ261)</f>
        <v>0</v>
      </c>
    </row>
    <row r="263" spans="1:82" s="103" customFormat="1" ht="12" customHeight="1">
      <c r="B263" s="513"/>
      <c r="C263" s="516"/>
      <c r="D263" s="519"/>
      <c r="E263" s="522"/>
      <c r="F263" s="522"/>
      <c r="G263" s="114" t="s">
        <v>150</v>
      </c>
      <c r="H263" s="350"/>
      <c r="I263" s="351"/>
      <c r="J263" s="350"/>
      <c r="K263" s="351"/>
      <c r="L263" s="350"/>
      <c r="M263" s="351"/>
      <c r="N263" s="350"/>
      <c r="O263" s="351"/>
      <c r="P263" s="350"/>
      <c r="Q263" s="351"/>
      <c r="R263" s="350"/>
      <c r="S263" s="351"/>
      <c r="T263" s="350"/>
      <c r="U263" s="351"/>
      <c r="V263" s="350"/>
      <c r="W263" s="351"/>
      <c r="X263" s="350"/>
      <c r="Y263" s="351"/>
      <c r="Z263" s="350"/>
      <c r="AA263" s="351"/>
      <c r="AB263" s="350"/>
      <c r="AC263" s="351"/>
      <c r="AD263" s="350"/>
      <c r="AE263" s="351"/>
      <c r="AF263" s="350"/>
      <c r="AG263" s="351"/>
      <c r="AH263" s="350"/>
      <c r="AI263" s="351"/>
      <c r="AJ263" s="350"/>
      <c r="AK263" s="351"/>
      <c r="AL263" s="350"/>
      <c r="AM263" s="351"/>
      <c r="AN263" s="350"/>
      <c r="AO263" s="351"/>
      <c r="AP263" s="350"/>
      <c r="AQ263" s="351"/>
      <c r="AR263" s="350"/>
      <c r="AS263" s="351"/>
      <c r="AT263" s="350"/>
      <c r="AU263" s="351"/>
      <c r="AV263" s="350"/>
      <c r="AW263" s="351"/>
      <c r="AX263" s="350"/>
      <c r="AY263" s="351"/>
      <c r="AZ263" s="350"/>
      <c r="BA263" s="351"/>
      <c r="BB263" s="350"/>
      <c r="BC263" s="351"/>
      <c r="BD263" s="350"/>
      <c r="BE263" s="351"/>
      <c r="BF263" s="350"/>
      <c r="BG263" s="351"/>
      <c r="BH263" s="350"/>
      <c r="BI263" s="351"/>
      <c r="BJ263" s="350"/>
      <c r="BK263" s="351"/>
      <c r="BL263" s="350"/>
      <c r="BM263" s="351"/>
      <c r="BN263" s="350"/>
      <c r="BO263" s="351"/>
      <c r="BP263" s="350"/>
      <c r="BQ263" s="351"/>
      <c r="BR263" s="113" t="s">
        <v>151</v>
      </c>
      <c r="BS263" s="282">
        <f>SUMIF($H$5:$BQ$5,1,H261:BQ261)-SUMIFS(H261:BQ261,$H$4:$BQ$4,1,$H$5:$BQ$5,1)</f>
        <v>0</v>
      </c>
      <c r="BT263" s="112">
        <v>5</v>
      </c>
      <c r="BU263" s="282">
        <f>SUMIFS(H261:BQ261,$H$9:$BQ$9,BT263)</f>
        <v>0</v>
      </c>
      <c r="BV263" s="282">
        <f>SUMIFS(H262:BQ262,$H$9:$BQ$9,BT263)+SUMIFS(H264:BQ264,$H$9:$BQ$9,BT263)/$AR$2</f>
        <v>0</v>
      </c>
      <c r="BW263" s="347">
        <f>BR261-SUMIFS(H261:BQ261,H263:BQ263,"&lt;&gt;"&amp;0)</f>
        <v>0</v>
      </c>
      <c r="BX263" s="111"/>
      <c r="BY263" s="110">
        <f>SUMIF(H263:BQ263,BX263,H261:BQ261)</f>
        <v>0</v>
      </c>
    </row>
    <row r="264" spans="1:82" s="103" customFormat="1" ht="12" customHeight="1" thickBot="1">
      <c r="A264" s="103">
        <f>B258</f>
        <v>0</v>
      </c>
      <c r="B264" s="514"/>
      <c r="C264" s="517"/>
      <c r="D264" s="520"/>
      <c r="E264" s="523"/>
      <c r="F264" s="523"/>
      <c r="G264" s="109" t="s">
        <v>152</v>
      </c>
      <c r="H264" s="378"/>
      <c r="I264" s="379"/>
      <c r="J264" s="378"/>
      <c r="K264" s="379"/>
      <c r="L264" s="378"/>
      <c r="M264" s="379"/>
      <c r="N264" s="378"/>
      <c r="O264" s="379"/>
      <c r="P264" s="378"/>
      <c r="Q264" s="379"/>
      <c r="R264" s="378"/>
      <c r="S264" s="379"/>
      <c r="T264" s="378"/>
      <c r="U264" s="379"/>
      <c r="V264" s="378"/>
      <c r="W264" s="379"/>
      <c r="X264" s="378"/>
      <c r="Y264" s="379"/>
      <c r="Z264" s="378"/>
      <c r="AA264" s="379"/>
      <c r="AB264" s="378"/>
      <c r="AC264" s="379"/>
      <c r="AD264" s="378"/>
      <c r="AE264" s="379"/>
      <c r="AF264" s="378"/>
      <c r="AG264" s="379"/>
      <c r="AH264" s="378"/>
      <c r="AI264" s="379"/>
      <c r="AJ264" s="378"/>
      <c r="AK264" s="379"/>
      <c r="AL264" s="378"/>
      <c r="AM264" s="379"/>
      <c r="AN264" s="378"/>
      <c r="AO264" s="379"/>
      <c r="AP264" s="378"/>
      <c r="AQ264" s="379"/>
      <c r="AR264" s="378"/>
      <c r="AS264" s="379"/>
      <c r="AT264" s="378"/>
      <c r="AU264" s="379"/>
      <c r="AV264" s="378"/>
      <c r="AW264" s="379"/>
      <c r="AX264" s="378"/>
      <c r="AY264" s="379"/>
      <c r="AZ264" s="378"/>
      <c r="BA264" s="379"/>
      <c r="BB264" s="378"/>
      <c r="BC264" s="379"/>
      <c r="BD264" s="378"/>
      <c r="BE264" s="379"/>
      <c r="BF264" s="378"/>
      <c r="BG264" s="379"/>
      <c r="BH264" s="378"/>
      <c r="BI264" s="379"/>
      <c r="BJ264" s="378"/>
      <c r="BK264" s="379"/>
      <c r="BL264" s="378"/>
      <c r="BM264" s="379"/>
      <c r="BN264" s="378"/>
      <c r="BO264" s="379"/>
      <c r="BP264" s="378"/>
      <c r="BQ264" s="379"/>
      <c r="BR264" s="108" t="s">
        <v>82</v>
      </c>
      <c r="BS264" s="106">
        <f>SUMIF($H$4:$BP$4,1,H261:BQ261)</f>
        <v>0</v>
      </c>
      <c r="BT264" s="107">
        <v>6</v>
      </c>
      <c r="BU264" s="106">
        <f>SUMIFS(H261:BQ261,$H$9:$BQ$9,BT264)</f>
        <v>0</v>
      </c>
      <c r="BV264" s="106">
        <f>SUMIFS(H261:BQ261,$H$9:$BQ$9,BT264)+SUMIFS(H262:BQ262,$H$9:$BQ$9,BT264)</f>
        <v>0</v>
      </c>
      <c r="BW264" s="377"/>
      <c r="BX264" s="105"/>
      <c r="BY264" s="104">
        <f>SUMIF(H263:BQ263,BX264,H261:BQ261)</f>
        <v>0</v>
      </c>
    </row>
    <row r="265" spans="1:82" s="103" customFormat="1" ht="12" customHeight="1">
      <c r="A265" s="103">
        <f>B265</f>
        <v>0</v>
      </c>
      <c r="B265" s="406"/>
      <c r="C265" s="536"/>
      <c r="D265" s="539"/>
      <c r="E265" s="418"/>
      <c r="F265" s="418" t="str">
        <f>IFERROR(VLOOKUP(E265,$CN$3:$CP$15,2,FALSE),"")</f>
        <v/>
      </c>
      <c r="G265" s="122" t="s">
        <v>131</v>
      </c>
      <c r="H265" s="121"/>
      <c r="I265" s="121"/>
      <c r="J265" s="121"/>
      <c r="K265" s="121"/>
      <c r="L265" s="121"/>
      <c r="M265" s="121"/>
      <c r="N265" s="121"/>
      <c r="O265" s="121"/>
      <c r="P265" s="121"/>
      <c r="Q265" s="121"/>
      <c r="R265" s="121"/>
      <c r="S265" s="121"/>
      <c r="T265" s="121"/>
      <c r="U265" s="121"/>
      <c r="V265" s="121"/>
      <c r="W265" s="121"/>
      <c r="X265" s="121"/>
      <c r="Y265" s="121"/>
      <c r="Z265" s="121"/>
      <c r="AA265" s="121"/>
      <c r="AB265" s="121"/>
      <c r="AC265" s="121"/>
      <c r="AD265" s="121"/>
      <c r="AE265" s="121"/>
      <c r="AF265" s="121"/>
      <c r="AG265" s="121"/>
      <c r="AH265" s="121"/>
      <c r="AI265" s="121"/>
      <c r="AJ265" s="121"/>
      <c r="AK265" s="121"/>
      <c r="AL265" s="121"/>
      <c r="AM265" s="121"/>
      <c r="AN265" s="121"/>
      <c r="AO265" s="121"/>
      <c r="AP265" s="121"/>
      <c r="AQ265" s="121"/>
      <c r="AR265" s="121"/>
      <c r="AS265" s="121"/>
      <c r="AT265" s="121"/>
      <c r="AU265" s="121"/>
      <c r="AV265" s="121"/>
      <c r="AW265" s="121"/>
      <c r="AX265" s="121"/>
      <c r="AY265" s="121"/>
      <c r="AZ265" s="121"/>
      <c r="BA265" s="121"/>
      <c r="BB265" s="121"/>
      <c r="BC265" s="121"/>
      <c r="BD265" s="121"/>
      <c r="BE265" s="121"/>
      <c r="BF265" s="121"/>
      <c r="BG265" s="121"/>
      <c r="BH265" s="121"/>
      <c r="BI265" s="121"/>
      <c r="BJ265" s="121"/>
      <c r="BK265" s="121"/>
      <c r="BL265" s="121"/>
      <c r="BM265" s="121"/>
      <c r="BN265" s="121"/>
      <c r="BO265" s="121"/>
      <c r="BP265" s="121"/>
      <c r="BQ265" s="121"/>
      <c r="BR265" s="367" t="s">
        <v>132</v>
      </c>
      <c r="BS265" s="368"/>
      <c r="BT265" s="120" t="s">
        <v>117</v>
      </c>
      <c r="BU265" s="120" t="s">
        <v>133</v>
      </c>
      <c r="BV265" s="120" t="s">
        <v>134</v>
      </c>
      <c r="BW265" s="118" t="s">
        <v>135</v>
      </c>
      <c r="BX265" s="119" t="s">
        <v>136</v>
      </c>
      <c r="BY265" s="118" t="s">
        <v>132</v>
      </c>
      <c r="CB265" s="101"/>
      <c r="CC265" s="101"/>
      <c r="CD265" s="101"/>
    </row>
    <row r="266" spans="1:82" s="103" customFormat="1" ht="12" customHeight="1">
      <c r="B266" s="407"/>
      <c r="C266" s="537"/>
      <c r="D266" s="540"/>
      <c r="E266" s="419"/>
      <c r="F266" s="419"/>
      <c r="G266" s="114" t="s">
        <v>140</v>
      </c>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N266" s="117"/>
      <c r="AO266" s="117"/>
      <c r="AP266" s="117"/>
      <c r="AQ266" s="117"/>
      <c r="AR266" s="117"/>
      <c r="AS266" s="117"/>
      <c r="AT266" s="117"/>
      <c r="AU266" s="117"/>
      <c r="AV266" s="117"/>
      <c r="AW266" s="117"/>
      <c r="AX266" s="117"/>
      <c r="AY266" s="117"/>
      <c r="AZ266" s="117"/>
      <c r="BA266" s="117"/>
      <c r="BB266" s="117"/>
      <c r="BC266" s="117"/>
      <c r="BD266" s="117"/>
      <c r="BE266" s="117"/>
      <c r="BF266" s="117"/>
      <c r="BG266" s="117"/>
      <c r="BH266" s="117"/>
      <c r="BI266" s="117"/>
      <c r="BJ266" s="117"/>
      <c r="BK266" s="117"/>
      <c r="BL266" s="117"/>
      <c r="BM266" s="117"/>
      <c r="BN266" s="117"/>
      <c r="BO266" s="117"/>
      <c r="BP266" s="117"/>
      <c r="BQ266" s="117"/>
      <c r="BR266" s="369">
        <f>SUM(H268:BQ268)</f>
        <v>0</v>
      </c>
      <c r="BS266" s="370"/>
      <c r="BT266" s="112">
        <v>1</v>
      </c>
      <c r="BU266" s="282">
        <f>SUMIFS(H268:BQ268,$H$9:$BQ$9,BT266)</f>
        <v>0</v>
      </c>
      <c r="BV266" s="282">
        <f>SUMIFS(H269:BQ269,$H$9:$BQ$9,BT266)+SUMIFS(H271:BQ271,$H$9:$BQ$9,BT266)/$AR$2</f>
        <v>0</v>
      </c>
      <c r="BW266" s="347" t="str">
        <f>IFERROR((BR266-E265+((COUNTA(H270:BQ270)-COUNTIF(H270:BQ270,"R")-COUNT(H270:BQ270))*F265)),"")</f>
        <v/>
      </c>
      <c r="BX266" s="116"/>
      <c r="BY266" s="110">
        <f>SUMIF(H270:BQ270,BX266,H268:BQ268)</f>
        <v>0</v>
      </c>
    </row>
    <row r="267" spans="1:82" s="103" customFormat="1" ht="12" customHeight="1">
      <c r="B267" s="407"/>
      <c r="C267" s="537"/>
      <c r="D267" s="540"/>
      <c r="E267" s="419"/>
      <c r="F267" s="419"/>
      <c r="G267" s="114" t="s">
        <v>143</v>
      </c>
      <c r="H267" s="350"/>
      <c r="I267" s="351"/>
      <c r="J267" s="350"/>
      <c r="K267" s="351"/>
      <c r="L267" s="350"/>
      <c r="M267" s="351"/>
      <c r="N267" s="350"/>
      <c r="O267" s="351"/>
      <c r="P267" s="350"/>
      <c r="Q267" s="351"/>
      <c r="R267" s="350"/>
      <c r="S267" s="351"/>
      <c r="T267" s="350"/>
      <c r="U267" s="351"/>
      <c r="V267" s="350"/>
      <c r="W267" s="351"/>
      <c r="X267" s="350"/>
      <c r="Y267" s="351"/>
      <c r="Z267" s="350"/>
      <c r="AA267" s="351"/>
      <c r="AB267" s="350"/>
      <c r="AC267" s="351"/>
      <c r="AD267" s="350"/>
      <c r="AE267" s="351"/>
      <c r="AF267" s="350"/>
      <c r="AG267" s="351"/>
      <c r="AH267" s="350"/>
      <c r="AI267" s="351"/>
      <c r="AJ267" s="350"/>
      <c r="AK267" s="351"/>
      <c r="AL267" s="350"/>
      <c r="AM267" s="351"/>
      <c r="AN267" s="350"/>
      <c r="AO267" s="351"/>
      <c r="AP267" s="350"/>
      <c r="AQ267" s="351"/>
      <c r="AR267" s="350"/>
      <c r="AS267" s="351"/>
      <c r="AT267" s="350"/>
      <c r="AU267" s="351"/>
      <c r="AV267" s="350"/>
      <c r="AW267" s="351"/>
      <c r="AX267" s="350"/>
      <c r="AY267" s="351"/>
      <c r="AZ267" s="350"/>
      <c r="BA267" s="351"/>
      <c r="BB267" s="350"/>
      <c r="BC267" s="351"/>
      <c r="BD267" s="350"/>
      <c r="BE267" s="351"/>
      <c r="BF267" s="350"/>
      <c r="BG267" s="351"/>
      <c r="BH267" s="350"/>
      <c r="BI267" s="351"/>
      <c r="BJ267" s="350"/>
      <c r="BK267" s="351"/>
      <c r="BL267" s="350"/>
      <c r="BM267" s="351"/>
      <c r="BN267" s="350"/>
      <c r="BO267" s="351"/>
      <c r="BP267" s="350"/>
      <c r="BQ267" s="351"/>
      <c r="BR267" s="369" t="s">
        <v>144</v>
      </c>
      <c r="BS267" s="370"/>
      <c r="BT267" s="112">
        <v>2</v>
      </c>
      <c r="BU267" s="282">
        <f>SUMIFS(H268:BQ268,$H$9:$BQ$9,BT267)</f>
        <v>0</v>
      </c>
      <c r="BV267" s="282">
        <f>SUMIFS(H269:BQ269,$H$9:$BQ$9,BT267)+SUMIFS(H271:BQ271,$H$9:$BQ$9,BT267)/$AR$2</f>
        <v>0</v>
      </c>
      <c r="BW267" s="348"/>
      <c r="BX267" s="116"/>
      <c r="BY267" s="110">
        <f>SUMIF(H270:BQ270,BX267,H268:BQ268)</f>
        <v>0</v>
      </c>
    </row>
    <row r="268" spans="1:82" s="103" customFormat="1" ht="12" customHeight="1">
      <c r="B268" s="407"/>
      <c r="C268" s="537"/>
      <c r="D268" s="540"/>
      <c r="E268" s="419"/>
      <c r="F268" s="419"/>
      <c r="G268" s="114" t="s">
        <v>147</v>
      </c>
      <c r="H268" s="369">
        <f>IF(H266&lt;H265,(24*60-(H265*60+I265)+(H266*60+I266)-H267)/60,((H266*60+I266)-(H265*60+I265)-H267)/60)</f>
        <v>0</v>
      </c>
      <c r="I268" s="370"/>
      <c r="J268" s="369">
        <f>IF(J266&lt;J265,(24*60-(J265*60+K265)+(J266*60+K266)-J267)/60,((J266*60+K266)-(J265*60+K265)-J267)/60)</f>
        <v>0</v>
      </c>
      <c r="K268" s="370"/>
      <c r="L268" s="369">
        <f>IF(L266&lt;L265,(24*60-(L265*60+M265)+(L266*60+M266)-L267)/60,((L266*60+M266)-(L265*60+M265)-L267)/60)</f>
        <v>0</v>
      </c>
      <c r="M268" s="370"/>
      <c r="N268" s="369">
        <f>IF(N266&lt;N265,(24*60-(N265*60+O265)+(N266*60+O266)-N267)/60,((N266*60+O266)-(N265*60+O265)-N267)/60)</f>
        <v>0</v>
      </c>
      <c r="O268" s="370"/>
      <c r="P268" s="369">
        <f>IF(P266&lt;P265,(24*60-(P265*60+Q265)+(P266*60+Q266)-P267)/60,((P266*60+Q266)-(P265*60+Q265)-P267)/60)</f>
        <v>0</v>
      </c>
      <c r="Q268" s="370"/>
      <c r="R268" s="369">
        <f>IF(R266&lt;R265,(24*60-(R265*60+S265)+(R266*60+S266)-R267)/60,((R266*60+S266)-(R265*60+S265)-R267)/60)</f>
        <v>0</v>
      </c>
      <c r="S268" s="370"/>
      <c r="T268" s="369">
        <f>IF(T266&lt;T265,(24*60-(T265*60+U265)+(T266*60+U266)-T267)/60,((T266*60+U266)-(T265*60+U265)-T267)/60)</f>
        <v>0</v>
      </c>
      <c r="U268" s="370"/>
      <c r="V268" s="369">
        <f>IF(V266&lt;V265,(24*60-(V265*60+W265)+(V266*60+W266)-V267)/60,((V266*60+W266)-(V265*60+W265)-V267)/60)</f>
        <v>0</v>
      </c>
      <c r="W268" s="370"/>
      <c r="X268" s="369">
        <f>IF(X266&lt;X265,(24*60-(X265*60+Y265)+(X266*60+Y266)-X267)/60,((X266*60+Y266)-(X265*60+Y265)-X267)/60)</f>
        <v>0</v>
      </c>
      <c r="Y268" s="370"/>
      <c r="Z268" s="369">
        <f>IF(Z266&lt;Z265,(24*60-(Z265*60+AA265)+(Z266*60+AA266)-Z267)/60,((Z266*60+AA266)-(Z265*60+AA265)-Z267)/60)</f>
        <v>0</v>
      </c>
      <c r="AA268" s="370"/>
      <c r="AB268" s="369">
        <f>IF(AB266&lt;AB265,(24*60-(AB265*60+AC265)+(AB266*60+AC266)-AB267)/60,((AB266*60+AC266)-(AB265*60+AC265)-AB267)/60)</f>
        <v>0</v>
      </c>
      <c r="AC268" s="370"/>
      <c r="AD268" s="369">
        <f>IF(AD266&lt;AD265,(24*60-(AD265*60+AE265)+(AD266*60+AE266)-AD267)/60,((AD266*60+AE266)-(AD265*60+AE265)-AD267)/60)</f>
        <v>0</v>
      </c>
      <c r="AE268" s="370"/>
      <c r="AF268" s="369">
        <f>IF(AF266&lt;AF265,(24*60-(AF265*60+AG265)+(AF266*60+AG266)-AF267)/60,((AF266*60+AG266)-(AF265*60+AG265)-AF267)/60)</f>
        <v>0</v>
      </c>
      <c r="AG268" s="370"/>
      <c r="AH268" s="369">
        <f>IF(AH266&lt;AH265,(24*60-(AH265*60+AI265)+(AH266*60+AI266)-AH267)/60,((AH266*60+AI266)-(AH265*60+AI265)-AH267)/60)</f>
        <v>0</v>
      </c>
      <c r="AI268" s="370"/>
      <c r="AJ268" s="369">
        <f>IF(AJ266&lt;AJ265,(24*60-(AJ265*60+AK265)+(AJ266*60+AK266)-AJ267)/60,((AJ266*60+AK266)-(AJ265*60+AK265)-AJ267)/60)</f>
        <v>0</v>
      </c>
      <c r="AK268" s="370"/>
      <c r="AL268" s="369">
        <f>IF(AL266&lt;AL265,(24*60-(AL265*60+AM265)+(AL266*60+AM266)-AL267)/60,((AL266*60+AM266)-(AL265*60+AM265)-AL267)/60)</f>
        <v>0</v>
      </c>
      <c r="AM268" s="370"/>
      <c r="AN268" s="369">
        <f>IF(AN266&lt;AN265,(24*60-(AN265*60+AO265)+(AN266*60+AO266)-AN267)/60,((AN266*60+AO266)-(AN265*60+AO265)-AN267)/60)</f>
        <v>0</v>
      </c>
      <c r="AO268" s="370"/>
      <c r="AP268" s="369">
        <f>IF(AP266&lt;AP265,(24*60-(AP265*60+AQ265)+(AP266*60+AQ266)-AP267)/60,((AP266*60+AQ266)-(AP265*60+AQ265)-AP267)/60)</f>
        <v>0</v>
      </c>
      <c r="AQ268" s="370"/>
      <c r="AR268" s="369">
        <f>IF(AR266&lt;AR265,(24*60-(AR265*60+AS265)+(AR266*60+AS266)-AR267)/60,((AR266*60+AS266)-(AR265*60+AS265)-AR267)/60)</f>
        <v>0</v>
      </c>
      <c r="AS268" s="370"/>
      <c r="AT268" s="369">
        <f>IF(AT266&lt;AT265,(24*60-(AT265*60+AU265)+(AT266*60+AU266)-AT267)/60,((AT266*60+AU266)-(AT265*60+AU265)-AT267)/60)</f>
        <v>0</v>
      </c>
      <c r="AU268" s="370"/>
      <c r="AV268" s="369">
        <f>IF(AV266&lt;AV265,(24*60-(AV265*60+AW265)+(AV266*60+AW266)-AV267)/60,((AV266*60+AW266)-(AV265*60+AW265)-AV267)/60)</f>
        <v>0</v>
      </c>
      <c r="AW268" s="370"/>
      <c r="AX268" s="369">
        <f>IF(AX266&lt;AX265,(24*60-(AX265*60+AY265)+(AX266*60+AY266)-AX267)/60,((AX266*60+AY266)-(AX265*60+AY265)-AX267)/60)</f>
        <v>0</v>
      </c>
      <c r="AY268" s="370"/>
      <c r="AZ268" s="369">
        <f>IF(AZ266&lt;AZ265,(24*60-(AZ265*60+BA265)+(AZ266*60+BA266)-AZ267)/60,((AZ266*60+BA266)-(AZ265*60+BA265)-AZ267)/60)</f>
        <v>0</v>
      </c>
      <c r="BA268" s="370"/>
      <c r="BB268" s="369">
        <f>IF(BB266&lt;BB265,(24*60-(BB265*60+BC265)+(BB266*60+BC266)-BB267)/60,((BB266*60+BC266)-(BB265*60+BC265)-BB267)/60)</f>
        <v>0</v>
      </c>
      <c r="BC268" s="370"/>
      <c r="BD268" s="369">
        <f>IF(BD266&lt;BD265,(24*60-(BD265*60+BE265)+(BD266*60+BE266)-BD267)/60,((BD266*60+BE266)-(BD265*60+BE265)-BD267)/60)</f>
        <v>0</v>
      </c>
      <c r="BE268" s="370"/>
      <c r="BF268" s="369">
        <f>IF(BF266&lt;BF265,(24*60-(BF265*60+BG265)+(BF266*60+BG266)-BF267)/60,((BF266*60+BG266)-(BF265*60+BG265)-BF267)/60)</f>
        <v>0</v>
      </c>
      <c r="BG268" s="370"/>
      <c r="BH268" s="369">
        <f>IF(BH266&lt;BH265,(24*60-(BH265*60+BI265)+(BH266*60+BI266)-BH267)/60,((BH266*60+BI266)-(BH265*60+BI265)-BH267)/60)</f>
        <v>0</v>
      </c>
      <c r="BI268" s="370"/>
      <c r="BJ268" s="369">
        <f>IF(BJ266&lt;BJ265,(24*60-(BJ265*60+BK265)+(BJ266*60+BK266)-BJ267)/60,((BJ266*60+BK266)-(BJ265*60+BK265)-BJ267)/60)</f>
        <v>0</v>
      </c>
      <c r="BK268" s="370"/>
      <c r="BL268" s="369">
        <f>IF(BL266&lt;BL265,(24*60-(BL265*60+BM265)+(BL266*60+BM266)-BL267)/60,((BL266*60+BM266)-(BL265*60+BM265)-BL267)/60)</f>
        <v>0</v>
      </c>
      <c r="BM268" s="370"/>
      <c r="BN268" s="369">
        <f>IF(BN266&lt;BN265,(24*60-(BN265*60+BO265)+(BN266*60+BO266)-BN267)/60,((BN266*60+BO266)-(BN265*60+BO265)-BN267)/60)</f>
        <v>0</v>
      </c>
      <c r="BO268" s="370"/>
      <c r="BP268" s="369">
        <f>IF(BP266&lt;BP265,(24*60-(BP265*60+BQ265)+(BP266*60+BQ266)-BP267)/60,((BP266*60+BQ266)-(BP265*60+BQ265)-BP267)/60)</f>
        <v>0</v>
      </c>
      <c r="BQ268" s="370"/>
      <c r="BR268" s="380">
        <f>SUM(H269:BQ269)+SUM(H271:BP271)/$AR$2</f>
        <v>0</v>
      </c>
      <c r="BS268" s="380"/>
      <c r="BT268" s="112">
        <v>3</v>
      </c>
      <c r="BU268" s="282">
        <f>SUMIFS(H268:BQ268,$H$9:$BQ$9,BT268)</f>
        <v>0</v>
      </c>
      <c r="BV268" s="282">
        <f>SUMIFS(H269:BQ269,$H$9:$BQ$9,BT268)+SUMIFS(H271:BQ271,$H$9:$BQ$9,BT268)/$AR$2</f>
        <v>0</v>
      </c>
      <c r="BW268" s="349"/>
      <c r="BX268" s="116"/>
      <c r="BY268" s="110">
        <f>SUMIF(H270:BQ270,BX268,H268:BQ268)</f>
        <v>0</v>
      </c>
    </row>
    <row r="269" spans="1:82" s="103" customFormat="1" ht="12" customHeight="1">
      <c r="B269" s="407"/>
      <c r="C269" s="537"/>
      <c r="D269" s="540"/>
      <c r="E269" s="419"/>
      <c r="F269" s="419"/>
      <c r="G269" s="114" t="s">
        <v>148</v>
      </c>
      <c r="H269" s="373"/>
      <c r="I269" s="374"/>
      <c r="J269" s="373"/>
      <c r="K269" s="374"/>
      <c r="L269" s="373"/>
      <c r="M269" s="374"/>
      <c r="N269" s="373"/>
      <c r="O269" s="374"/>
      <c r="P269" s="373"/>
      <c r="Q269" s="374"/>
      <c r="R269" s="373"/>
      <c r="S269" s="374"/>
      <c r="T269" s="373"/>
      <c r="U269" s="374"/>
      <c r="V269" s="373"/>
      <c r="W269" s="374"/>
      <c r="X269" s="373"/>
      <c r="Y269" s="374"/>
      <c r="Z269" s="373"/>
      <c r="AA269" s="374"/>
      <c r="AB269" s="373"/>
      <c r="AC269" s="374"/>
      <c r="AD269" s="373"/>
      <c r="AE269" s="374"/>
      <c r="AF269" s="373"/>
      <c r="AG269" s="374"/>
      <c r="AH269" s="373"/>
      <c r="AI269" s="374"/>
      <c r="AJ269" s="373"/>
      <c r="AK269" s="374"/>
      <c r="AL269" s="373"/>
      <c r="AM269" s="374"/>
      <c r="AN269" s="373"/>
      <c r="AO269" s="374"/>
      <c r="AP269" s="373"/>
      <c r="AQ269" s="374"/>
      <c r="AR269" s="373"/>
      <c r="AS269" s="374"/>
      <c r="AT269" s="373"/>
      <c r="AU269" s="374"/>
      <c r="AV269" s="373"/>
      <c r="AW269" s="374"/>
      <c r="AX269" s="373"/>
      <c r="AY269" s="374"/>
      <c r="AZ269" s="373"/>
      <c r="BA269" s="374"/>
      <c r="BB269" s="373"/>
      <c r="BC269" s="374"/>
      <c r="BD269" s="373"/>
      <c r="BE269" s="374"/>
      <c r="BF269" s="373"/>
      <c r="BG269" s="374"/>
      <c r="BH269" s="373"/>
      <c r="BI269" s="374"/>
      <c r="BJ269" s="373"/>
      <c r="BK269" s="374"/>
      <c r="BL269" s="373"/>
      <c r="BM269" s="374"/>
      <c r="BN269" s="373"/>
      <c r="BO269" s="374"/>
      <c r="BP269" s="373"/>
      <c r="BQ269" s="374"/>
      <c r="BR269" s="380" t="s">
        <v>132</v>
      </c>
      <c r="BS269" s="380"/>
      <c r="BT269" s="112">
        <v>4</v>
      </c>
      <c r="BU269" s="282">
        <f>SUMIFS(H268:BQ268,$H$9:$BQ$9,BT269)</f>
        <v>0</v>
      </c>
      <c r="BV269" s="282">
        <f>SUMIFS(H269:BQ269,$H$9:$BQ$9,BT269)+SUMIFS(H271:BQ271,$H$9:$BQ$9,BT269)/$AR$2</f>
        <v>0</v>
      </c>
      <c r="BW269" s="115" t="s">
        <v>149</v>
      </c>
      <c r="BX269" s="111"/>
      <c r="BY269" s="110">
        <f>SUMIF(H270:BQ270,BX269,H268:BQ268)</f>
        <v>0</v>
      </c>
    </row>
    <row r="270" spans="1:82" s="103" customFormat="1" ht="12" customHeight="1">
      <c r="B270" s="407"/>
      <c r="C270" s="537"/>
      <c r="D270" s="540"/>
      <c r="E270" s="419"/>
      <c r="F270" s="419"/>
      <c r="G270" s="114" t="s">
        <v>150</v>
      </c>
      <c r="H270" s="350"/>
      <c r="I270" s="351"/>
      <c r="J270" s="350"/>
      <c r="K270" s="351"/>
      <c r="L270" s="350"/>
      <c r="M270" s="351"/>
      <c r="N270" s="350"/>
      <c r="O270" s="351"/>
      <c r="P270" s="350"/>
      <c r="Q270" s="351"/>
      <c r="R270" s="350"/>
      <c r="S270" s="351"/>
      <c r="T270" s="350"/>
      <c r="U270" s="351"/>
      <c r="V270" s="350"/>
      <c r="W270" s="351"/>
      <c r="X270" s="350"/>
      <c r="Y270" s="351"/>
      <c r="Z270" s="350"/>
      <c r="AA270" s="351"/>
      <c r="AB270" s="350"/>
      <c r="AC270" s="351"/>
      <c r="AD270" s="350"/>
      <c r="AE270" s="351"/>
      <c r="AF270" s="350"/>
      <c r="AG270" s="351"/>
      <c r="AH270" s="350"/>
      <c r="AI270" s="351"/>
      <c r="AJ270" s="350"/>
      <c r="AK270" s="351"/>
      <c r="AL270" s="350"/>
      <c r="AM270" s="351"/>
      <c r="AN270" s="350"/>
      <c r="AO270" s="351"/>
      <c r="AP270" s="350"/>
      <c r="AQ270" s="351"/>
      <c r="AR270" s="350"/>
      <c r="AS270" s="351"/>
      <c r="AT270" s="350"/>
      <c r="AU270" s="351"/>
      <c r="AV270" s="350"/>
      <c r="AW270" s="351"/>
      <c r="AX270" s="350"/>
      <c r="AY270" s="351"/>
      <c r="AZ270" s="350"/>
      <c r="BA270" s="351"/>
      <c r="BB270" s="350"/>
      <c r="BC270" s="351"/>
      <c r="BD270" s="350"/>
      <c r="BE270" s="351"/>
      <c r="BF270" s="350"/>
      <c r="BG270" s="351"/>
      <c r="BH270" s="350"/>
      <c r="BI270" s="351"/>
      <c r="BJ270" s="350"/>
      <c r="BK270" s="351"/>
      <c r="BL270" s="350"/>
      <c r="BM270" s="351"/>
      <c r="BN270" s="350"/>
      <c r="BO270" s="351"/>
      <c r="BP270" s="350"/>
      <c r="BQ270" s="351"/>
      <c r="BR270" s="113" t="s">
        <v>151</v>
      </c>
      <c r="BS270" s="282">
        <f>SUMIF($H$5:$BQ$5,1,H268:BQ268)-SUMIFS(H268:BQ268,$H$4:$BQ$4,1,$H$5:$BQ$5,1)</f>
        <v>0</v>
      </c>
      <c r="BT270" s="112">
        <v>5</v>
      </c>
      <c r="BU270" s="282">
        <f>SUMIFS(H268:BQ268,$H$9:$BQ$9,BT270)</f>
        <v>0</v>
      </c>
      <c r="BV270" s="282">
        <f>SUMIFS(H269:BQ269,$H$9:$BQ$9,BT270)+SUMIFS(H271:BQ271,$H$9:$BQ$9,BT270)/$AR$2</f>
        <v>0</v>
      </c>
      <c r="BW270" s="347">
        <f>BR268-SUMIFS(H268:BQ268,H270:BQ270,"&lt;&gt;"&amp;0)</f>
        <v>0</v>
      </c>
      <c r="BX270" s="111"/>
      <c r="BY270" s="110">
        <f>SUMIF(H270:BQ270,BX270,H268:BQ268)</f>
        <v>0</v>
      </c>
    </row>
    <row r="271" spans="1:82" s="103" customFormat="1" ht="12" customHeight="1" thickBot="1">
      <c r="A271" s="103">
        <f>B265</f>
        <v>0</v>
      </c>
      <c r="B271" s="408"/>
      <c r="C271" s="538"/>
      <c r="D271" s="541"/>
      <c r="E271" s="420"/>
      <c r="F271" s="420"/>
      <c r="G271" s="109" t="s">
        <v>152</v>
      </c>
      <c r="H271" s="378"/>
      <c r="I271" s="379"/>
      <c r="J271" s="378"/>
      <c r="K271" s="379"/>
      <c r="L271" s="378"/>
      <c r="M271" s="379"/>
      <c r="N271" s="378"/>
      <c r="O271" s="379"/>
      <c r="P271" s="378"/>
      <c r="Q271" s="379"/>
      <c r="R271" s="378"/>
      <c r="S271" s="379"/>
      <c r="T271" s="378"/>
      <c r="U271" s="379"/>
      <c r="V271" s="378"/>
      <c r="W271" s="379"/>
      <c r="X271" s="378"/>
      <c r="Y271" s="379"/>
      <c r="Z271" s="378"/>
      <c r="AA271" s="379"/>
      <c r="AB271" s="378"/>
      <c r="AC271" s="379"/>
      <c r="AD271" s="378"/>
      <c r="AE271" s="379"/>
      <c r="AF271" s="378"/>
      <c r="AG271" s="379"/>
      <c r="AH271" s="378"/>
      <c r="AI271" s="379"/>
      <c r="AJ271" s="378"/>
      <c r="AK271" s="379"/>
      <c r="AL271" s="378"/>
      <c r="AM271" s="379"/>
      <c r="AN271" s="378"/>
      <c r="AO271" s="379"/>
      <c r="AP271" s="378"/>
      <c r="AQ271" s="379"/>
      <c r="AR271" s="378"/>
      <c r="AS271" s="379"/>
      <c r="AT271" s="378"/>
      <c r="AU271" s="379"/>
      <c r="AV271" s="378"/>
      <c r="AW271" s="379"/>
      <c r="AX271" s="378"/>
      <c r="AY271" s="379"/>
      <c r="AZ271" s="378"/>
      <c r="BA271" s="379"/>
      <c r="BB271" s="378"/>
      <c r="BC271" s="379"/>
      <c r="BD271" s="378"/>
      <c r="BE271" s="379"/>
      <c r="BF271" s="378"/>
      <c r="BG271" s="379"/>
      <c r="BH271" s="378"/>
      <c r="BI271" s="379"/>
      <c r="BJ271" s="378"/>
      <c r="BK271" s="379"/>
      <c r="BL271" s="378"/>
      <c r="BM271" s="379"/>
      <c r="BN271" s="378"/>
      <c r="BO271" s="379"/>
      <c r="BP271" s="378"/>
      <c r="BQ271" s="379"/>
      <c r="BR271" s="108" t="s">
        <v>82</v>
      </c>
      <c r="BS271" s="106">
        <f>SUMIF($H$4:$BP$4,1,H268:BQ268)</f>
        <v>0</v>
      </c>
      <c r="BT271" s="107">
        <v>6</v>
      </c>
      <c r="BU271" s="106">
        <f>SUMIFS(H268:BQ268,$H$9:$BQ$9,BT271)</f>
        <v>0</v>
      </c>
      <c r="BV271" s="106">
        <f>SUMIFS(H268:BQ268,$H$9:$BQ$9,BT271)+SUMIFS(H269:BQ269,$H$9:$BQ$9,BT271)</f>
        <v>0</v>
      </c>
      <c r="BW271" s="377"/>
      <c r="BX271" s="105"/>
      <c r="BY271" s="104">
        <f>SUMIF(H270:BQ270,BX271,H268:BQ268)</f>
        <v>0</v>
      </c>
    </row>
    <row r="272" spans="1:82" s="103" customFormat="1" ht="12" customHeight="1">
      <c r="A272" s="103">
        <f>B272</f>
        <v>0</v>
      </c>
      <c r="B272" s="406"/>
      <c r="C272" s="536"/>
      <c r="D272" s="539"/>
      <c r="E272" s="418"/>
      <c r="F272" s="418" t="str">
        <f>IFERROR(VLOOKUP(E272,$CN$3:$CP$15,2,FALSE),"")</f>
        <v/>
      </c>
      <c r="G272" s="122" t="s">
        <v>131</v>
      </c>
      <c r="H272" s="121"/>
      <c r="I272" s="121"/>
      <c r="J272" s="121"/>
      <c r="K272" s="121"/>
      <c r="L272" s="121"/>
      <c r="M272" s="121"/>
      <c r="N272" s="121"/>
      <c r="O272" s="121"/>
      <c r="P272" s="121"/>
      <c r="Q272" s="121"/>
      <c r="R272" s="121"/>
      <c r="S272" s="121"/>
      <c r="T272" s="121"/>
      <c r="U272" s="121"/>
      <c r="V272" s="121"/>
      <c r="W272" s="121"/>
      <c r="X272" s="121"/>
      <c r="Y272" s="121"/>
      <c r="Z272" s="121"/>
      <c r="AA272" s="121"/>
      <c r="AB272" s="121"/>
      <c r="AC272" s="121"/>
      <c r="AD272" s="121"/>
      <c r="AE272" s="121"/>
      <c r="AF272" s="121"/>
      <c r="AG272" s="121"/>
      <c r="AH272" s="121"/>
      <c r="AI272" s="121"/>
      <c r="AJ272" s="121"/>
      <c r="AK272" s="121"/>
      <c r="AL272" s="121"/>
      <c r="AM272" s="121"/>
      <c r="AN272" s="121"/>
      <c r="AO272" s="121"/>
      <c r="AP272" s="121"/>
      <c r="AQ272" s="121"/>
      <c r="AR272" s="121"/>
      <c r="AS272" s="121"/>
      <c r="AT272" s="121"/>
      <c r="AU272" s="121"/>
      <c r="AV272" s="121"/>
      <c r="AW272" s="121"/>
      <c r="AX272" s="121"/>
      <c r="AY272" s="121"/>
      <c r="AZ272" s="121"/>
      <c r="BA272" s="121"/>
      <c r="BB272" s="121"/>
      <c r="BC272" s="121"/>
      <c r="BD272" s="121"/>
      <c r="BE272" s="121"/>
      <c r="BF272" s="121"/>
      <c r="BG272" s="121"/>
      <c r="BH272" s="121"/>
      <c r="BI272" s="121"/>
      <c r="BJ272" s="121"/>
      <c r="BK272" s="121"/>
      <c r="BL272" s="121"/>
      <c r="BM272" s="121"/>
      <c r="BN272" s="121"/>
      <c r="BO272" s="121"/>
      <c r="BP272" s="121"/>
      <c r="BQ272" s="121"/>
      <c r="BR272" s="367" t="s">
        <v>132</v>
      </c>
      <c r="BS272" s="368"/>
      <c r="BT272" s="120" t="s">
        <v>117</v>
      </c>
      <c r="BU272" s="120" t="s">
        <v>133</v>
      </c>
      <c r="BV272" s="120" t="s">
        <v>134</v>
      </c>
      <c r="BW272" s="118" t="s">
        <v>135</v>
      </c>
      <c r="BX272" s="119" t="s">
        <v>136</v>
      </c>
      <c r="BY272" s="118" t="s">
        <v>132</v>
      </c>
      <c r="CB272" s="101"/>
      <c r="CC272" s="101"/>
      <c r="CD272" s="101"/>
    </row>
    <row r="273" spans="1:82" s="103" customFormat="1" ht="12" customHeight="1">
      <c r="B273" s="407"/>
      <c r="C273" s="537"/>
      <c r="D273" s="540"/>
      <c r="E273" s="419"/>
      <c r="F273" s="419"/>
      <c r="G273" s="114" t="s">
        <v>140</v>
      </c>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N273" s="117"/>
      <c r="AO273" s="117"/>
      <c r="AP273" s="117"/>
      <c r="AQ273" s="117"/>
      <c r="AR273" s="117"/>
      <c r="AS273" s="117"/>
      <c r="AT273" s="117"/>
      <c r="AU273" s="117"/>
      <c r="AV273" s="117"/>
      <c r="AW273" s="117"/>
      <c r="AX273" s="117"/>
      <c r="AY273" s="117"/>
      <c r="AZ273" s="117"/>
      <c r="BA273" s="117"/>
      <c r="BB273" s="117"/>
      <c r="BC273" s="117"/>
      <c r="BD273" s="117"/>
      <c r="BE273" s="117"/>
      <c r="BF273" s="117"/>
      <c r="BG273" s="117"/>
      <c r="BH273" s="117"/>
      <c r="BI273" s="117"/>
      <c r="BJ273" s="117"/>
      <c r="BK273" s="117"/>
      <c r="BL273" s="117"/>
      <c r="BM273" s="117"/>
      <c r="BN273" s="117"/>
      <c r="BO273" s="117"/>
      <c r="BP273" s="117"/>
      <c r="BQ273" s="117"/>
      <c r="BR273" s="369">
        <f>SUM(H275:BQ275)</f>
        <v>0</v>
      </c>
      <c r="BS273" s="370"/>
      <c r="BT273" s="112">
        <v>1</v>
      </c>
      <c r="BU273" s="282">
        <f>SUMIFS(H275:BQ275,$H$9:$BQ$9,BT273)</f>
        <v>0</v>
      </c>
      <c r="BV273" s="282">
        <f>SUMIFS(H276:BQ276,$H$9:$BQ$9,BT273)+SUMIFS(H278:BQ278,$H$9:$BQ$9,BT273)/$AR$2</f>
        <v>0</v>
      </c>
      <c r="BW273" s="347" t="str">
        <f>IFERROR((BR273-E272+((COUNTA(H277:BQ277)-COUNTIF(H277:BQ277,"R")-COUNT(H277:BQ277))*F272)),"")</f>
        <v/>
      </c>
      <c r="BX273" s="116"/>
      <c r="BY273" s="110">
        <f>SUMIF(H277:BQ277,BX273,H275:BQ275)</f>
        <v>0</v>
      </c>
    </row>
    <row r="274" spans="1:82" s="103" customFormat="1" ht="12" customHeight="1">
      <c r="B274" s="407"/>
      <c r="C274" s="537"/>
      <c r="D274" s="540"/>
      <c r="E274" s="419"/>
      <c r="F274" s="419"/>
      <c r="G274" s="114" t="s">
        <v>143</v>
      </c>
      <c r="H274" s="350"/>
      <c r="I274" s="351"/>
      <c r="J274" s="350"/>
      <c r="K274" s="351"/>
      <c r="L274" s="350"/>
      <c r="M274" s="351"/>
      <c r="N274" s="350"/>
      <c r="O274" s="351"/>
      <c r="P274" s="350"/>
      <c r="Q274" s="351"/>
      <c r="R274" s="350"/>
      <c r="S274" s="351"/>
      <c r="T274" s="350"/>
      <c r="U274" s="351"/>
      <c r="V274" s="350"/>
      <c r="W274" s="351"/>
      <c r="X274" s="350"/>
      <c r="Y274" s="351"/>
      <c r="Z274" s="350"/>
      <c r="AA274" s="351"/>
      <c r="AB274" s="350"/>
      <c r="AC274" s="351"/>
      <c r="AD274" s="350"/>
      <c r="AE274" s="351"/>
      <c r="AF274" s="350"/>
      <c r="AG274" s="351"/>
      <c r="AH274" s="350"/>
      <c r="AI274" s="351"/>
      <c r="AJ274" s="350"/>
      <c r="AK274" s="351"/>
      <c r="AL274" s="350"/>
      <c r="AM274" s="351"/>
      <c r="AN274" s="350"/>
      <c r="AO274" s="351"/>
      <c r="AP274" s="350"/>
      <c r="AQ274" s="351"/>
      <c r="AR274" s="350"/>
      <c r="AS274" s="351"/>
      <c r="AT274" s="350"/>
      <c r="AU274" s="351"/>
      <c r="AV274" s="350"/>
      <c r="AW274" s="351"/>
      <c r="AX274" s="350"/>
      <c r="AY274" s="351"/>
      <c r="AZ274" s="350"/>
      <c r="BA274" s="351"/>
      <c r="BB274" s="350"/>
      <c r="BC274" s="351"/>
      <c r="BD274" s="350"/>
      <c r="BE274" s="351"/>
      <c r="BF274" s="350"/>
      <c r="BG274" s="351"/>
      <c r="BH274" s="350"/>
      <c r="BI274" s="351"/>
      <c r="BJ274" s="350"/>
      <c r="BK274" s="351"/>
      <c r="BL274" s="350"/>
      <c r="BM274" s="351"/>
      <c r="BN274" s="350"/>
      <c r="BO274" s="351"/>
      <c r="BP274" s="350"/>
      <c r="BQ274" s="351"/>
      <c r="BR274" s="369" t="s">
        <v>144</v>
      </c>
      <c r="BS274" s="370"/>
      <c r="BT274" s="112">
        <v>2</v>
      </c>
      <c r="BU274" s="282">
        <f>SUMIFS(H275:BQ275,$H$9:$BQ$9,BT274)</f>
        <v>0</v>
      </c>
      <c r="BV274" s="282">
        <f>SUMIFS(H276:BQ276,$H$9:$BQ$9,BT274)+SUMIFS(H278:BQ278,$H$9:$BQ$9,BT274)/$AR$2</f>
        <v>0</v>
      </c>
      <c r="BW274" s="348"/>
      <c r="BX274" s="116"/>
      <c r="BY274" s="110">
        <f>SUMIF(H277:BQ277,BX274,H275:BQ275)</f>
        <v>0</v>
      </c>
    </row>
    <row r="275" spans="1:82" s="103" customFormat="1" ht="12" customHeight="1">
      <c r="B275" s="407"/>
      <c r="C275" s="537"/>
      <c r="D275" s="540"/>
      <c r="E275" s="419"/>
      <c r="F275" s="419"/>
      <c r="G275" s="114" t="s">
        <v>147</v>
      </c>
      <c r="H275" s="369">
        <f>IF(H273&lt;H272,(24*60-(H272*60+I272)+(H273*60+I273)-H274)/60,((H273*60+I273)-(H272*60+I272)-H274)/60)</f>
        <v>0</v>
      </c>
      <c r="I275" s="370"/>
      <c r="J275" s="369">
        <f>IF(J273&lt;J272,(24*60-(J272*60+K272)+(J273*60+K273)-J274)/60,((J273*60+K273)-(J272*60+K272)-J274)/60)</f>
        <v>0</v>
      </c>
      <c r="K275" s="370"/>
      <c r="L275" s="369">
        <f>IF(L273&lt;L272,(24*60-(L272*60+M272)+(L273*60+M273)-L274)/60,((L273*60+M273)-(L272*60+M272)-L274)/60)</f>
        <v>0</v>
      </c>
      <c r="M275" s="370"/>
      <c r="N275" s="369">
        <f>IF(N273&lt;N272,(24*60-(N272*60+O272)+(N273*60+O273)-N274)/60,((N273*60+O273)-(N272*60+O272)-N274)/60)</f>
        <v>0</v>
      </c>
      <c r="O275" s="370"/>
      <c r="P275" s="369">
        <f>IF(P273&lt;P272,(24*60-(P272*60+Q272)+(P273*60+Q273)-P274)/60,((P273*60+Q273)-(P272*60+Q272)-P274)/60)</f>
        <v>0</v>
      </c>
      <c r="Q275" s="370"/>
      <c r="R275" s="369">
        <f>IF(R273&lt;R272,(24*60-(R272*60+S272)+(R273*60+S273)-R274)/60,((R273*60+S273)-(R272*60+S272)-R274)/60)</f>
        <v>0</v>
      </c>
      <c r="S275" s="370"/>
      <c r="T275" s="369">
        <f>IF(T273&lt;T272,(24*60-(T272*60+U272)+(T273*60+U273)-T274)/60,((T273*60+U273)-(T272*60+U272)-T274)/60)</f>
        <v>0</v>
      </c>
      <c r="U275" s="370"/>
      <c r="V275" s="369">
        <f>IF(V273&lt;V272,(24*60-(V272*60+W272)+(V273*60+W273)-V274)/60,((V273*60+W273)-(V272*60+W272)-V274)/60)</f>
        <v>0</v>
      </c>
      <c r="W275" s="370"/>
      <c r="X275" s="369">
        <f>IF(X273&lt;X272,(24*60-(X272*60+Y272)+(X273*60+Y273)-X274)/60,((X273*60+Y273)-(X272*60+Y272)-X274)/60)</f>
        <v>0</v>
      </c>
      <c r="Y275" s="370"/>
      <c r="Z275" s="369">
        <f>IF(Z273&lt;Z272,(24*60-(Z272*60+AA272)+(Z273*60+AA273)-Z274)/60,((Z273*60+AA273)-(Z272*60+AA272)-Z274)/60)</f>
        <v>0</v>
      </c>
      <c r="AA275" s="370"/>
      <c r="AB275" s="369">
        <f>IF(AB273&lt;AB272,(24*60-(AB272*60+AC272)+(AB273*60+AC273)-AB274)/60,((AB273*60+AC273)-(AB272*60+AC272)-AB274)/60)</f>
        <v>0</v>
      </c>
      <c r="AC275" s="370"/>
      <c r="AD275" s="369">
        <f>IF(AD273&lt;AD272,(24*60-(AD272*60+AE272)+(AD273*60+AE273)-AD274)/60,((AD273*60+AE273)-(AD272*60+AE272)-AD274)/60)</f>
        <v>0</v>
      </c>
      <c r="AE275" s="370"/>
      <c r="AF275" s="369">
        <f>IF(AF273&lt;AF272,(24*60-(AF272*60+AG272)+(AF273*60+AG273)-AF274)/60,((AF273*60+AG273)-(AF272*60+AG272)-AF274)/60)</f>
        <v>0</v>
      </c>
      <c r="AG275" s="370"/>
      <c r="AH275" s="369">
        <f>IF(AH273&lt;AH272,(24*60-(AH272*60+AI272)+(AH273*60+AI273)-AH274)/60,((AH273*60+AI273)-(AH272*60+AI272)-AH274)/60)</f>
        <v>0</v>
      </c>
      <c r="AI275" s="370"/>
      <c r="AJ275" s="369">
        <f>IF(AJ273&lt;AJ272,(24*60-(AJ272*60+AK272)+(AJ273*60+AK273)-AJ274)/60,((AJ273*60+AK273)-(AJ272*60+AK272)-AJ274)/60)</f>
        <v>0</v>
      </c>
      <c r="AK275" s="370"/>
      <c r="AL275" s="369">
        <f>IF(AL273&lt;AL272,(24*60-(AL272*60+AM272)+(AL273*60+AM273)-AL274)/60,((AL273*60+AM273)-(AL272*60+AM272)-AL274)/60)</f>
        <v>0</v>
      </c>
      <c r="AM275" s="370"/>
      <c r="AN275" s="369">
        <f>IF(AN273&lt;AN272,(24*60-(AN272*60+AO272)+(AN273*60+AO273)-AN274)/60,((AN273*60+AO273)-(AN272*60+AO272)-AN274)/60)</f>
        <v>0</v>
      </c>
      <c r="AO275" s="370"/>
      <c r="AP275" s="369">
        <f>IF(AP273&lt;AP272,(24*60-(AP272*60+AQ272)+(AP273*60+AQ273)-AP274)/60,((AP273*60+AQ273)-(AP272*60+AQ272)-AP274)/60)</f>
        <v>0</v>
      </c>
      <c r="AQ275" s="370"/>
      <c r="AR275" s="369">
        <f>IF(AR273&lt;AR272,(24*60-(AR272*60+AS272)+(AR273*60+AS273)-AR274)/60,((AR273*60+AS273)-(AR272*60+AS272)-AR274)/60)</f>
        <v>0</v>
      </c>
      <c r="AS275" s="370"/>
      <c r="AT275" s="369">
        <f>IF(AT273&lt;AT272,(24*60-(AT272*60+AU272)+(AT273*60+AU273)-AT274)/60,((AT273*60+AU273)-(AT272*60+AU272)-AT274)/60)</f>
        <v>0</v>
      </c>
      <c r="AU275" s="370"/>
      <c r="AV275" s="369">
        <f>IF(AV273&lt;AV272,(24*60-(AV272*60+AW272)+(AV273*60+AW273)-AV274)/60,((AV273*60+AW273)-(AV272*60+AW272)-AV274)/60)</f>
        <v>0</v>
      </c>
      <c r="AW275" s="370"/>
      <c r="AX275" s="369">
        <f>IF(AX273&lt;AX272,(24*60-(AX272*60+AY272)+(AX273*60+AY273)-AX274)/60,((AX273*60+AY273)-(AX272*60+AY272)-AX274)/60)</f>
        <v>0</v>
      </c>
      <c r="AY275" s="370"/>
      <c r="AZ275" s="369">
        <f>IF(AZ273&lt;AZ272,(24*60-(AZ272*60+BA272)+(AZ273*60+BA273)-AZ274)/60,((AZ273*60+BA273)-(AZ272*60+BA272)-AZ274)/60)</f>
        <v>0</v>
      </c>
      <c r="BA275" s="370"/>
      <c r="BB275" s="369">
        <f>IF(BB273&lt;BB272,(24*60-(BB272*60+BC272)+(BB273*60+BC273)-BB274)/60,((BB273*60+BC273)-(BB272*60+BC272)-BB274)/60)</f>
        <v>0</v>
      </c>
      <c r="BC275" s="370"/>
      <c r="BD275" s="369">
        <f>IF(BD273&lt;BD272,(24*60-(BD272*60+BE272)+(BD273*60+BE273)-BD274)/60,((BD273*60+BE273)-(BD272*60+BE272)-BD274)/60)</f>
        <v>0</v>
      </c>
      <c r="BE275" s="370"/>
      <c r="BF275" s="369">
        <f>IF(BF273&lt;BF272,(24*60-(BF272*60+BG272)+(BF273*60+BG273)-BF274)/60,((BF273*60+BG273)-(BF272*60+BG272)-BF274)/60)</f>
        <v>0</v>
      </c>
      <c r="BG275" s="370"/>
      <c r="BH275" s="369">
        <f>IF(BH273&lt;BH272,(24*60-(BH272*60+BI272)+(BH273*60+BI273)-BH274)/60,((BH273*60+BI273)-(BH272*60+BI272)-BH274)/60)</f>
        <v>0</v>
      </c>
      <c r="BI275" s="370"/>
      <c r="BJ275" s="369">
        <f>IF(BJ273&lt;BJ272,(24*60-(BJ272*60+BK272)+(BJ273*60+BK273)-BJ274)/60,((BJ273*60+BK273)-(BJ272*60+BK272)-BJ274)/60)</f>
        <v>0</v>
      </c>
      <c r="BK275" s="370"/>
      <c r="BL275" s="369">
        <f>IF(BL273&lt;BL272,(24*60-(BL272*60+BM272)+(BL273*60+BM273)-BL274)/60,((BL273*60+BM273)-(BL272*60+BM272)-BL274)/60)</f>
        <v>0</v>
      </c>
      <c r="BM275" s="370"/>
      <c r="BN275" s="369">
        <f>IF(BN273&lt;BN272,(24*60-(BN272*60+BO272)+(BN273*60+BO273)-BN274)/60,((BN273*60+BO273)-(BN272*60+BO272)-BN274)/60)</f>
        <v>0</v>
      </c>
      <c r="BO275" s="370"/>
      <c r="BP275" s="369">
        <f>IF(BP273&lt;BP272,(24*60-(BP272*60+BQ272)+(BP273*60+BQ273)-BP274)/60,((BP273*60+BQ273)-(BP272*60+BQ272)-BP274)/60)</f>
        <v>0</v>
      </c>
      <c r="BQ275" s="370"/>
      <c r="BR275" s="380">
        <f>SUM(H276:BQ276)+SUM(H278:BP278)/$AR$2</f>
        <v>0</v>
      </c>
      <c r="BS275" s="380"/>
      <c r="BT275" s="112">
        <v>3</v>
      </c>
      <c r="BU275" s="282">
        <f>SUMIFS(H275:BQ275,$H$9:$BQ$9,BT275)</f>
        <v>0</v>
      </c>
      <c r="BV275" s="282">
        <f>SUMIFS(H276:BQ276,$H$9:$BQ$9,BT275)+SUMIFS(H278:BQ278,$H$9:$BQ$9,BT275)/$AR$2</f>
        <v>0</v>
      </c>
      <c r="BW275" s="349"/>
      <c r="BX275" s="116"/>
      <c r="BY275" s="110">
        <f>SUMIF(H277:BQ277,BX275,H275:BQ275)</f>
        <v>0</v>
      </c>
    </row>
    <row r="276" spans="1:82" s="103" customFormat="1" ht="12" customHeight="1">
      <c r="B276" s="407"/>
      <c r="C276" s="537"/>
      <c r="D276" s="540"/>
      <c r="E276" s="419"/>
      <c r="F276" s="419"/>
      <c r="G276" s="114" t="s">
        <v>148</v>
      </c>
      <c r="H276" s="373"/>
      <c r="I276" s="374"/>
      <c r="J276" s="373"/>
      <c r="K276" s="374"/>
      <c r="L276" s="373"/>
      <c r="M276" s="374"/>
      <c r="N276" s="373"/>
      <c r="O276" s="374"/>
      <c r="P276" s="373"/>
      <c r="Q276" s="374"/>
      <c r="R276" s="373"/>
      <c r="S276" s="374"/>
      <c r="T276" s="373"/>
      <c r="U276" s="374"/>
      <c r="V276" s="373"/>
      <c r="W276" s="374"/>
      <c r="X276" s="373"/>
      <c r="Y276" s="374"/>
      <c r="Z276" s="373"/>
      <c r="AA276" s="374"/>
      <c r="AB276" s="373"/>
      <c r="AC276" s="374"/>
      <c r="AD276" s="373"/>
      <c r="AE276" s="374"/>
      <c r="AF276" s="373"/>
      <c r="AG276" s="374"/>
      <c r="AH276" s="373"/>
      <c r="AI276" s="374"/>
      <c r="AJ276" s="373"/>
      <c r="AK276" s="374"/>
      <c r="AL276" s="373"/>
      <c r="AM276" s="374"/>
      <c r="AN276" s="373"/>
      <c r="AO276" s="374"/>
      <c r="AP276" s="373"/>
      <c r="AQ276" s="374"/>
      <c r="AR276" s="373"/>
      <c r="AS276" s="374"/>
      <c r="AT276" s="373"/>
      <c r="AU276" s="374"/>
      <c r="AV276" s="373"/>
      <c r="AW276" s="374"/>
      <c r="AX276" s="373"/>
      <c r="AY276" s="374"/>
      <c r="AZ276" s="373"/>
      <c r="BA276" s="374"/>
      <c r="BB276" s="373"/>
      <c r="BC276" s="374"/>
      <c r="BD276" s="373"/>
      <c r="BE276" s="374"/>
      <c r="BF276" s="373"/>
      <c r="BG276" s="374"/>
      <c r="BH276" s="373"/>
      <c r="BI276" s="374"/>
      <c r="BJ276" s="373"/>
      <c r="BK276" s="374"/>
      <c r="BL276" s="373"/>
      <c r="BM276" s="374"/>
      <c r="BN276" s="373"/>
      <c r="BO276" s="374"/>
      <c r="BP276" s="373"/>
      <c r="BQ276" s="374"/>
      <c r="BR276" s="380" t="s">
        <v>132</v>
      </c>
      <c r="BS276" s="380"/>
      <c r="BT276" s="112">
        <v>4</v>
      </c>
      <c r="BU276" s="282">
        <f>SUMIFS(H275:BQ275,$H$9:$BQ$9,BT276)</f>
        <v>0</v>
      </c>
      <c r="BV276" s="282">
        <f>SUMIFS(H276:BQ276,$H$9:$BQ$9,BT276)+SUMIFS(H278:BQ278,$H$9:$BQ$9,BT276)/$AR$2</f>
        <v>0</v>
      </c>
      <c r="BW276" s="115" t="s">
        <v>149</v>
      </c>
      <c r="BX276" s="111"/>
      <c r="BY276" s="110">
        <f>SUMIF(H277:BQ277,BX276,H275:BQ275)</f>
        <v>0</v>
      </c>
    </row>
    <row r="277" spans="1:82" s="103" customFormat="1" ht="12" customHeight="1">
      <c r="B277" s="407"/>
      <c r="C277" s="537"/>
      <c r="D277" s="540"/>
      <c r="E277" s="419"/>
      <c r="F277" s="419"/>
      <c r="G277" s="114" t="s">
        <v>150</v>
      </c>
      <c r="H277" s="350"/>
      <c r="I277" s="351"/>
      <c r="J277" s="350"/>
      <c r="K277" s="351"/>
      <c r="L277" s="350"/>
      <c r="M277" s="351"/>
      <c r="N277" s="350"/>
      <c r="O277" s="351"/>
      <c r="P277" s="350"/>
      <c r="Q277" s="351"/>
      <c r="R277" s="350"/>
      <c r="S277" s="351"/>
      <c r="T277" s="350"/>
      <c r="U277" s="351"/>
      <c r="V277" s="350"/>
      <c r="W277" s="351"/>
      <c r="X277" s="350"/>
      <c r="Y277" s="351"/>
      <c r="Z277" s="350"/>
      <c r="AA277" s="351"/>
      <c r="AB277" s="350"/>
      <c r="AC277" s="351"/>
      <c r="AD277" s="350"/>
      <c r="AE277" s="351"/>
      <c r="AF277" s="350"/>
      <c r="AG277" s="351"/>
      <c r="AH277" s="350"/>
      <c r="AI277" s="351"/>
      <c r="AJ277" s="350"/>
      <c r="AK277" s="351"/>
      <c r="AL277" s="350"/>
      <c r="AM277" s="351"/>
      <c r="AN277" s="350"/>
      <c r="AO277" s="351"/>
      <c r="AP277" s="350"/>
      <c r="AQ277" s="351"/>
      <c r="AR277" s="350"/>
      <c r="AS277" s="351"/>
      <c r="AT277" s="350"/>
      <c r="AU277" s="351"/>
      <c r="AV277" s="350"/>
      <c r="AW277" s="351"/>
      <c r="AX277" s="350"/>
      <c r="AY277" s="351"/>
      <c r="AZ277" s="350"/>
      <c r="BA277" s="351"/>
      <c r="BB277" s="350"/>
      <c r="BC277" s="351"/>
      <c r="BD277" s="350"/>
      <c r="BE277" s="351"/>
      <c r="BF277" s="350"/>
      <c r="BG277" s="351"/>
      <c r="BH277" s="350"/>
      <c r="BI277" s="351"/>
      <c r="BJ277" s="350"/>
      <c r="BK277" s="351"/>
      <c r="BL277" s="350"/>
      <c r="BM277" s="351"/>
      <c r="BN277" s="350"/>
      <c r="BO277" s="351"/>
      <c r="BP277" s="350"/>
      <c r="BQ277" s="351"/>
      <c r="BR277" s="113" t="s">
        <v>151</v>
      </c>
      <c r="BS277" s="282">
        <f>SUMIF($H$5:$BQ$5,1,H275:BQ275)-SUMIFS(H275:BQ275,$H$4:$BQ$4,1,$H$5:$BQ$5,1)</f>
        <v>0</v>
      </c>
      <c r="BT277" s="112">
        <v>5</v>
      </c>
      <c r="BU277" s="282">
        <f>SUMIFS(H275:BQ275,$H$9:$BQ$9,BT277)</f>
        <v>0</v>
      </c>
      <c r="BV277" s="282">
        <f>SUMIFS(H276:BQ276,$H$9:$BQ$9,BT277)+SUMIFS(H278:BQ278,$H$9:$BQ$9,BT277)/$AR$2</f>
        <v>0</v>
      </c>
      <c r="BW277" s="347">
        <f>BR275-SUMIFS(H275:BQ275,H277:BQ277,"&lt;&gt;"&amp;0)</f>
        <v>0</v>
      </c>
      <c r="BX277" s="111"/>
      <c r="BY277" s="110">
        <f>SUMIF(H277:BQ277,BX277,H275:BQ275)</f>
        <v>0</v>
      </c>
    </row>
    <row r="278" spans="1:82" s="103" customFormat="1" ht="12" customHeight="1" thickBot="1">
      <c r="A278" s="103">
        <f>B272</f>
        <v>0</v>
      </c>
      <c r="B278" s="408"/>
      <c r="C278" s="538"/>
      <c r="D278" s="541"/>
      <c r="E278" s="420"/>
      <c r="F278" s="420"/>
      <c r="G278" s="109" t="s">
        <v>152</v>
      </c>
      <c r="H278" s="378"/>
      <c r="I278" s="379"/>
      <c r="J278" s="378"/>
      <c r="K278" s="379"/>
      <c r="L278" s="378"/>
      <c r="M278" s="379"/>
      <c r="N278" s="378"/>
      <c r="O278" s="379"/>
      <c r="P278" s="378"/>
      <c r="Q278" s="379"/>
      <c r="R278" s="378"/>
      <c r="S278" s="379"/>
      <c r="T278" s="378"/>
      <c r="U278" s="379"/>
      <c r="V278" s="378"/>
      <c r="W278" s="379"/>
      <c r="X278" s="378"/>
      <c r="Y278" s="379"/>
      <c r="Z278" s="378"/>
      <c r="AA278" s="379"/>
      <c r="AB278" s="378"/>
      <c r="AC278" s="379"/>
      <c r="AD278" s="378"/>
      <c r="AE278" s="379"/>
      <c r="AF278" s="378"/>
      <c r="AG278" s="379"/>
      <c r="AH278" s="378"/>
      <c r="AI278" s="379"/>
      <c r="AJ278" s="378"/>
      <c r="AK278" s="379"/>
      <c r="AL278" s="378"/>
      <c r="AM278" s="379"/>
      <c r="AN278" s="378"/>
      <c r="AO278" s="379"/>
      <c r="AP278" s="378"/>
      <c r="AQ278" s="379"/>
      <c r="AR278" s="378"/>
      <c r="AS278" s="379"/>
      <c r="AT278" s="378"/>
      <c r="AU278" s="379"/>
      <c r="AV278" s="378"/>
      <c r="AW278" s="379"/>
      <c r="AX278" s="378"/>
      <c r="AY278" s="379"/>
      <c r="AZ278" s="378"/>
      <c r="BA278" s="379"/>
      <c r="BB278" s="378"/>
      <c r="BC278" s="379"/>
      <c r="BD278" s="378"/>
      <c r="BE278" s="379"/>
      <c r="BF278" s="378"/>
      <c r="BG278" s="379"/>
      <c r="BH278" s="378"/>
      <c r="BI278" s="379"/>
      <c r="BJ278" s="378"/>
      <c r="BK278" s="379"/>
      <c r="BL278" s="378"/>
      <c r="BM278" s="379"/>
      <c r="BN278" s="378"/>
      <c r="BO278" s="379"/>
      <c r="BP278" s="378"/>
      <c r="BQ278" s="379"/>
      <c r="BR278" s="108" t="s">
        <v>82</v>
      </c>
      <c r="BS278" s="106">
        <f>SUMIF($H$4:$BP$4,1,H275:BQ275)</f>
        <v>0</v>
      </c>
      <c r="BT278" s="107">
        <v>6</v>
      </c>
      <c r="BU278" s="106">
        <f>SUMIFS(H275:BQ275,$H$9:$BQ$9,BT278)</f>
        <v>0</v>
      </c>
      <c r="BV278" s="106">
        <f>SUMIFS(H275:BQ275,$H$9:$BQ$9,BT278)+SUMIFS(H276:BQ276,$H$9:$BQ$9,BT278)</f>
        <v>0</v>
      </c>
      <c r="BW278" s="377"/>
      <c r="BX278" s="105"/>
      <c r="BY278" s="104">
        <f>SUMIF(H277:BQ277,BX278,H275:BQ275)</f>
        <v>0</v>
      </c>
    </row>
    <row r="279" spans="1:82" s="103" customFormat="1" ht="12" customHeight="1">
      <c r="A279" s="103">
        <f>B279</f>
        <v>0</v>
      </c>
      <c r="B279" s="406"/>
      <c r="C279" s="536"/>
      <c r="D279" s="539"/>
      <c r="E279" s="418"/>
      <c r="F279" s="418" t="str">
        <f>IFERROR(VLOOKUP(E279,$CN$3:$CP$15,2,FALSE),"")</f>
        <v/>
      </c>
      <c r="G279" s="122" t="s">
        <v>131</v>
      </c>
      <c r="H279" s="121"/>
      <c r="I279" s="121"/>
      <c r="J279" s="121"/>
      <c r="K279" s="121"/>
      <c r="L279" s="121"/>
      <c r="M279" s="121"/>
      <c r="N279" s="121"/>
      <c r="O279" s="121"/>
      <c r="P279" s="121"/>
      <c r="Q279" s="121"/>
      <c r="R279" s="121"/>
      <c r="S279" s="121"/>
      <c r="T279" s="121"/>
      <c r="U279" s="121"/>
      <c r="V279" s="121"/>
      <c r="W279" s="121"/>
      <c r="X279" s="121"/>
      <c r="Y279" s="121"/>
      <c r="Z279" s="121"/>
      <c r="AA279" s="121"/>
      <c r="AB279" s="121"/>
      <c r="AC279" s="121"/>
      <c r="AD279" s="121"/>
      <c r="AE279" s="121"/>
      <c r="AF279" s="121"/>
      <c r="AG279" s="121"/>
      <c r="AH279" s="121"/>
      <c r="AI279" s="121"/>
      <c r="AJ279" s="121"/>
      <c r="AK279" s="121"/>
      <c r="AL279" s="121"/>
      <c r="AM279" s="121"/>
      <c r="AN279" s="121"/>
      <c r="AO279" s="121"/>
      <c r="AP279" s="121"/>
      <c r="AQ279" s="121"/>
      <c r="AR279" s="121"/>
      <c r="AS279" s="121"/>
      <c r="AT279" s="121"/>
      <c r="AU279" s="121"/>
      <c r="AV279" s="121"/>
      <c r="AW279" s="121"/>
      <c r="AX279" s="121"/>
      <c r="AY279" s="121"/>
      <c r="AZ279" s="121"/>
      <c r="BA279" s="121"/>
      <c r="BB279" s="121"/>
      <c r="BC279" s="121"/>
      <c r="BD279" s="121"/>
      <c r="BE279" s="121"/>
      <c r="BF279" s="121"/>
      <c r="BG279" s="121"/>
      <c r="BH279" s="121"/>
      <c r="BI279" s="121"/>
      <c r="BJ279" s="121"/>
      <c r="BK279" s="121"/>
      <c r="BL279" s="121"/>
      <c r="BM279" s="121"/>
      <c r="BN279" s="121"/>
      <c r="BO279" s="121"/>
      <c r="BP279" s="121"/>
      <c r="BQ279" s="121"/>
      <c r="BR279" s="367" t="s">
        <v>132</v>
      </c>
      <c r="BS279" s="368"/>
      <c r="BT279" s="120" t="s">
        <v>117</v>
      </c>
      <c r="BU279" s="120" t="s">
        <v>133</v>
      </c>
      <c r="BV279" s="120" t="s">
        <v>134</v>
      </c>
      <c r="BW279" s="118" t="s">
        <v>135</v>
      </c>
      <c r="BX279" s="119" t="s">
        <v>136</v>
      </c>
      <c r="BY279" s="118" t="s">
        <v>132</v>
      </c>
      <c r="CB279" s="101"/>
      <c r="CC279" s="101"/>
      <c r="CD279" s="101"/>
    </row>
    <row r="280" spans="1:82" s="103" customFormat="1" ht="12" customHeight="1">
      <c r="B280" s="407"/>
      <c r="C280" s="537"/>
      <c r="D280" s="540"/>
      <c r="E280" s="419"/>
      <c r="F280" s="419"/>
      <c r="G280" s="114" t="s">
        <v>140</v>
      </c>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N280" s="117"/>
      <c r="AO280" s="117"/>
      <c r="AP280" s="117"/>
      <c r="AQ280" s="117"/>
      <c r="AR280" s="117"/>
      <c r="AS280" s="117"/>
      <c r="AT280" s="117"/>
      <c r="AU280" s="117"/>
      <c r="AV280" s="117"/>
      <c r="AW280" s="117"/>
      <c r="AX280" s="117"/>
      <c r="AY280" s="117"/>
      <c r="AZ280" s="117"/>
      <c r="BA280" s="117"/>
      <c r="BB280" s="117"/>
      <c r="BC280" s="117"/>
      <c r="BD280" s="117"/>
      <c r="BE280" s="117"/>
      <c r="BF280" s="117"/>
      <c r="BG280" s="117"/>
      <c r="BH280" s="117"/>
      <c r="BI280" s="117"/>
      <c r="BJ280" s="117"/>
      <c r="BK280" s="117"/>
      <c r="BL280" s="117"/>
      <c r="BM280" s="117"/>
      <c r="BN280" s="117"/>
      <c r="BO280" s="117"/>
      <c r="BP280" s="117"/>
      <c r="BQ280" s="117"/>
      <c r="BR280" s="369">
        <f>SUM(H282:BQ282)</f>
        <v>0</v>
      </c>
      <c r="BS280" s="370"/>
      <c r="BT280" s="112">
        <v>1</v>
      </c>
      <c r="BU280" s="282">
        <f>SUMIFS(H282:BQ282,$H$9:$BQ$9,BT280)</f>
        <v>0</v>
      </c>
      <c r="BV280" s="282">
        <f>SUMIFS(H283:BQ283,$H$9:$BQ$9,BT280)+SUMIFS(H285:BQ285,$H$9:$BQ$9,BT280)/$AR$2</f>
        <v>0</v>
      </c>
      <c r="BW280" s="347" t="str">
        <f>IFERROR((BR280-E279+((COUNTA(H284:BQ284)-COUNTIF(H284:BQ284,"R")-COUNT(H284:BQ284))*F279)),"")</f>
        <v/>
      </c>
      <c r="BX280" s="116"/>
      <c r="BY280" s="110">
        <f>SUMIF(H284:BQ284,BX280,H282:BQ282)</f>
        <v>0</v>
      </c>
    </row>
    <row r="281" spans="1:82" s="103" customFormat="1" ht="12" customHeight="1">
      <c r="B281" s="407"/>
      <c r="C281" s="537"/>
      <c r="D281" s="540"/>
      <c r="E281" s="419"/>
      <c r="F281" s="419"/>
      <c r="G281" s="114" t="s">
        <v>143</v>
      </c>
      <c r="H281" s="350"/>
      <c r="I281" s="351"/>
      <c r="J281" s="350"/>
      <c r="K281" s="351"/>
      <c r="L281" s="350"/>
      <c r="M281" s="351"/>
      <c r="N281" s="350"/>
      <c r="O281" s="351"/>
      <c r="P281" s="350"/>
      <c r="Q281" s="351"/>
      <c r="R281" s="350"/>
      <c r="S281" s="351"/>
      <c r="T281" s="350"/>
      <c r="U281" s="351"/>
      <c r="V281" s="350"/>
      <c r="W281" s="351"/>
      <c r="X281" s="350"/>
      <c r="Y281" s="351"/>
      <c r="Z281" s="350"/>
      <c r="AA281" s="351"/>
      <c r="AB281" s="350"/>
      <c r="AC281" s="351"/>
      <c r="AD281" s="350"/>
      <c r="AE281" s="351"/>
      <c r="AF281" s="350"/>
      <c r="AG281" s="351"/>
      <c r="AH281" s="350"/>
      <c r="AI281" s="351"/>
      <c r="AJ281" s="350"/>
      <c r="AK281" s="351"/>
      <c r="AL281" s="350"/>
      <c r="AM281" s="351"/>
      <c r="AN281" s="350"/>
      <c r="AO281" s="351"/>
      <c r="AP281" s="350"/>
      <c r="AQ281" s="351"/>
      <c r="AR281" s="350"/>
      <c r="AS281" s="351"/>
      <c r="AT281" s="350"/>
      <c r="AU281" s="351"/>
      <c r="AV281" s="350"/>
      <c r="AW281" s="351"/>
      <c r="AX281" s="350"/>
      <c r="AY281" s="351"/>
      <c r="AZ281" s="350"/>
      <c r="BA281" s="351"/>
      <c r="BB281" s="350"/>
      <c r="BC281" s="351"/>
      <c r="BD281" s="350"/>
      <c r="BE281" s="351"/>
      <c r="BF281" s="350"/>
      <c r="BG281" s="351"/>
      <c r="BH281" s="350"/>
      <c r="BI281" s="351"/>
      <c r="BJ281" s="350"/>
      <c r="BK281" s="351"/>
      <c r="BL281" s="350"/>
      <c r="BM281" s="351"/>
      <c r="BN281" s="350"/>
      <c r="BO281" s="351"/>
      <c r="BP281" s="350"/>
      <c r="BQ281" s="351"/>
      <c r="BR281" s="369" t="s">
        <v>144</v>
      </c>
      <c r="BS281" s="370"/>
      <c r="BT281" s="112">
        <v>2</v>
      </c>
      <c r="BU281" s="282">
        <f>SUMIFS(H282:BQ282,$H$9:$BQ$9,BT281)</f>
        <v>0</v>
      </c>
      <c r="BV281" s="282">
        <f>SUMIFS(H283:BQ283,$H$9:$BQ$9,BT281)+SUMIFS(H285:BQ285,$H$9:$BQ$9,BT281)/$AR$2</f>
        <v>0</v>
      </c>
      <c r="BW281" s="348"/>
      <c r="BX281" s="116"/>
      <c r="BY281" s="110">
        <f>SUMIF(H284:BQ284,BX281,H282:BQ282)</f>
        <v>0</v>
      </c>
    </row>
    <row r="282" spans="1:82" s="103" customFormat="1" ht="12" customHeight="1">
      <c r="B282" s="407"/>
      <c r="C282" s="537"/>
      <c r="D282" s="540"/>
      <c r="E282" s="419"/>
      <c r="F282" s="419"/>
      <c r="G282" s="114" t="s">
        <v>147</v>
      </c>
      <c r="H282" s="369">
        <f>IF(H280&lt;H279,(24*60-(H279*60+I279)+(H280*60+I280)-H281)/60,((H280*60+I280)-(H279*60+I279)-H281)/60)</f>
        <v>0</v>
      </c>
      <c r="I282" s="370"/>
      <c r="J282" s="369">
        <f>IF(J280&lt;J279,(24*60-(J279*60+K279)+(J280*60+K280)-J281)/60,((J280*60+K280)-(J279*60+K279)-J281)/60)</f>
        <v>0</v>
      </c>
      <c r="K282" s="370"/>
      <c r="L282" s="369">
        <f>IF(L280&lt;L279,(24*60-(L279*60+M279)+(L280*60+M280)-L281)/60,((L280*60+M280)-(L279*60+M279)-L281)/60)</f>
        <v>0</v>
      </c>
      <c r="M282" s="370"/>
      <c r="N282" s="369">
        <f>IF(N280&lt;N279,(24*60-(N279*60+O279)+(N280*60+O280)-N281)/60,((N280*60+O280)-(N279*60+O279)-N281)/60)</f>
        <v>0</v>
      </c>
      <c r="O282" s="370"/>
      <c r="P282" s="369">
        <f>IF(P280&lt;P279,(24*60-(P279*60+Q279)+(P280*60+Q280)-P281)/60,((P280*60+Q280)-(P279*60+Q279)-P281)/60)</f>
        <v>0</v>
      </c>
      <c r="Q282" s="370"/>
      <c r="R282" s="369">
        <f>IF(R280&lt;R279,(24*60-(R279*60+S279)+(R280*60+S280)-R281)/60,((R280*60+S280)-(R279*60+S279)-R281)/60)</f>
        <v>0</v>
      </c>
      <c r="S282" s="370"/>
      <c r="T282" s="369">
        <f>IF(T280&lt;T279,(24*60-(T279*60+U279)+(T280*60+U280)-T281)/60,((T280*60+U280)-(T279*60+U279)-T281)/60)</f>
        <v>0</v>
      </c>
      <c r="U282" s="370"/>
      <c r="V282" s="369">
        <f>IF(V280&lt;V279,(24*60-(V279*60+W279)+(V280*60+W280)-V281)/60,((V280*60+W280)-(V279*60+W279)-V281)/60)</f>
        <v>0</v>
      </c>
      <c r="W282" s="370"/>
      <c r="X282" s="369">
        <f>IF(X280&lt;X279,(24*60-(X279*60+Y279)+(X280*60+Y280)-X281)/60,((X280*60+Y280)-(X279*60+Y279)-X281)/60)</f>
        <v>0</v>
      </c>
      <c r="Y282" s="370"/>
      <c r="Z282" s="369">
        <f>IF(Z280&lt;Z279,(24*60-(Z279*60+AA279)+(Z280*60+AA280)-Z281)/60,((Z280*60+AA280)-(Z279*60+AA279)-Z281)/60)</f>
        <v>0</v>
      </c>
      <c r="AA282" s="370"/>
      <c r="AB282" s="369">
        <f>IF(AB280&lt;AB279,(24*60-(AB279*60+AC279)+(AB280*60+AC280)-AB281)/60,((AB280*60+AC280)-(AB279*60+AC279)-AB281)/60)</f>
        <v>0</v>
      </c>
      <c r="AC282" s="370"/>
      <c r="AD282" s="369">
        <f>IF(AD280&lt;AD279,(24*60-(AD279*60+AE279)+(AD280*60+AE280)-AD281)/60,((AD280*60+AE280)-(AD279*60+AE279)-AD281)/60)</f>
        <v>0</v>
      </c>
      <c r="AE282" s="370"/>
      <c r="AF282" s="369">
        <f>IF(AF280&lt;AF279,(24*60-(AF279*60+AG279)+(AF280*60+AG280)-AF281)/60,((AF280*60+AG280)-(AF279*60+AG279)-AF281)/60)</f>
        <v>0</v>
      </c>
      <c r="AG282" s="370"/>
      <c r="AH282" s="369">
        <f>IF(AH280&lt;AH279,(24*60-(AH279*60+AI279)+(AH280*60+AI280)-AH281)/60,((AH280*60+AI280)-(AH279*60+AI279)-AH281)/60)</f>
        <v>0</v>
      </c>
      <c r="AI282" s="370"/>
      <c r="AJ282" s="369">
        <f>IF(AJ280&lt;AJ279,(24*60-(AJ279*60+AK279)+(AJ280*60+AK280)-AJ281)/60,((AJ280*60+AK280)-(AJ279*60+AK279)-AJ281)/60)</f>
        <v>0</v>
      </c>
      <c r="AK282" s="370"/>
      <c r="AL282" s="369">
        <f>IF(AL280&lt;AL279,(24*60-(AL279*60+AM279)+(AL280*60+AM280)-AL281)/60,((AL280*60+AM280)-(AL279*60+AM279)-AL281)/60)</f>
        <v>0</v>
      </c>
      <c r="AM282" s="370"/>
      <c r="AN282" s="369">
        <f>IF(AN280&lt;AN279,(24*60-(AN279*60+AO279)+(AN280*60+AO280)-AN281)/60,((AN280*60+AO280)-(AN279*60+AO279)-AN281)/60)</f>
        <v>0</v>
      </c>
      <c r="AO282" s="370"/>
      <c r="AP282" s="369">
        <f>IF(AP280&lt;AP279,(24*60-(AP279*60+AQ279)+(AP280*60+AQ280)-AP281)/60,((AP280*60+AQ280)-(AP279*60+AQ279)-AP281)/60)</f>
        <v>0</v>
      </c>
      <c r="AQ282" s="370"/>
      <c r="AR282" s="369">
        <f>IF(AR280&lt;AR279,(24*60-(AR279*60+AS279)+(AR280*60+AS280)-AR281)/60,((AR280*60+AS280)-(AR279*60+AS279)-AR281)/60)</f>
        <v>0</v>
      </c>
      <c r="AS282" s="370"/>
      <c r="AT282" s="369">
        <f>IF(AT280&lt;AT279,(24*60-(AT279*60+AU279)+(AT280*60+AU280)-AT281)/60,((AT280*60+AU280)-(AT279*60+AU279)-AT281)/60)</f>
        <v>0</v>
      </c>
      <c r="AU282" s="370"/>
      <c r="AV282" s="369">
        <f>IF(AV280&lt;AV279,(24*60-(AV279*60+AW279)+(AV280*60+AW280)-AV281)/60,((AV280*60+AW280)-(AV279*60+AW279)-AV281)/60)</f>
        <v>0</v>
      </c>
      <c r="AW282" s="370"/>
      <c r="AX282" s="369">
        <f>IF(AX280&lt;AX279,(24*60-(AX279*60+AY279)+(AX280*60+AY280)-AX281)/60,((AX280*60+AY280)-(AX279*60+AY279)-AX281)/60)</f>
        <v>0</v>
      </c>
      <c r="AY282" s="370"/>
      <c r="AZ282" s="369">
        <f>IF(AZ280&lt;AZ279,(24*60-(AZ279*60+BA279)+(AZ280*60+BA280)-AZ281)/60,((AZ280*60+BA280)-(AZ279*60+BA279)-AZ281)/60)</f>
        <v>0</v>
      </c>
      <c r="BA282" s="370"/>
      <c r="BB282" s="369">
        <f>IF(BB280&lt;BB279,(24*60-(BB279*60+BC279)+(BB280*60+BC280)-BB281)/60,((BB280*60+BC280)-(BB279*60+BC279)-BB281)/60)</f>
        <v>0</v>
      </c>
      <c r="BC282" s="370"/>
      <c r="BD282" s="369">
        <f>IF(BD280&lt;BD279,(24*60-(BD279*60+BE279)+(BD280*60+BE280)-BD281)/60,((BD280*60+BE280)-(BD279*60+BE279)-BD281)/60)</f>
        <v>0</v>
      </c>
      <c r="BE282" s="370"/>
      <c r="BF282" s="369">
        <f>IF(BF280&lt;BF279,(24*60-(BF279*60+BG279)+(BF280*60+BG280)-BF281)/60,((BF280*60+BG280)-(BF279*60+BG279)-BF281)/60)</f>
        <v>0</v>
      </c>
      <c r="BG282" s="370"/>
      <c r="BH282" s="369">
        <f>IF(BH280&lt;BH279,(24*60-(BH279*60+BI279)+(BH280*60+BI280)-BH281)/60,((BH280*60+BI280)-(BH279*60+BI279)-BH281)/60)</f>
        <v>0</v>
      </c>
      <c r="BI282" s="370"/>
      <c r="BJ282" s="369">
        <f>IF(BJ280&lt;BJ279,(24*60-(BJ279*60+BK279)+(BJ280*60+BK280)-BJ281)/60,((BJ280*60+BK280)-(BJ279*60+BK279)-BJ281)/60)</f>
        <v>0</v>
      </c>
      <c r="BK282" s="370"/>
      <c r="BL282" s="369">
        <f>IF(BL280&lt;BL279,(24*60-(BL279*60+BM279)+(BL280*60+BM280)-BL281)/60,((BL280*60+BM280)-(BL279*60+BM279)-BL281)/60)</f>
        <v>0</v>
      </c>
      <c r="BM282" s="370"/>
      <c r="BN282" s="369">
        <f>IF(BN280&lt;BN279,(24*60-(BN279*60+BO279)+(BN280*60+BO280)-BN281)/60,((BN280*60+BO280)-(BN279*60+BO279)-BN281)/60)</f>
        <v>0</v>
      </c>
      <c r="BO282" s="370"/>
      <c r="BP282" s="369">
        <f>IF(BP280&lt;BP279,(24*60-(BP279*60+BQ279)+(BP280*60+BQ280)-BP281)/60,((BP280*60+BQ280)-(BP279*60+BQ279)-BP281)/60)</f>
        <v>0</v>
      </c>
      <c r="BQ282" s="370"/>
      <c r="BR282" s="380">
        <f>SUM(H283:BQ283)+SUM(H285:BP285)/$AR$2</f>
        <v>0</v>
      </c>
      <c r="BS282" s="380"/>
      <c r="BT282" s="112">
        <v>3</v>
      </c>
      <c r="BU282" s="282">
        <f>SUMIFS(H282:BQ282,$H$9:$BQ$9,BT282)</f>
        <v>0</v>
      </c>
      <c r="BV282" s="282">
        <f>SUMIFS(H283:BQ283,$H$9:$BQ$9,BT282)+SUMIFS(H285:BQ285,$H$9:$BQ$9,BT282)/$AR$2</f>
        <v>0</v>
      </c>
      <c r="BW282" s="349"/>
      <c r="BX282" s="116"/>
      <c r="BY282" s="110">
        <f>SUMIF(H284:BQ284,BX282,H282:BQ282)</f>
        <v>0</v>
      </c>
    </row>
    <row r="283" spans="1:82" s="103" customFormat="1" ht="12" customHeight="1">
      <c r="B283" s="407"/>
      <c r="C283" s="537"/>
      <c r="D283" s="540"/>
      <c r="E283" s="419"/>
      <c r="F283" s="419"/>
      <c r="G283" s="114" t="s">
        <v>148</v>
      </c>
      <c r="H283" s="373"/>
      <c r="I283" s="374"/>
      <c r="J283" s="373"/>
      <c r="K283" s="374"/>
      <c r="L283" s="373"/>
      <c r="M283" s="374"/>
      <c r="N283" s="373"/>
      <c r="O283" s="374"/>
      <c r="P283" s="373"/>
      <c r="Q283" s="374"/>
      <c r="R283" s="373"/>
      <c r="S283" s="374"/>
      <c r="T283" s="373"/>
      <c r="U283" s="374"/>
      <c r="V283" s="373"/>
      <c r="W283" s="374"/>
      <c r="X283" s="373"/>
      <c r="Y283" s="374"/>
      <c r="Z283" s="373"/>
      <c r="AA283" s="374"/>
      <c r="AB283" s="373"/>
      <c r="AC283" s="374"/>
      <c r="AD283" s="373"/>
      <c r="AE283" s="374"/>
      <c r="AF283" s="373"/>
      <c r="AG283" s="374"/>
      <c r="AH283" s="373"/>
      <c r="AI283" s="374"/>
      <c r="AJ283" s="373"/>
      <c r="AK283" s="374"/>
      <c r="AL283" s="373"/>
      <c r="AM283" s="374"/>
      <c r="AN283" s="373"/>
      <c r="AO283" s="374"/>
      <c r="AP283" s="373"/>
      <c r="AQ283" s="374"/>
      <c r="AR283" s="373"/>
      <c r="AS283" s="374"/>
      <c r="AT283" s="373"/>
      <c r="AU283" s="374"/>
      <c r="AV283" s="373"/>
      <c r="AW283" s="374"/>
      <c r="AX283" s="373"/>
      <c r="AY283" s="374"/>
      <c r="AZ283" s="373"/>
      <c r="BA283" s="374"/>
      <c r="BB283" s="373"/>
      <c r="BC283" s="374"/>
      <c r="BD283" s="373"/>
      <c r="BE283" s="374"/>
      <c r="BF283" s="373"/>
      <c r="BG283" s="374"/>
      <c r="BH283" s="373"/>
      <c r="BI283" s="374"/>
      <c r="BJ283" s="373"/>
      <c r="BK283" s="374"/>
      <c r="BL283" s="373"/>
      <c r="BM283" s="374"/>
      <c r="BN283" s="373"/>
      <c r="BO283" s="374"/>
      <c r="BP283" s="373"/>
      <c r="BQ283" s="374"/>
      <c r="BR283" s="380" t="s">
        <v>132</v>
      </c>
      <c r="BS283" s="380"/>
      <c r="BT283" s="112">
        <v>4</v>
      </c>
      <c r="BU283" s="282">
        <f>SUMIFS(H282:BQ282,$H$9:$BQ$9,BT283)</f>
        <v>0</v>
      </c>
      <c r="BV283" s="282">
        <f>SUMIFS(H283:BQ283,$H$9:$BQ$9,BT283)+SUMIFS(H285:BQ285,$H$9:$BQ$9,BT283)/$AR$2</f>
        <v>0</v>
      </c>
      <c r="BW283" s="115" t="s">
        <v>149</v>
      </c>
      <c r="BX283" s="111"/>
      <c r="BY283" s="110">
        <f>SUMIF(H284:BQ284,BX283,H282:BQ282)</f>
        <v>0</v>
      </c>
    </row>
    <row r="284" spans="1:82" s="103" customFormat="1" ht="12" customHeight="1">
      <c r="B284" s="407"/>
      <c r="C284" s="537"/>
      <c r="D284" s="540"/>
      <c r="E284" s="419"/>
      <c r="F284" s="419"/>
      <c r="G284" s="114" t="s">
        <v>150</v>
      </c>
      <c r="H284" s="350"/>
      <c r="I284" s="351"/>
      <c r="J284" s="350"/>
      <c r="K284" s="351"/>
      <c r="L284" s="350"/>
      <c r="M284" s="351"/>
      <c r="N284" s="350"/>
      <c r="O284" s="351"/>
      <c r="P284" s="350"/>
      <c r="Q284" s="351"/>
      <c r="R284" s="350"/>
      <c r="S284" s="351"/>
      <c r="T284" s="350"/>
      <c r="U284" s="351"/>
      <c r="V284" s="350"/>
      <c r="W284" s="351"/>
      <c r="X284" s="350"/>
      <c r="Y284" s="351"/>
      <c r="Z284" s="350"/>
      <c r="AA284" s="351"/>
      <c r="AB284" s="350"/>
      <c r="AC284" s="351"/>
      <c r="AD284" s="350"/>
      <c r="AE284" s="351"/>
      <c r="AF284" s="350"/>
      <c r="AG284" s="351"/>
      <c r="AH284" s="350"/>
      <c r="AI284" s="351"/>
      <c r="AJ284" s="350"/>
      <c r="AK284" s="351"/>
      <c r="AL284" s="350"/>
      <c r="AM284" s="351"/>
      <c r="AN284" s="350"/>
      <c r="AO284" s="351"/>
      <c r="AP284" s="350"/>
      <c r="AQ284" s="351"/>
      <c r="AR284" s="350"/>
      <c r="AS284" s="351"/>
      <c r="AT284" s="350"/>
      <c r="AU284" s="351"/>
      <c r="AV284" s="350"/>
      <c r="AW284" s="351"/>
      <c r="AX284" s="350"/>
      <c r="AY284" s="351"/>
      <c r="AZ284" s="350"/>
      <c r="BA284" s="351"/>
      <c r="BB284" s="350"/>
      <c r="BC284" s="351"/>
      <c r="BD284" s="350"/>
      <c r="BE284" s="351"/>
      <c r="BF284" s="350"/>
      <c r="BG284" s="351"/>
      <c r="BH284" s="350"/>
      <c r="BI284" s="351"/>
      <c r="BJ284" s="350"/>
      <c r="BK284" s="351"/>
      <c r="BL284" s="350"/>
      <c r="BM284" s="351"/>
      <c r="BN284" s="350"/>
      <c r="BO284" s="351"/>
      <c r="BP284" s="350"/>
      <c r="BQ284" s="351"/>
      <c r="BR284" s="113" t="s">
        <v>151</v>
      </c>
      <c r="BS284" s="282">
        <f>SUMIF($H$5:$BQ$5,1,H282:BQ282)-SUMIFS(H282:BQ282,$H$4:$BQ$4,1,$H$5:$BQ$5,1)</f>
        <v>0</v>
      </c>
      <c r="BT284" s="112">
        <v>5</v>
      </c>
      <c r="BU284" s="282">
        <f>SUMIFS(H282:BQ282,$H$9:$BQ$9,BT284)</f>
        <v>0</v>
      </c>
      <c r="BV284" s="282">
        <f>SUMIFS(H283:BQ283,$H$9:$BQ$9,BT284)+SUMIFS(H285:BQ285,$H$9:$BQ$9,BT284)/$AR$2</f>
        <v>0</v>
      </c>
      <c r="BW284" s="347">
        <f>BR282-SUMIFS(H282:BQ282,H284:BQ284,"&lt;&gt;"&amp;0)</f>
        <v>0</v>
      </c>
      <c r="BX284" s="111"/>
      <c r="BY284" s="110">
        <f>SUMIF(H284:BQ284,BX284,H282:BQ282)</f>
        <v>0</v>
      </c>
    </row>
    <row r="285" spans="1:82" s="103" customFormat="1" ht="12" customHeight="1" thickBot="1">
      <c r="A285" s="103">
        <f>B279</f>
        <v>0</v>
      </c>
      <c r="B285" s="408"/>
      <c r="C285" s="538"/>
      <c r="D285" s="541"/>
      <c r="E285" s="420"/>
      <c r="F285" s="420"/>
      <c r="G285" s="109" t="s">
        <v>152</v>
      </c>
      <c r="H285" s="378"/>
      <c r="I285" s="379"/>
      <c r="J285" s="378"/>
      <c r="K285" s="379"/>
      <c r="L285" s="378"/>
      <c r="M285" s="379"/>
      <c r="N285" s="378"/>
      <c r="O285" s="379"/>
      <c r="P285" s="378"/>
      <c r="Q285" s="379"/>
      <c r="R285" s="378"/>
      <c r="S285" s="379"/>
      <c r="T285" s="378"/>
      <c r="U285" s="379"/>
      <c r="V285" s="378"/>
      <c r="W285" s="379"/>
      <c r="X285" s="378"/>
      <c r="Y285" s="379"/>
      <c r="Z285" s="378"/>
      <c r="AA285" s="379"/>
      <c r="AB285" s="378"/>
      <c r="AC285" s="379"/>
      <c r="AD285" s="378"/>
      <c r="AE285" s="379"/>
      <c r="AF285" s="378"/>
      <c r="AG285" s="379"/>
      <c r="AH285" s="378"/>
      <c r="AI285" s="379"/>
      <c r="AJ285" s="378"/>
      <c r="AK285" s="379"/>
      <c r="AL285" s="378"/>
      <c r="AM285" s="379"/>
      <c r="AN285" s="378"/>
      <c r="AO285" s="379"/>
      <c r="AP285" s="378"/>
      <c r="AQ285" s="379"/>
      <c r="AR285" s="378"/>
      <c r="AS285" s="379"/>
      <c r="AT285" s="378"/>
      <c r="AU285" s="379"/>
      <c r="AV285" s="378"/>
      <c r="AW285" s="379"/>
      <c r="AX285" s="378"/>
      <c r="AY285" s="379"/>
      <c r="AZ285" s="378"/>
      <c r="BA285" s="379"/>
      <c r="BB285" s="378"/>
      <c r="BC285" s="379"/>
      <c r="BD285" s="378"/>
      <c r="BE285" s="379"/>
      <c r="BF285" s="378"/>
      <c r="BG285" s="379"/>
      <c r="BH285" s="378"/>
      <c r="BI285" s="379"/>
      <c r="BJ285" s="378"/>
      <c r="BK285" s="379"/>
      <c r="BL285" s="378"/>
      <c r="BM285" s="379"/>
      <c r="BN285" s="378"/>
      <c r="BO285" s="379"/>
      <c r="BP285" s="378"/>
      <c r="BQ285" s="379"/>
      <c r="BR285" s="108" t="s">
        <v>82</v>
      </c>
      <c r="BS285" s="106">
        <f>SUMIF($H$4:$BP$4,1,H282:BQ282)</f>
        <v>0</v>
      </c>
      <c r="BT285" s="107">
        <v>6</v>
      </c>
      <c r="BU285" s="106">
        <f>SUMIFS(H282:BQ282,$H$9:$BQ$9,BT285)</f>
        <v>0</v>
      </c>
      <c r="BV285" s="106">
        <f>SUMIFS(H282:BQ282,$H$9:$BQ$9,BT285)+SUMIFS(H283:BQ283,$H$9:$BQ$9,BT285)</f>
        <v>0</v>
      </c>
      <c r="BW285" s="377"/>
      <c r="BX285" s="105"/>
      <c r="BY285" s="104">
        <f>SUMIF(H284:BQ284,BX285,H282:BQ282)</f>
        <v>0</v>
      </c>
    </row>
    <row r="286" spans="1:82" s="103" customFormat="1" ht="12" customHeight="1">
      <c r="A286" s="103">
        <f>B286</f>
        <v>0</v>
      </c>
      <c r="B286" s="406"/>
      <c r="C286" s="536"/>
      <c r="D286" s="539"/>
      <c r="E286" s="418"/>
      <c r="F286" s="418" t="str">
        <f>IFERROR(VLOOKUP(E286,$CN$3:$CP$15,2,FALSE),"")</f>
        <v/>
      </c>
      <c r="G286" s="122" t="s">
        <v>131</v>
      </c>
      <c r="H286" s="121"/>
      <c r="I286" s="121"/>
      <c r="J286" s="121"/>
      <c r="K286" s="121"/>
      <c r="L286" s="121"/>
      <c r="M286" s="121"/>
      <c r="N286" s="121"/>
      <c r="O286" s="121"/>
      <c r="P286" s="121"/>
      <c r="Q286" s="121"/>
      <c r="R286" s="121"/>
      <c r="S286" s="121"/>
      <c r="T286" s="121"/>
      <c r="U286" s="121"/>
      <c r="V286" s="121"/>
      <c r="W286" s="121"/>
      <c r="X286" s="121"/>
      <c r="Y286" s="121"/>
      <c r="Z286" s="121"/>
      <c r="AA286" s="121"/>
      <c r="AB286" s="121"/>
      <c r="AC286" s="121"/>
      <c r="AD286" s="121"/>
      <c r="AE286" s="121"/>
      <c r="AF286" s="121"/>
      <c r="AG286" s="121"/>
      <c r="AH286" s="121"/>
      <c r="AI286" s="121"/>
      <c r="AJ286" s="121"/>
      <c r="AK286" s="121"/>
      <c r="AL286" s="121"/>
      <c r="AM286" s="121"/>
      <c r="AN286" s="121"/>
      <c r="AO286" s="121"/>
      <c r="AP286" s="121"/>
      <c r="AQ286" s="121"/>
      <c r="AR286" s="121"/>
      <c r="AS286" s="121"/>
      <c r="AT286" s="121"/>
      <c r="AU286" s="121"/>
      <c r="AV286" s="121"/>
      <c r="AW286" s="121"/>
      <c r="AX286" s="121"/>
      <c r="AY286" s="121"/>
      <c r="AZ286" s="121"/>
      <c r="BA286" s="121"/>
      <c r="BB286" s="121"/>
      <c r="BC286" s="121"/>
      <c r="BD286" s="121"/>
      <c r="BE286" s="121"/>
      <c r="BF286" s="121"/>
      <c r="BG286" s="121"/>
      <c r="BH286" s="121"/>
      <c r="BI286" s="121"/>
      <c r="BJ286" s="121"/>
      <c r="BK286" s="121"/>
      <c r="BL286" s="121"/>
      <c r="BM286" s="121"/>
      <c r="BN286" s="121"/>
      <c r="BO286" s="121"/>
      <c r="BP286" s="121"/>
      <c r="BQ286" s="121"/>
      <c r="BR286" s="367" t="s">
        <v>132</v>
      </c>
      <c r="BS286" s="368"/>
      <c r="BT286" s="120" t="s">
        <v>117</v>
      </c>
      <c r="BU286" s="120" t="s">
        <v>133</v>
      </c>
      <c r="BV286" s="120" t="s">
        <v>134</v>
      </c>
      <c r="BW286" s="118" t="s">
        <v>135</v>
      </c>
      <c r="BX286" s="119" t="s">
        <v>136</v>
      </c>
      <c r="BY286" s="118" t="s">
        <v>132</v>
      </c>
      <c r="CB286" s="101"/>
      <c r="CC286" s="101"/>
      <c r="CD286" s="101"/>
    </row>
    <row r="287" spans="1:82" s="103" customFormat="1" ht="12" customHeight="1">
      <c r="B287" s="407"/>
      <c r="C287" s="537"/>
      <c r="D287" s="540"/>
      <c r="E287" s="419"/>
      <c r="F287" s="419"/>
      <c r="G287" s="114" t="s">
        <v>140</v>
      </c>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7"/>
      <c r="AL287" s="117"/>
      <c r="AM287" s="117"/>
      <c r="AN287" s="117"/>
      <c r="AO287" s="117"/>
      <c r="AP287" s="117"/>
      <c r="AQ287" s="117"/>
      <c r="AR287" s="117"/>
      <c r="AS287" s="117"/>
      <c r="AT287" s="117"/>
      <c r="AU287" s="117"/>
      <c r="AV287" s="117"/>
      <c r="AW287" s="117"/>
      <c r="AX287" s="117"/>
      <c r="AY287" s="117"/>
      <c r="AZ287" s="117"/>
      <c r="BA287" s="117"/>
      <c r="BB287" s="117"/>
      <c r="BC287" s="117"/>
      <c r="BD287" s="117"/>
      <c r="BE287" s="117"/>
      <c r="BF287" s="117"/>
      <c r="BG287" s="117"/>
      <c r="BH287" s="117"/>
      <c r="BI287" s="117"/>
      <c r="BJ287" s="117"/>
      <c r="BK287" s="117"/>
      <c r="BL287" s="117"/>
      <c r="BM287" s="117"/>
      <c r="BN287" s="117"/>
      <c r="BO287" s="117"/>
      <c r="BP287" s="117"/>
      <c r="BQ287" s="117"/>
      <c r="BR287" s="369">
        <f>SUM(H289:BQ289)</f>
        <v>0</v>
      </c>
      <c r="BS287" s="370"/>
      <c r="BT287" s="112">
        <v>1</v>
      </c>
      <c r="BU287" s="282">
        <f>SUMIFS(H289:BQ289,$H$9:$BQ$9,BT287)</f>
        <v>0</v>
      </c>
      <c r="BV287" s="282">
        <f>SUMIFS(H290:BQ290,$H$9:$BQ$9,BT287)+SUMIFS(H292:BQ292,$H$9:$BQ$9,BT287)/$AR$2</f>
        <v>0</v>
      </c>
      <c r="BW287" s="347" t="str">
        <f>IFERROR((BR287-E286+((COUNTA(H291:BQ291)-COUNTIF(H291:BQ291,"R")-COUNT(H291:BQ291))*F286)),"")</f>
        <v/>
      </c>
      <c r="BX287" s="116"/>
      <c r="BY287" s="110">
        <f>SUMIF(H291:BQ291,BX287,H289:BQ289)</f>
        <v>0</v>
      </c>
    </row>
    <row r="288" spans="1:82" s="103" customFormat="1" ht="12" customHeight="1">
      <c r="B288" s="407"/>
      <c r="C288" s="537"/>
      <c r="D288" s="540"/>
      <c r="E288" s="419"/>
      <c r="F288" s="419"/>
      <c r="G288" s="114" t="s">
        <v>143</v>
      </c>
      <c r="H288" s="350"/>
      <c r="I288" s="351"/>
      <c r="J288" s="350"/>
      <c r="K288" s="351"/>
      <c r="L288" s="350"/>
      <c r="M288" s="351"/>
      <c r="N288" s="350"/>
      <c r="O288" s="351"/>
      <c r="P288" s="350"/>
      <c r="Q288" s="351"/>
      <c r="R288" s="350"/>
      <c r="S288" s="351"/>
      <c r="T288" s="350"/>
      <c r="U288" s="351"/>
      <c r="V288" s="350"/>
      <c r="W288" s="351"/>
      <c r="X288" s="350"/>
      <c r="Y288" s="351"/>
      <c r="Z288" s="350"/>
      <c r="AA288" s="351"/>
      <c r="AB288" s="350"/>
      <c r="AC288" s="351"/>
      <c r="AD288" s="350"/>
      <c r="AE288" s="351"/>
      <c r="AF288" s="350"/>
      <c r="AG288" s="351"/>
      <c r="AH288" s="350"/>
      <c r="AI288" s="351"/>
      <c r="AJ288" s="350"/>
      <c r="AK288" s="351"/>
      <c r="AL288" s="350"/>
      <c r="AM288" s="351"/>
      <c r="AN288" s="350"/>
      <c r="AO288" s="351"/>
      <c r="AP288" s="350"/>
      <c r="AQ288" s="351"/>
      <c r="AR288" s="350"/>
      <c r="AS288" s="351"/>
      <c r="AT288" s="350"/>
      <c r="AU288" s="351"/>
      <c r="AV288" s="350"/>
      <c r="AW288" s="351"/>
      <c r="AX288" s="350"/>
      <c r="AY288" s="351"/>
      <c r="AZ288" s="350"/>
      <c r="BA288" s="351"/>
      <c r="BB288" s="350"/>
      <c r="BC288" s="351"/>
      <c r="BD288" s="350"/>
      <c r="BE288" s="351"/>
      <c r="BF288" s="350"/>
      <c r="BG288" s="351"/>
      <c r="BH288" s="350"/>
      <c r="BI288" s="351"/>
      <c r="BJ288" s="350"/>
      <c r="BK288" s="351"/>
      <c r="BL288" s="350"/>
      <c r="BM288" s="351"/>
      <c r="BN288" s="350"/>
      <c r="BO288" s="351"/>
      <c r="BP288" s="350"/>
      <c r="BQ288" s="351"/>
      <c r="BR288" s="369" t="s">
        <v>144</v>
      </c>
      <c r="BS288" s="370"/>
      <c r="BT288" s="112">
        <v>2</v>
      </c>
      <c r="BU288" s="282">
        <f>SUMIFS(H289:BQ289,$H$9:$BQ$9,BT288)</f>
        <v>0</v>
      </c>
      <c r="BV288" s="282">
        <f>SUMIFS(H290:BQ290,$H$9:$BQ$9,BT288)+SUMIFS(H292:BQ292,$H$9:$BQ$9,BT288)/$AR$2</f>
        <v>0</v>
      </c>
      <c r="BW288" s="348"/>
      <c r="BX288" s="116"/>
      <c r="BY288" s="110">
        <f>SUMIF(H291:BQ291,BX288,H289:BQ289)</f>
        <v>0</v>
      </c>
    </row>
    <row r="289" spans="1:82" s="103" customFormat="1" ht="12" customHeight="1">
      <c r="B289" s="407"/>
      <c r="C289" s="537"/>
      <c r="D289" s="540"/>
      <c r="E289" s="419"/>
      <c r="F289" s="419"/>
      <c r="G289" s="114" t="s">
        <v>147</v>
      </c>
      <c r="H289" s="369">
        <f>IF(H287&lt;H286,(24*60-(H286*60+I286)+(H287*60+I287)-H288)/60,((H287*60+I287)-(H286*60+I286)-H288)/60)</f>
        <v>0</v>
      </c>
      <c r="I289" s="370"/>
      <c r="J289" s="369">
        <f>IF(J287&lt;J286,(24*60-(J286*60+K286)+(J287*60+K287)-J288)/60,((J287*60+K287)-(J286*60+K286)-J288)/60)</f>
        <v>0</v>
      </c>
      <c r="K289" s="370"/>
      <c r="L289" s="369">
        <f>IF(L287&lt;L286,(24*60-(L286*60+M286)+(L287*60+M287)-L288)/60,((L287*60+M287)-(L286*60+M286)-L288)/60)</f>
        <v>0</v>
      </c>
      <c r="M289" s="370"/>
      <c r="N289" s="369">
        <f>IF(N287&lt;N286,(24*60-(N286*60+O286)+(N287*60+O287)-N288)/60,((N287*60+O287)-(N286*60+O286)-N288)/60)</f>
        <v>0</v>
      </c>
      <c r="O289" s="370"/>
      <c r="P289" s="369">
        <f>IF(P287&lt;P286,(24*60-(P286*60+Q286)+(P287*60+Q287)-P288)/60,((P287*60+Q287)-(P286*60+Q286)-P288)/60)</f>
        <v>0</v>
      </c>
      <c r="Q289" s="370"/>
      <c r="R289" s="369">
        <f>IF(R287&lt;R286,(24*60-(R286*60+S286)+(R287*60+S287)-R288)/60,((R287*60+S287)-(R286*60+S286)-R288)/60)</f>
        <v>0</v>
      </c>
      <c r="S289" s="370"/>
      <c r="T289" s="369">
        <f>IF(T287&lt;T286,(24*60-(T286*60+U286)+(T287*60+U287)-T288)/60,((T287*60+U287)-(T286*60+U286)-T288)/60)</f>
        <v>0</v>
      </c>
      <c r="U289" s="370"/>
      <c r="V289" s="369">
        <f>IF(V287&lt;V286,(24*60-(V286*60+W286)+(V287*60+W287)-V288)/60,((V287*60+W287)-(V286*60+W286)-V288)/60)</f>
        <v>0</v>
      </c>
      <c r="W289" s="370"/>
      <c r="X289" s="369">
        <f>IF(X287&lt;X286,(24*60-(X286*60+Y286)+(X287*60+Y287)-X288)/60,((X287*60+Y287)-(X286*60+Y286)-X288)/60)</f>
        <v>0</v>
      </c>
      <c r="Y289" s="370"/>
      <c r="Z289" s="369">
        <f>IF(Z287&lt;Z286,(24*60-(Z286*60+AA286)+(Z287*60+AA287)-Z288)/60,((Z287*60+AA287)-(Z286*60+AA286)-Z288)/60)</f>
        <v>0</v>
      </c>
      <c r="AA289" s="370"/>
      <c r="AB289" s="369">
        <f>IF(AB287&lt;AB286,(24*60-(AB286*60+AC286)+(AB287*60+AC287)-AB288)/60,((AB287*60+AC287)-(AB286*60+AC286)-AB288)/60)</f>
        <v>0</v>
      </c>
      <c r="AC289" s="370"/>
      <c r="AD289" s="369">
        <f>IF(AD287&lt;AD286,(24*60-(AD286*60+AE286)+(AD287*60+AE287)-AD288)/60,((AD287*60+AE287)-(AD286*60+AE286)-AD288)/60)</f>
        <v>0</v>
      </c>
      <c r="AE289" s="370"/>
      <c r="AF289" s="369">
        <f>IF(AF287&lt;AF286,(24*60-(AF286*60+AG286)+(AF287*60+AG287)-AF288)/60,((AF287*60+AG287)-(AF286*60+AG286)-AF288)/60)</f>
        <v>0</v>
      </c>
      <c r="AG289" s="370"/>
      <c r="AH289" s="369">
        <f>IF(AH287&lt;AH286,(24*60-(AH286*60+AI286)+(AH287*60+AI287)-AH288)/60,((AH287*60+AI287)-(AH286*60+AI286)-AH288)/60)</f>
        <v>0</v>
      </c>
      <c r="AI289" s="370"/>
      <c r="AJ289" s="369">
        <f>IF(AJ287&lt;AJ286,(24*60-(AJ286*60+AK286)+(AJ287*60+AK287)-AJ288)/60,((AJ287*60+AK287)-(AJ286*60+AK286)-AJ288)/60)</f>
        <v>0</v>
      </c>
      <c r="AK289" s="370"/>
      <c r="AL289" s="369">
        <f>IF(AL287&lt;AL286,(24*60-(AL286*60+AM286)+(AL287*60+AM287)-AL288)/60,((AL287*60+AM287)-(AL286*60+AM286)-AL288)/60)</f>
        <v>0</v>
      </c>
      <c r="AM289" s="370"/>
      <c r="AN289" s="369">
        <f>IF(AN287&lt;AN286,(24*60-(AN286*60+AO286)+(AN287*60+AO287)-AN288)/60,((AN287*60+AO287)-(AN286*60+AO286)-AN288)/60)</f>
        <v>0</v>
      </c>
      <c r="AO289" s="370"/>
      <c r="AP289" s="369">
        <f>IF(AP287&lt;AP286,(24*60-(AP286*60+AQ286)+(AP287*60+AQ287)-AP288)/60,((AP287*60+AQ287)-(AP286*60+AQ286)-AP288)/60)</f>
        <v>0</v>
      </c>
      <c r="AQ289" s="370"/>
      <c r="AR289" s="369">
        <f>IF(AR287&lt;AR286,(24*60-(AR286*60+AS286)+(AR287*60+AS287)-AR288)/60,((AR287*60+AS287)-(AR286*60+AS286)-AR288)/60)</f>
        <v>0</v>
      </c>
      <c r="AS289" s="370"/>
      <c r="AT289" s="369">
        <f>IF(AT287&lt;AT286,(24*60-(AT286*60+AU286)+(AT287*60+AU287)-AT288)/60,((AT287*60+AU287)-(AT286*60+AU286)-AT288)/60)</f>
        <v>0</v>
      </c>
      <c r="AU289" s="370"/>
      <c r="AV289" s="369">
        <f>IF(AV287&lt;AV286,(24*60-(AV286*60+AW286)+(AV287*60+AW287)-AV288)/60,((AV287*60+AW287)-(AV286*60+AW286)-AV288)/60)</f>
        <v>0</v>
      </c>
      <c r="AW289" s="370"/>
      <c r="AX289" s="369">
        <f>IF(AX287&lt;AX286,(24*60-(AX286*60+AY286)+(AX287*60+AY287)-AX288)/60,((AX287*60+AY287)-(AX286*60+AY286)-AX288)/60)</f>
        <v>0</v>
      </c>
      <c r="AY289" s="370"/>
      <c r="AZ289" s="369">
        <f>IF(AZ287&lt;AZ286,(24*60-(AZ286*60+BA286)+(AZ287*60+BA287)-AZ288)/60,((AZ287*60+BA287)-(AZ286*60+BA286)-AZ288)/60)</f>
        <v>0</v>
      </c>
      <c r="BA289" s="370"/>
      <c r="BB289" s="369">
        <f>IF(BB287&lt;BB286,(24*60-(BB286*60+BC286)+(BB287*60+BC287)-BB288)/60,((BB287*60+BC287)-(BB286*60+BC286)-BB288)/60)</f>
        <v>0</v>
      </c>
      <c r="BC289" s="370"/>
      <c r="BD289" s="369">
        <f>IF(BD287&lt;BD286,(24*60-(BD286*60+BE286)+(BD287*60+BE287)-BD288)/60,((BD287*60+BE287)-(BD286*60+BE286)-BD288)/60)</f>
        <v>0</v>
      </c>
      <c r="BE289" s="370"/>
      <c r="BF289" s="369">
        <f>IF(BF287&lt;BF286,(24*60-(BF286*60+BG286)+(BF287*60+BG287)-BF288)/60,((BF287*60+BG287)-(BF286*60+BG286)-BF288)/60)</f>
        <v>0</v>
      </c>
      <c r="BG289" s="370"/>
      <c r="BH289" s="369">
        <f>IF(BH287&lt;BH286,(24*60-(BH286*60+BI286)+(BH287*60+BI287)-BH288)/60,((BH287*60+BI287)-(BH286*60+BI286)-BH288)/60)</f>
        <v>0</v>
      </c>
      <c r="BI289" s="370"/>
      <c r="BJ289" s="369">
        <f>IF(BJ287&lt;BJ286,(24*60-(BJ286*60+BK286)+(BJ287*60+BK287)-BJ288)/60,((BJ287*60+BK287)-(BJ286*60+BK286)-BJ288)/60)</f>
        <v>0</v>
      </c>
      <c r="BK289" s="370"/>
      <c r="BL289" s="369">
        <f>IF(BL287&lt;BL286,(24*60-(BL286*60+BM286)+(BL287*60+BM287)-BL288)/60,((BL287*60+BM287)-(BL286*60+BM286)-BL288)/60)</f>
        <v>0</v>
      </c>
      <c r="BM289" s="370"/>
      <c r="BN289" s="369">
        <f>IF(BN287&lt;BN286,(24*60-(BN286*60+BO286)+(BN287*60+BO287)-BN288)/60,((BN287*60+BO287)-(BN286*60+BO286)-BN288)/60)</f>
        <v>0</v>
      </c>
      <c r="BO289" s="370"/>
      <c r="BP289" s="369">
        <f>IF(BP287&lt;BP286,(24*60-(BP286*60+BQ286)+(BP287*60+BQ287)-BP288)/60,((BP287*60+BQ287)-(BP286*60+BQ286)-BP288)/60)</f>
        <v>0</v>
      </c>
      <c r="BQ289" s="370"/>
      <c r="BR289" s="380">
        <f>SUM(H290:BQ290)+SUM(H292:BP292)/$AR$2</f>
        <v>0</v>
      </c>
      <c r="BS289" s="380"/>
      <c r="BT289" s="112">
        <v>3</v>
      </c>
      <c r="BU289" s="282">
        <f>SUMIFS(H289:BQ289,$H$9:$BQ$9,BT289)</f>
        <v>0</v>
      </c>
      <c r="BV289" s="282">
        <f>SUMIFS(H290:BQ290,$H$9:$BQ$9,BT289)+SUMIFS(H292:BQ292,$H$9:$BQ$9,BT289)/$AR$2</f>
        <v>0</v>
      </c>
      <c r="BW289" s="349"/>
      <c r="BX289" s="116"/>
      <c r="BY289" s="110">
        <f>SUMIF(H291:BQ291,BX289,H289:BQ289)</f>
        <v>0</v>
      </c>
    </row>
    <row r="290" spans="1:82" s="103" customFormat="1" ht="12" customHeight="1">
      <c r="B290" s="407"/>
      <c r="C290" s="537"/>
      <c r="D290" s="540"/>
      <c r="E290" s="419"/>
      <c r="F290" s="419"/>
      <c r="G290" s="114" t="s">
        <v>148</v>
      </c>
      <c r="H290" s="373"/>
      <c r="I290" s="374"/>
      <c r="J290" s="373"/>
      <c r="K290" s="374"/>
      <c r="L290" s="373"/>
      <c r="M290" s="374"/>
      <c r="N290" s="373"/>
      <c r="O290" s="374"/>
      <c r="P290" s="373"/>
      <c r="Q290" s="374"/>
      <c r="R290" s="373"/>
      <c r="S290" s="374"/>
      <c r="T290" s="373"/>
      <c r="U290" s="374"/>
      <c r="V290" s="373"/>
      <c r="W290" s="374"/>
      <c r="X290" s="373"/>
      <c r="Y290" s="374"/>
      <c r="Z290" s="373"/>
      <c r="AA290" s="374"/>
      <c r="AB290" s="373"/>
      <c r="AC290" s="374"/>
      <c r="AD290" s="373"/>
      <c r="AE290" s="374"/>
      <c r="AF290" s="373"/>
      <c r="AG290" s="374"/>
      <c r="AH290" s="373"/>
      <c r="AI290" s="374"/>
      <c r="AJ290" s="373"/>
      <c r="AK290" s="374"/>
      <c r="AL290" s="373"/>
      <c r="AM290" s="374"/>
      <c r="AN290" s="373"/>
      <c r="AO290" s="374"/>
      <c r="AP290" s="373"/>
      <c r="AQ290" s="374"/>
      <c r="AR290" s="373"/>
      <c r="AS290" s="374"/>
      <c r="AT290" s="373"/>
      <c r="AU290" s="374"/>
      <c r="AV290" s="373"/>
      <c r="AW290" s="374"/>
      <c r="AX290" s="373"/>
      <c r="AY290" s="374"/>
      <c r="AZ290" s="373"/>
      <c r="BA290" s="374"/>
      <c r="BB290" s="373"/>
      <c r="BC290" s="374"/>
      <c r="BD290" s="373"/>
      <c r="BE290" s="374"/>
      <c r="BF290" s="373"/>
      <c r="BG290" s="374"/>
      <c r="BH290" s="373"/>
      <c r="BI290" s="374"/>
      <c r="BJ290" s="373"/>
      <c r="BK290" s="374"/>
      <c r="BL290" s="373"/>
      <c r="BM290" s="374"/>
      <c r="BN290" s="373"/>
      <c r="BO290" s="374"/>
      <c r="BP290" s="373"/>
      <c r="BQ290" s="374"/>
      <c r="BR290" s="380" t="s">
        <v>132</v>
      </c>
      <c r="BS290" s="380"/>
      <c r="BT290" s="112">
        <v>4</v>
      </c>
      <c r="BU290" s="282">
        <f>SUMIFS(H289:BQ289,$H$9:$BQ$9,BT290)</f>
        <v>0</v>
      </c>
      <c r="BV290" s="282">
        <f>SUMIFS(H290:BQ290,$H$9:$BQ$9,BT290)+SUMIFS(H292:BQ292,$H$9:$BQ$9,BT290)/$AR$2</f>
        <v>0</v>
      </c>
      <c r="BW290" s="115" t="s">
        <v>149</v>
      </c>
      <c r="BX290" s="111"/>
      <c r="BY290" s="110">
        <f>SUMIF(H291:BQ291,BX290,H289:BQ289)</f>
        <v>0</v>
      </c>
    </row>
    <row r="291" spans="1:82" s="103" customFormat="1" ht="12" customHeight="1">
      <c r="B291" s="407"/>
      <c r="C291" s="537"/>
      <c r="D291" s="540"/>
      <c r="E291" s="419"/>
      <c r="F291" s="419"/>
      <c r="G291" s="114" t="s">
        <v>150</v>
      </c>
      <c r="H291" s="350"/>
      <c r="I291" s="351"/>
      <c r="J291" s="350"/>
      <c r="K291" s="351"/>
      <c r="L291" s="350"/>
      <c r="M291" s="351"/>
      <c r="N291" s="350"/>
      <c r="O291" s="351"/>
      <c r="P291" s="350"/>
      <c r="Q291" s="351"/>
      <c r="R291" s="350"/>
      <c r="S291" s="351"/>
      <c r="T291" s="350"/>
      <c r="U291" s="351"/>
      <c r="V291" s="350"/>
      <c r="W291" s="351"/>
      <c r="X291" s="350"/>
      <c r="Y291" s="351"/>
      <c r="Z291" s="350"/>
      <c r="AA291" s="351"/>
      <c r="AB291" s="350"/>
      <c r="AC291" s="351"/>
      <c r="AD291" s="350"/>
      <c r="AE291" s="351"/>
      <c r="AF291" s="350"/>
      <c r="AG291" s="351"/>
      <c r="AH291" s="350"/>
      <c r="AI291" s="351"/>
      <c r="AJ291" s="350"/>
      <c r="AK291" s="351"/>
      <c r="AL291" s="350"/>
      <c r="AM291" s="351"/>
      <c r="AN291" s="350"/>
      <c r="AO291" s="351"/>
      <c r="AP291" s="350"/>
      <c r="AQ291" s="351"/>
      <c r="AR291" s="350"/>
      <c r="AS291" s="351"/>
      <c r="AT291" s="350"/>
      <c r="AU291" s="351"/>
      <c r="AV291" s="350"/>
      <c r="AW291" s="351"/>
      <c r="AX291" s="350"/>
      <c r="AY291" s="351"/>
      <c r="AZ291" s="350"/>
      <c r="BA291" s="351"/>
      <c r="BB291" s="350"/>
      <c r="BC291" s="351"/>
      <c r="BD291" s="350"/>
      <c r="BE291" s="351"/>
      <c r="BF291" s="350"/>
      <c r="BG291" s="351"/>
      <c r="BH291" s="350"/>
      <c r="BI291" s="351"/>
      <c r="BJ291" s="350"/>
      <c r="BK291" s="351"/>
      <c r="BL291" s="350"/>
      <c r="BM291" s="351"/>
      <c r="BN291" s="350"/>
      <c r="BO291" s="351"/>
      <c r="BP291" s="350"/>
      <c r="BQ291" s="351"/>
      <c r="BR291" s="113" t="s">
        <v>151</v>
      </c>
      <c r="BS291" s="282">
        <f>SUMIF($H$5:$BQ$5,1,H289:BQ289)-SUMIFS(H289:BQ289,$H$4:$BQ$4,1,$H$5:$BQ$5,1)</f>
        <v>0</v>
      </c>
      <c r="BT291" s="112">
        <v>5</v>
      </c>
      <c r="BU291" s="282">
        <f>SUMIFS(H289:BQ289,$H$9:$BQ$9,BT291)</f>
        <v>0</v>
      </c>
      <c r="BV291" s="282">
        <f>SUMIFS(H290:BQ290,$H$9:$BQ$9,BT291)+SUMIFS(H292:BQ292,$H$9:$BQ$9,BT291)/$AR$2</f>
        <v>0</v>
      </c>
      <c r="BW291" s="347">
        <f>BR289-SUMIFS(H289:BQ289,H291:BQ291,"&lt;&gt;"&amp;0)</f>
        <v>0</v>
      </c>
      <c r="BX291" s="111"/>
      <c r="BY291" s="110">
        <f>SUMIF(H291:BQ291,BX291,H289:BQ289)</f>
        <v>0</v>
      </c>
    </row>
    <row r="292" spans="1:82" s="103" customFormat="1" ht="12" customHeight="1" thickBot="1">
      <c r="A292" s="103">
        <f>B286</f>
        <v>0</v>
      </c>
      <c r="B292" s="408"/>
      <c r="C292" s="538"/>
      <c r="D292" s="541"/>
      <c r="E292" s="420"/>
      <c r="F292" s="420"/>
      <c r="G292" s="109" t="s">
        <v>152</v>
      </c>
      <c r="H292" s="378"/>
      <c r="I292" s="379"/>
      <c r="J292" s="378"/>
      <c r="K292" s="379"/>
      <c r="L292" s="378"/>
      <c r="M292" s="379"/>
      <c r="N292" s="378"/>
      <c r="O292" s="379"/>
      <c r="P292" s="378"/>
      <c r="Q292" s="379"/>
      <c r="R292" s="378"/>
      <c r="S292" s="379"/>
      <c r="T292" s="378"/>
      <c r="U292" s="379"/>
      <c r="V292" s="378"/>
      <c r="W292" s="379"/>
      <c r="X292" s="378"/>
      <c r="Y292" s="379"/>
      <c r="Z292" s="378"/>
      <c r="AA292" s="379"/>
      <c r="AB292" s="378"/>
      <c r="AC292" s="379"/>
      <c r="AD292" s="378"/>
      <c r="AE292" s="379"/>
      <c r="AF292" s="378"/>
      <c r="AG292" s="379"/>
      <c r="AH292" s="378"/>
      <c r="AI292" s="379"/>
      <c r="AJ292" s="378"/>
      <c r="AK292" s="379"/>
      <c r="AL292" s="378"/>
      <c r="AM292" s="379"/>
      <c r="AN292" s="378"/>
      <c r="AO292" s="379"/>
      <c r="AP292" s="378"/>
      <c r="AQ292" s="379"/>
      <c r="AR292" s="378"/>
      <c r="AS292" s="379"/>
      <c r="AT292" s="378"/>
      <c r="AU292" s="379"/>
      <c r="AV292" s="378"/>
      <c r="AW292" s="379"/>
      <c r="AX292" s="378"/>
      <c r="AY292" s="379"/>
      <c r="AZ292" s="378"/>
      <c r="BA292" s="379"/>
      <c r="BB292" s="378"/>
      <c r="BC292" s="379"/>
      <c r="BD292" s="378"/>
      <c r="BE292" s="379"/>
      <c r="BF292" s="378"/>
      <c r="BG292" s="379"/>
      <c r="BH292" s="378"/>
      <c r="BI292" s="379"/>
      <c r="BJ292" s="378"/>
      <c r="BK292" s="379"/>
      <c r="BL292" s="378"/>
      <c r="BM292" s="379"/>
      <c r="BN292" s="378"/>
      <c r="BO292" s="379"/>
      <c r="BP292" s="378"/>
      <c r="BQ292" s="379"/>
      <c r="BR292" s="108" t="s">
        <v>82</v>
      </c>
      <c r="BS292" s="106">
        <f>SUMIF($H$4:$BP$4,1,H289:BQ289)</f>
        <v>0</v>
      </c>
      <c r="BT292" s="107">
        <v>6</v>
      </c>
      <c r="BU292" s="106">
        <f>SUMIFS(H289:BQ289,$H$9:$BQ$9,BT292)</f>
        <v>0</v>
      </c>
      <c r="BV292" s="106">
        <f>SUMIFS(H289:BQ289,$H$9:$BQ$9,BT292)+SUMIFS(H290:BQ290,$H$9:$BQ$9,BT292)</f>
        <v>0</v>
      </c>
      <c r="BW292" s="377"/>
      <c r="BX292" s="105"/>
      <c r="BY292" s="104">
        <f>SUMIF(H291:BQ291,BX292,H289:BQ289)</f>
        <v>0</v>
      </c>
    </row>
    <row r="293" spans="1:82" s="103" customFormat="1" ht="12" customHeight="1">
      <c r="A293" s="103">
        <f>B293</f>
        <v>0</v>
      </c>
      <c r="B293" s="406"/>
      <c r="C293" s="536"/>
      <c r="D293" s="539"/>
      <c r="E293" s="418"/>
      <c r="F293" s="418" t="str">
        <f>IFERROR(VLOOKUP(E293,$CN$3:$CP$15,2,FALSE),"")</f>
        <v/>
      </c>
      <c r="G293" s="122" t="s">
        <v>131</v>
      </c>
      <c r="H293" s="121"/>
      <c r="I293" s="121"/>
      <c r="J293" s="121"/>
      <c r="K293" s="121"/>
      <c r="L293" s="121"/>
      <c r="M293" s="121"/>
      <c r="N293" s="121"/>
      <c r="O293" s="121"/>
      <c r="P293" s="121"/>
      <c r="Q293" s="121"/>
      <c r="R293" s="121"/>
      <c r="S293" s="121"/>
      <c r="T293" s="121"/>
      <c r="U293" s="121"/>
      <c r="V293" s="121"/>
      <c r="W293" s="121"/>
      <c r="X293" s="121"/>
      <c r="Y293" s="121"/>
      <c r="Z293" s="121"/>
      <c r="AA293" s="121"/>
      <c r="AB293" s="121"/>
      <c r="AC293" s="121"/>
      <c r="AD293" s="121"/>
      <c r="AE293" s="121"/>
      <c r="AF293" s="121"/>
      <c r="AG293" s="121"/>
      <c r="AH293" s="121"/>
      <c r="AI293" s="121"/>
      <c r="AJ293" s="121"/>
      <c r="AK293" s="121"/>
      <c r="AL293" s="121"/>
      <c r="AM293" s="121"/>
      <c r="AN293" s="121"/>
      <c r="AO293" s="121"/>
      <c r="AP293" s="121"/>
      <c r="AQ293" s="121"/>
      <c r="AR293" s="121"/>
      <c r="AS293" s="121"/>
      <c r="AT293" s="121"/>
      <c r="AU293" s="121"/>
      <c r="AV293" s="121"/>
      <c r="AW293" s="121"/>
      <c r="AX293" s="121"/>
      <c r="AY293" s="121"/>
      <c r="AZ293" s="121"/>
      <c r="BA293" s="121"/>
      <c r="BB293" s="121"/>
      <c r="BC293" s="121"/>
      <c r="BD293" s="121"/>
      <c r="BE293" s="121"/>
      <c r="BF293" s="121"/>
      <c r="BG293" s="121"/>
      <c r="BH293" s="121"/>
      <c r="BI293" s="121"/>
      <c r="BJ293" s="121"/>
      <c r="BK293" s="121"/>
      <c r="BL293" s="121"/>
      <c r="BM293" s="121"/>
      <c r="BN293" s="121"/>
      <c r="BO293" s="121"/>
      <c r="BP293" s="121"/>
      <c r="BQ293" s="121"/>
      <c r="BR293" s="367" t="s">
        <v>132</v>
      </c>
      <c r="BS293" s="368"/>
      <c r="BT293" s="120" t="s">
        <v>117</v>
      </c>
      <c r="BU293" s="120" t="s">
        <v>133</v>
      </c>
      <c r="BV293" s="120" t="s">
        <v>134</v>
      </c>
      <c r="BW293" s="118" t="s">
        <v>135</v>
      </c>
      <c r="BX293" s="119" t="s">
        <v>136</v>
      </c>
      <c r="BY293" s="118" t="s">
        <v>132</v>
      </c>
      <c r="CB293" s="101"/>
      <c r="CC293" s="101"/>
      <c r="CD293" s="101"/>
    </row>
    <row r="294" spans="1:82" s="103" customFormat="1" ht="12" customHeight="1">
      <c r="B294" s="407"/>
      <c r="C294" s="537"/>
      <c r="D294" s="540"/>
      <c r="E294" s="419"/>
      <c r="F294" s="419"/>
      <c r="G294" s="114" t="s">
        <v>140</v>
      </c>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c r="AE294" s="117"/>
      <c r="AF294" s="117"/>
      <c r="AG294" s="117"/>
      <c r="AH294" s="117"/>
      <c r="AI294" s="117"/>
      <c r="AJ294" s="117"/>
      <c r="AK294" s="117"/>
      <c r="AL294" s="117"/>
      <c r="AM294" s="117"/>
      <c r="AN294" s="117"/>
      <c r="AO294" s="117"/>
      <c r="AP294" s="117"/>
      <c r="AQ294" s="117"/>
      <c r="AR294" s="117"/>
      <c r="AS294" s="117"/>
      <c r="AT294" s="117"/>
      <c r="AU294" s="117"/>
      <c r="AV294" s="117"/>
      <c r="AW294" s="117"/>
      <c r="AX294" s="117"/>
      <c r="AY294" s="117"/>
      <c r="AZ294" s="117"/>
      <c r="BA294" s="117"/>
      <c r="BB294" s="117"/>
      <c r="BC294" s="117"/>
      <c r="BD294" s="117"/>
      <c r="BE294" s="117"/>
      <c r="BF294" s="117"/>
      <c r="BG294" s="117"/>
      <c r="BH294" s="117"/>
      <c r="BI294" s="117"/>
      <c r="BJ294" s="117"/>
      <c r="BK294" s="117"/>
      <c r="BL294" s="117"/>
      <c r="BM294" s="117"/>
      <c r="BN294" s="117"/>
      <c r="BO294" s="117"/>
      <c r="BP294" s="117"/>
      <c r="BQ294" s="117"/>
      <c r="BR294" s="369">
        <f>SUM(H296:BQ296)</f>
        <v>0</v>
      </c>
      <c r="BS294" s="370"/>
      <c r="BT294" s="112">
        <v>1</v>
      </c>
      <c r="BU294" s="282">
        <f>SUMIFS(H296:BQ296,$H$9:$BQ$9,BT294)</f>
        <v>0</v>
      </c>
      <c r="BV294" s="282">
        <f>SUMIFS(H297:BQ297,$H$9:$BQ$9,BT294)+SUMIFS(H299:BQ299,$H$9:$BQ$9,BT294)/$AR$2</f>
        <v>0</v>
      </c>
      <c r="BW294" s="347" t="str">
        <f>IFERROR((BR294-E293+((COUNTA(H298:BQ298)-COUNTIF(H298:BQ298,"R")-COUNT(H298:BQ298))*F293)),"")</f>
        <v/>
      </c>
      <c r="BX294" s="116"/>
      <c r="BY294" s="110">
        <f>SUMIF(H298:BQ298,BX294,H296:BQ296)</f>
        <v>0</v>
      </c>
    </row>
    <row r="295" spans="1:82" s="103" customFormat="1" ht="12" customHeight="1">
      <c r="B295" s="407"/>
      <c r="C295" s="537"/>
      <c r="D295" s="540"/>
      <c r="E295" s="419"/>
      <c r="F295" s="419"/>
      <c r="G295" s="114" t="s">
        <v>143</v>
      </c>
      <c r="H295" s="350"/>
      <c r="I295" s="351"/>
      <c r="J295" s="350"/>
      <c r="K295" s="351"/>
      <c r="L295" s="350"/>
      <c r="M295" s="351"/>
      <c r="N295" s="350"/>
      <c r="O295" s="351"/>
      <c r="P295" s="350"/>
      <c r="Q295" s="351"/>
      <c r="R295" s="350"/>
      <c r="S295" s="351"/>
      <c r="T295" s="350"/>
      <c r="U295" s="351"/>
      <c r="V295" s="350"/>
      <c r="W295" s="351"/>
      <c r="X295" s="350"/>
      <c r="Y295" s="351"/>
      <c r="Z295" s="350"/>
      <c r="AA295" s="351"/>
      <c r="AB295" s="350"/>
      <c r="AC295" s="351"/>
      <c r="AD295" s="350"/>
      <c r="AE295" s="351"/>
      <c r="AF295" s="350"/>
      <c r="AG295" s="351"/>
      <c r="AH295" s="350"/>
      <c r="AI295" s="351"/>
      <c r="AJ295" s="350"/>
      <c r="AK295" s="351"/>
      <c r="AL295" s="350"/>
      <c r="AM295" s="351"/>
      <c r="AN295" s="350"/>
      <c r="AO295" s="351"/>
      <c r="AP295" s="350"/>
      <c r="AQ295" s="351"/>
      <c r="AR295" s="350"/>
      <c r="AS295" s="351"/>
      <c r="AT295" s="350"/>
      <c r="AU295" s="351"/>
      <c r="AV295" s="350"/>
      <c r="AW295" s="351"/>
      <c r="AX295" s="350"/>
      <c r="AY295" s="351"/>
      <c r="AZ295" s="350"/>
      <c r="BA295" s="351"/>
      <c r="BB295" s="350"/>
      <c r="BC295" s="351"/>
      <c r="BD295" s="350"/>
      <c r="BE295" s="351"/>
      <c r="BF295" s="350"/>
      <c r="BG295" s="351"/>
      <c r="BH295" s="350"/>
      <c r="BI295" s="351"/>
      <c r="BJ295" s="350"/>
      <c r="BK295" s="351"/>
      <c r="BL295" s="350"/>
      <c r="BM295" s="351"/>
      <c r="BN295" s="350"/>
      <c r="BO295" s="351"/>
      <c r="BP295" s="350"/>
      <c r="BQ295" s="351"/>
      <c r="BR295" s="369" t="s">
        <v>144</v>
      </c>
      <c r="BS295" s="370"/>
      <c r="BT295" s="112">
        <v>2</v>
      </c>
      <c r="BU295" s="282">
        <f>SUMIFS(H296:BQ296,$H$9:$BQ$9,BT295)</f>
        <v>0</v>
      </c>
      <c r="BV295" s="282">
        <f>SUMIFS(H297:BQ297,$H$9:$BQ$9,BT295)+SUMIFS(H299:BQ299,$H$9:$BQ$9,BT295)/$AR$2</f>
        <v>0</v>
      </c>
      <c r="BW295" s="348"/>
      <c r="BX295" s="116"/>
      <c r="BY295" s="110">
        <f>SUMIF(H298:BQ298,BX295,H296:BQ296)</f>
        <v>0</v>
      </c>
    </row>
    <row r="296" spans="1:82" s="103" customFormat="1" ht="12" customHeight="1">
      <c r="B296" s="407"/>
      <c r="C296" s="537"/>
      <c r="D296" s="540"/>
      <c r="E296" s="419"/>
      <c r="F296" s="419"/>
      <c r="G296" s="114" t="s">
        <v>147</v>
      </c>
      <c r="H296" s="369">
        <f>IF(H294&lt;H293,(24*60-(H293*60+I293)+(H294*60+I294)-H295)/60,((H294*60+I294)-(H293*60+I293)-H295)/60)</f>
        <v>0</v>
      </c>
      <c r="I296" s="370"/>
      <c r="J296" s="369">
        <f>IF(J294&lt;J293,(24*60-(J293*60+K293)+(J294*60+K294)-J295)/60,((J294*60+K294)-(J293*60+K293)-J295)/60)</f>
        <v>0</v>
      </c>
      <c r="K296" s="370"/>
      <c r="L296" s="369">
        <f>IF(L294&lt;L293,(24*60-(L293*60+M293)+(L294*60+M294)-L295)/60,((L294*60+M294)-(L293*60+M293)-L295)/60)</f>
        <v>0</v>
      </c>
      <c r="M296" s="370"/>
      <c r="N296" s="369">
        <f>IF(N294&lt;N293,(24*60-(N293*60+O293)+(N294*60+O294)-N295)/60,((N294*60+O294)-(N293*60+O293)-N295)/60)</f>
        <v>0</v>
      </c>
      <c r="O296" s="370"/>
      <c r="P296" s="369">
        <f>IF(P294&lt;P293,(24*60-(P293*60+Q293)+(P294*60+Q294)-P295)/60,((P294*60+Q294)-(P293*60+Q293)-P295)/60)</f>
        <v>0</v>
      </c>
      <c r="Q296" s="370"/>
      <c r="R296" s="369">
        <f>IF(R294&lt;R293,(24*60-(R293*60+S293)+(R294*60+S294)-R295)/60,((R294*60+S294)-(R293*60+S293)-R295)/60)</f>
        <v>0</v>
      </c>
      <c r="S296" s="370"/>
      <c r="T296" s="369">
        <f>IF(T294&lt;T293,(24*60-(T293*60+U293)+(T294*60+U294)-T295)/60,((T294*60+U294)-(T293*60+U293)-T295)/60)</f>
        <v>0</v>
      </c>
      <c r="U296" s="370"/>
      <c r="V296" s="369">
        <f>IF(V294&lt;V293,(24*60-(V293*60+W293)+(V294*60+W294)-V295)/60,((V294*60+W294)-(V293*60+W293)-V295)/60)</f>
        <v>0</v>
      </c>
      <c r="W296" s="370"/>
      <c r="X296" s="369">
        <f>IF(X294&lt;X293,(24*60-(X293*60+Y293)+(X294*60+Y294)-X295)/60,((X294*60+Y294)-(X293*60+Y293)-X295)/60)</f>
        <v>0</v>
      </c>
      <c r="Y296" s="370"/>
      <c r="Z296" s="369">
        <f>IF(Z294&lt;Z293,(24*60-(Z293*60+AA293)+(Z294*60+AA294)-Z295)/60,((Z294*60+AA294)-(Z293*60+AA293)-Z295)/60)</f>
        <v>0</v>
      </c>
      <c r="AA296" s="370"/>
      <c r="AB296" s="369">
        <f>IF(AB294&lt;AB293,(24*60-(AB293*60+AC293)+(AB294*60+AC294)-AB295)/60,((AB294*60+AC294)-(AB293*60+AC293)-AB295)/60)</f>
        <v>0</v>
      </c>
      <c r="AC296" s="370"/>
      <c r="AD296" s="369">
        <f>IF(AD294&lt;AD293,(24*60-(AD293*60+AE293)+(AD294*60+AE294)-AD295)/60,((AD294*60+AE294)-(AD293*60+AE293)-AD295)/60)</f>
        <v>0</v>
      </c>
      <c r="AE296" s="370"/>
      <c r="AF296" s="369">
        <f>IF(AF294&lt;AF293,(24*60-(AF293*60+AG293)+(AF294*60+AG294)-AF295)/60,((AF294*60+AG294)-(AF293*60+AG293)-AF295)/60)</f>
        <v>0</v>
      </c>
      <c r="AG296" s="370"/>
      <c r="AH296" s="369">
        <f>IF(AH294&lt;AH293,(24*60-(AH293*60+AI293)+(AH294*60+AI294)-AH295)/60,((AH294*60+AI294)-(AH293*60+AI293)-AH295)/60)</f>
        <v>0</v>
      </c>
      <c r="AI296" s="370"/>
      <c r="AJ296" s="369">
        <f>IF(AJ294&lt;AJ293,(24*60-(AJ293*60+AK293)+(AJ294*60+AK294)-AJ295)/60,((AJ294*60+AK294)-(AJ293*60+AK293)-AJ295)/60)</f>
        <v>0</v>
      </c>
      <c r="AK296" s="370"/>
      <c r="AL296" s="369">
        <f>IF(AL294&lt;AL293,(24*60-(AL293*60+AM293)+(AL294*60+AM294)-AL295)/60,((AL294*60+AM294)-(AL293*60+AM293)-AL295)/60)</f>
        <v>0</v>
      </c>
      <c r="AM296" s="370"/>
      <c r="AN296" s="369">
        <f>IF(AN294&lt;AN293,(24*60-(AN293*60+AO293)+(AN294*60+AO294)-AN295)/60,((AN294*60+AO294)-(AN293*60+AO293)-AN295)/60)</f>
        <v>0</v>
      </c>
      <c r="AO296" s="370"/>
      <c r="AP296" s="369">
        <f>IF(AP294&lt;AP293,(24*60-(AP293*60+AQ293)+(AP294*60+AQ294)-AP295)/60,((AP294*60+AQ294)-(AP293*60+AQ293)-AP295)/60)</f>
        <v>0</v>
      </c>
      <c r="AQ296" s="370"/>
      <c r="AR296" s="369">
        <f>IF(AR294&lt;AR293,(24*60-(AR293*60+AS293)+(AR294*60+AS294)-AR295)/60,((AR294*60+AS294)-(AR293*60+AS293)-AR295)/60)</f>
        <v>0</v>
      </c>
      <c r="AS296" s="370"/>
      <c r="AT296" s="369">
        <f>IF(AT294&lt;AT293,(24*60-(AT293*60+AU293)+(AT294*60+AU294)-AT295)/60,((AT294*60+AU294)-(AT293*60+AU293)-AT295)/60)</f>
        <v>0</v>
      </c>
      <c r="AU296" s="370"/>
      <c r="AV296" s="369">
        <f>IF(AV294&lt;AV293,(24*60-(AV293*60+AW293)+(AV294*60+AW294)-AV295)/60,((AV294*60+AW294)-(AV293*60+AW293)-AV295)/60)</f>
        <v>0</v>
      </c>
      <c r="AW296" s="370"/>
      <c r="AX296" s="369">
        <f>IF(AX294&lt;AX293,(24*60-(AX293*60+AY293)+(AX294*60+AY294)-AX295)/60,((AX294*60+AY294)-(AX293*60+AY293)-AX295)/60)</f>
        <v>0</v>
      </c>
      <c r="AY296" s="370"/>
      <c r="AZ296" s="369">
        <f>IF(AZ294&lt;AZ293,(24*60-(AZ293*60+BA293)+(AZ294*60+BA294)-AZ295)/60,((AZ294*60+BA294)-(AZ293*60+BA293)-AZ295)/60)</f>
        <v>0</v>
      </c>
      <c r="BA296" s="370"/>
      <c r="BB296" s="369">
        <f>IF(BB294&lt;BB293,(24*60-(BB293*60+BC293)+(BB294*60+BC294)-BB295)/60,((BB294*60+BC294)-(BB293*60+BC293)-BB295)/60)</f>
        <v>0</v>
      </c>
      <c r="BC296" s="370"/>
      <c r="BD296" s="369">
        <f>IF(BD294&lt;BD293,(24*60-(BD293*60+BE293)+(BD294*60+BE294)-BD295)/60,((BD294*60+BE294)-(BD293*60+BE293)-BD295)/60)</f>
        <v>0</v>
      </c>
      <c r="BE296" s="370"/>
      <c r="BF296" s="369">
        <f>IF(BF294&lt;BF293,(24*60-(BF293*60+BG293)+(BF294*60+BG294)-BF295)/60,((BF294*60+BG294)-(BF293*60+BG293)-BF295)/60)</f>
        <v>0</v>
      </c>
      <c r="BG296" s="370"/>
      <c r="BH296" s="369">
        <f>IF(BH294&lt;BH293,(24*60-(BH293*60+BI293)+(BH294*60+BI294)-BH295)/60,((BH294*60+BI294)-(BH293*60+BI293)-BH295)/60)</f>
        <v>0</v>
      </c>
      <c r="BI296" s="370"/>
      <c r="BJ296" s="369">
        <f>IF(BJ294&lt;BJ293,(24*60-(BJ293*60+BK293)+(BJ294*60+BK294)-BJ295)/60,((BJ294*60+BK294)-(BJ293*60+BK293)-BJ295)/60)</f>
        <v>0</v>
      </c>
      <c r="BK296" s="370"/>
      <c r="BL296" s="369">
        <f>IF(BL294&lt;BL293,(24*60-(BL293*60+BM293)+(BL294*60+BM294)-BL295)/60,((BL294*60+BM294)-(BL293*60+BM293)-BL295)/60)</f>
        <v>0</v>
      </c>
      <c r="BM296" s="370"/>
      <c r="BN296" s="369">
        <f>IF(BN294&lt;BN293,(24*60-(BN293*60+BO293)+(BN294*60+BO294)-BN295)/60,((BN294*60+BO294)-(BN293*60+BO293)-BN295)/60)</f>
        <v>0</v>
      </c>
      <c r="BO296" s="370"/>
      <c r="BP296" s="369">
        <f>IF(BP294&lt;BP293,(24*60-(BP293*60+BQ293)+(BP294*60+BQ294)-BP295)/60,((BP294*60+BQ294)-(BP293*60+BQ293)-BP295)/60)</f>
        <v>0</v>
      </c>
      <c r="BQ296" s="370"/>
      <c r="BR296" s="380">
        <f>SUM(H297:BQ297)+SUM(H299:BP299)/$AR$2</f>
        <v>0</v>
      </c>
      <c r="BS296" s="380"/>
      <c r="BT296" s="112">
        <v>3</v>
      </c>
      <c r="BU296" s="282">
        <f>SUMIFS(H296:BQ296,$H$9:$BQ$9,BT296)</f>
        <v>0</v>
      </c>
      <c r="BV296" s="282">
        <f>SUMIFS(H297:BQ297,$H$9:$BQ$9,BT296)+SUMIFS(H299:BQ299,$H$9:$BQ$9,BT296)/$AR$2</f>
        <v>0</v>
      </c>
      <c r="BW296" s="349"/>
      <c r="BX296" s="116"/>
      <c r="BY296" s="110">
        <f>SUMIF(H298:BQ298,BX296,H296:BQ296)</f>
        <v>0</v>
      </c>
    </row>
    <row r="297" spans="1:82" s="103" customFormat="1" ht="12" customHeight="1">
      <c r="B297" s="407"/>
      <c r="C297" s="537"/>
      <c r="D297" s="540"/>
      <c r="E297" s="419"/>
      <c r="F297" s="419"/>
      <c r="G297" s="114" t="s">
        <v>148</v>
      </c>
      <c r="H297" s="373"/>
      <c r="I297" s="374"/>
      <c r="J297" s="373"/>
      <c r="K297" s="374"/>
      <c r="L297" s="373"/>
      <c r="M297" s="374"/>
      <c r="N297" s="373"/>
      <c r="O297" s="374"/>
      <c r="P297" s="373"/>
      <c r="Q297" s="374"/>
      <c r="R297" s="373"/>
      <c r="S297" s="374"/>
      <c r="T297" s="373"/>
      <c r="U297" s="374"/>
      <c r="V297" s="373"/>
      <c r="W297" s="374"/>
      <c r="X297" s="373"/>
      <c r="Y297" s="374"/>
      <c r="Z297" s="373"/>
      <c r="AA297" s="374"/>
      <c r="AB297" s="373"/>
      <c r="AC297" s="374"/>
      <c r="AD297" s="373"/>
      <c r="AE297" s="374"/>
      <c r="AF297" s="373"/>
      <c r="AG297" s="374"/>
      <c r="AH297" s="373"/>
      <c r="AI297" s="374"/>
      <c r="AJ297" s="373"/>
      <c r="AK297" s="374"/>
      <c r="AL297" s="373"/>
      <c r="AM297" s="374"/>
      <c r="AN297" s="373"/>
      <c r="AO297" s="374"/>
      <c r="AP297" s="373"/>
      <c r="AQ297" s="374"/>
      <c r="AR297" s="373"/>
      <c r="AS297" s="374"/>
      <c r="AT297" s="373"/>
      <c r="AU297" s="374"/>
      <c r="AV297" s="373"/>
      <c r="AW297" s="374"/>
      <c r="AX297" s="373"/>
      <c r="AY297" s="374"/>
      <c r="AZ297" s="373"/>
      <c r="BA297" s="374"/>
      <c r="BB297" s="373"/>
      <c r="BC297" s="374"/>
      <c r="BD297" s="373"/>
      <c r="BE297" s="374"/>
      <c r="BF297" s="373"/>
      <c r="BG297" s="374"/>
      <c r="BH297" s="373"/>
      <c r="BI297" s="374"/>
      <c r="BJ297" s="373"/>
      <c r="BK297" s="374"/>
      <c r="BL297" s="373"/>
      <c r="BM297" s="374"/>
      <c r="BN297" s="373"/>
      <c r="BO297" s="374"/>
      <c r="BP297" s="373"/>
      <c r="BQ297" s="374"/>
      <c r="BR297" s="380" t="s">
        <v>132</v>
      </c>
      <c r="BS297" s="380"/>
      <c r="BT297" s="112">
        <v>4</v>
      </c>
      <c r="BU297" s="282">
        <f>SUMIFS(H296:BQ296,$H$9:$BQ$9,BT297)</f>
        <v>0</v>
      </c>
      <c r="BV297" s="282">
        <f>SUMIFS(H297:BQ297,$H$9:$BQ$9,BT297)+SUMIFS(H299:BQ299,$H$9:$BQ$9,BT297)/$AR$2</f>
        <v>0</v>
      </c>
      <c r="BW297" s="115" t="s">
        <v>149</v>
      </c>
      <c r="BX297" s="111"/>
      <c r="BY297" s="110">
        <f>SUMIF(H298:BQ298,BX297,H296:BQ296)</f>
        <v>0</v>
      </c>
    </row>
    <row r="298" spans="1:82" s="103" customFormat="1" ht="12" customHeight="1">
      <c r="B298" s="407"/>
      <c r="C298" s="537"/>
      <c r="D298" s="540"/>
      <c r="E298" s="419"/>
      <c r="F298" s="419"/>
      <c r="G298" s="114" t="s">
        <v>150</v>
      </c>
      <c r="H298" s="350"/>
      <c r="I298" s="351"/>
      <c r="J298" s="350"/>
      <c r="K298" s="351"/>
      <c r="L298" s="350"/>
      <c r="M298" s="351"/>
      <c r="N298" s="350"/>
      <c r="O298" s="351"/>
      <c r="P298" s="350"/>
      <c r="Q298" s="351"/>
      <c r="R298" s="350"/>
      <c r="S298" s="351"/>
      <c r="T298" s="350"/>
      <c r="U298" s="351"/>
      <c r="V298" s="350"/>
      <c r="W298" s="351"/>
      <c r="X298" s="350"/>
      <c r="Y298" s="351"/>
      <c r="Z298" s="350"/>
      <c r="AA298" s="351"/>
      <c r="AB298" s="350"/>
      <c r="AC298" s="351"/>
      <c r="AD298" s="350"/>
      <c r="AE298" s="351"/>
      <c r="AF298" s="350"/>
      <c r="AG298" s="351"/>
      <c r="AH298" s="350"/>
      <c r="AI298" s="351"/>
      <c r="AJ298" s="350"/>
      <c r="AK298" s="351"/>
      <c r="AL298" s="350"/>
      <c r="AM298" s="351"/>
      <c r="AN298" s="350"/>
      <c r="AO298" s="351"/>
      <c r="AP298" s="350"/>
      <c r="AQ298" s="351"/>
      <c r="AR298" s="350"/>
      <c r="AS298" s="351"/>
      <c r="AT298" s="350"/>
      <c r="AU298" s="351"/>
      <c r="AV298" s="350"/>
      <c r="AW298" s="351"/>
      <c r="AX298" s="350"/>
      <c r="AY298" s="351"/>
      <c r="AZ298" s="350"/>
      <c r="BA298" s="351"/>
      <c r="BB298" s="350"/>
      <c r="BC298" s="351"/>
      <c r="BD298" s="350"/>
      <c r="BE298" s="351"/>
      <c r="BF298" s="350"/>
      <c r="BG298" s="351"/>
      <c r="BH298" s="350"/>
      <c r="BI298" s="351"/>
      <c r="BJ298" s="350"/>
      <c r="BK298" s="351"/>
      <c r="BL298" s="350"/>
      <c r="BM298" s="351"/>
      <c r="BN298" s="350"/>
      <c r="BO298" s="351"/>
      <c r="BP298" s="350"/>
      <c r="BQ298" s="351"/>
      <c r="BR298" s="113" t="s">
        <v>151</v>
      </c>
      <c r="BS298" s="282">
        <f>SUMIF($H$5:$BQ$5,1,H296:BQ296)-SUMIFS(H296:BQ296,$H$4:$BQ$4,1,$H$5:$BQ$5,1)</f>
        <v>0</v>
      </c>
      <c r="BT298" s="112">
        <v>5</v>
      </c>
      <c r="BU298" s="282">
        <f>SUMIFS(H296:BQ296,$H$9:$BQ$9,BT298)</f>
        <v>0</v>
      </c>
      <c r="BV298" s="282">
        <f>SUMIFS(H297:BQ297,$H$9:$BQ$9,BT298)+SUMIFS(H299:BQ299,$H$9:$BQ$9,BT298)/$AR$2</f>
        <v>0</v>
      </c>
      <c r="BW298" s="347">
        <f>BR296-SUMIFS(H296:BQ296,H298:BQ298,"&lt;&gt;"&amp;0)</f>
        <v>0</v>
      </c>
      <c r="BX298" s="111"/>
      <c r="BY298" s="110">
        <f>SUMIF(H298:BQ298,BX298,H296:BQ296)</f>
        <v>0</v>
      </c>
    </row>
    <row r="299" spans="1:82" s="103" customFormat="1" ht="12" customHeight="1" thickBot="1">
      <c r="A299" s="103">
        <f>B293</f>
        <v>0</v>
      </c>
      <c r="B299" s="408"/>
      <c r="C299" s="538"/>
      <c r="D299" s="541"/>
      <c r="E299" s="420"/>
      <c r="F299" s="420"/>
      <c r="G299" s="109" t="s">
        <v>152</v>
      </c>
      <c r="H299" s="378"/>
      <c r="I299" s="379"/>
      <c r="J299" s="378"/>
      <c r="K299" s="379"/>
      <c r="L299" s="378"/>
      <c r="M299" s="379"/>
      <c r="N299" s="378"/>
      <c r="O299" s="379"/>
      <c r="P299" s="378"/>
      <c r="Q299" s="379"/>
      <c r="R299" s="378"/>
      <c r="S299" s="379"/>
      <c r="T299" s="378"/>
      <c r="U299" s="379"/>
      <c r="V299" s="378"/>
      <c r="W299" s="379"/>
      <c r="X299" s="378"/>
      <c r="Y299" s="379"/>
      <c r="Z299" s="378"/>
      <c r="AA299" s="379"/>
      <c r="AB299" s="378"/>
      <c r="AC299" s="379"/>
      <c r="AD299" s="378"/>
      <c r="AE299" s="379"/>
      <c r="AF299" s="378"/>
      <c r="AG299" s="379"/>
      <c r="AH299" s="378"/>
      <c r="AI299" s="379"/>
      <c r="AJ299" s="378"/>
      <c r="AK299" s="379"/>
      <c r="AL299" s="378"/>
      <c r="AM299" s="379"/>
      <c r="AN299" s="378"/>
      <c r="AO299" s="379"/>
      <c r="AP299" s="378"/>
      <c r="AQ299" s="379"/>
      <c r="AR299" s="378"/>
      <c r="AS299" s="379"/>
      <c r="AT299" s="378"/>
      <c r="AU299" s="379"/>
      <c r="AV299" s="378"/>
      <c r="AW299" s="379"/>
      <c r="AX299" s="378"/>
      <c r="AY299" s="379"/>
      <c r="AZ299" s="378"/>
      <c r="BA299" s="379"/>
      <c r="BB299" s="378"/>
      <c r="BC299" s="379"/>
      <c r="BD299" s="378"/>
      <c r="BE299" s="379"/>
      <c r="BF299" s="378"/>
      <c r="BG299" s="379"/>
      <c r="BH299" s="378"/>
      <c r="BI299" s="379"/>
      <c r="BJ299" s="378"/>
      <c r="BK299" s="379"/>
      <c r="BL299" s="378"/>
      <c r="BM299" s="379"/>
      <c r="BN299" s="378"/>
      <c r="BO299" s="379"/>
      <c r="BP299" s="378"/>
      <c r="BQ299" s="379"/>
      <c r="BR299" s="108" t="s">
        <v>82</v>
      </c>
      <c r="BS299" s="106">
        <f>SUMIF($H$4:$BP$4,1,H296:BQ296)</f>
        <v>0</v>
      </c>
      <c r="BT299" s="107">
        <v>6</v>
      </c>
      <c r="BU299" s="106">
        <f>SUMIFS(H296:BQ296,$H$9:$BQ$9,BT299)</f>
        <v>0</v>
      </c>
      <c r="BV299" s="106">
        <f>SUMIFS(H296:BQ296,$H$9:$BQ$9,BT299)+SUMIFS(H297:BQ297,$H$9:$BQ$9,BT299)</f>
        <v>0</v>
      </c>
      <c r="BW299" s="377"/>
      <c r="BX299" s="105"/>
      <c r="BY299" s="104">
        <f>SUMIF(H298:BQ298,BX299,H296:BQ296)</f>
        <v>0</v>
      </c>
    </row>
    <row r="300" spans="1:82" s="103" customFormat="1" ht="12" customHeight="1">
      <c r="A300" s="103">
        <f>B300</f>
        <v>0</v>
      </c>
      <c r="B300" s="406"/>
      <c r="C300" s="536"/>
      <c r="D300" s="539"/>
      <c r="E300" s="418"/>
      <c r="F300" s="418" t="str">
        <f>IFERROR(VLOOKUP(E300,$CN$3:$CP$15,2,FALSE),"")</f>
        <v/>
      </c>
      <c r="G300" s="122" t="s">
        <v>131</v>
      </c>
      <c r="H300" s="121"/>
      <c r="I300" s="121"/>
      <c r="J300" s="121"/>
      <c r="K300" s="121"/>
      <c r="L300" s="121"/>
      <c r="M300" s="121"/>
      <c r="N300" s="121"/>
      <c r="O300" s="121"/>
      <c r="P300" s="121"/>
      <c r="Q300" s="121"/>
      <c r="R300" s="121"/>
      <c r="S300" s="121"/>
      <c r="T300" s="121"/>
      <c r="U300" s="121"/>
      <c r="V300" s="121"/>
      <c r="W300" s="121"/>
      <c r="X300" s="121"/>
      <c r="Y300" s="121"/>
      <c r="Z300" s="121"/>
      <c r="AA300" s="121"/>
      <c r="AB300" s="121"/>
      <c r="AC300" s="121"/>
      <c r="AD300" s="121"/>
      <c r="AE300" s="121"/>
      <c r="AF300" s="121"/>
      <c r="AG300" s="121"/>
      <c r="AH300" s="121"/>
      <c r="AI300" s="121"/>
      <c r="AJ300" s="121"/>
      <c r="AK300" s="121"/>
      <c r="AL300" s="121"/>
      <c r="AM300" s="121"/>
      <c r="AN300" s="121"/>
      <c r="AO300" s="121"/>
      <c r="AP300" s="121"/>
      <c r="AQ300" s="121"/>
      <c r="AR300" s="121"/>
      <c r="AS300" s="121"/>
      <c r="AT300" s="121"/>
      <c r="AU300" s="121"/>
      <c r="AV300" s="121"/>
      <c r="AW300" s="121"/>
      <c r="AX300" s="121"/>
      <c r="AY300" s="121"/>
      <c r="AZ300" s="121"/>
      <c r="BA300" s="121"/>
      <c r="BB300" s="121"/>
      <c r="BC300" s="121"/>
      <c r="BD300" s="121"/>
      <c r="BE300" s="121"/>
      <c r="BF300" s="121"/>
      <c r="BG300" s="121"/>
      <c r="BH300" s="121"/>
      <c r="BI300" s="121"/>
      <c r="BJ300" s="121"/>
      <c r="BK300" s="121"/>
      <c r="BL300" s="121"/>
      <c r="BM300" s="121"/>
      <c r="BN300" s="121"/>
      <c r="BO300" s="121"/>
      <c r="BP300" s="121"/>
      <c r="BQ300" s="121"/>
      <c r="BR300" s="367" t="s">
        <v>132</v>
      </c>
      <c r="BS300" s="368"/>
      <c r="BT300" s="120" t="s">
        <v>117</v>
      </c>
      <c r="BU300" s="120" t="s">
        <v>133</v>
      </c>
      <c r="BV300" s="120" t="s">
        <v>134</v>
      </c>
      <c r="BW300" s="118" t="s">
        <v>135</v>
      </c>
      <c r="BX300" s="119" t="s">
        <v>136</v>
      </c>
      <c r="BY300" s="118" t="s">
        <v>132</v>
      </c>
      <c r="CB300" s="101"/>
      <c r="CC300" s="101"/>
      <c r="CD300" s="101"/>
    </row>
    <row r="301" spans="1:82" s="103" customFormat="1" ht="12" customHeight="1">
      <c r="B301" s="407"/>
      <c r="C301" s="537"/>
      <c r="D301" s="540"/>
      <c r="E301" s="419"/>
      <c r="F301" s="419"/>
      <c r="G301" s="114" t="s">
        <v>140</v>
      </c>
      <c r="H301" s="117"/>
      <c r="I301" s="117"/>
      <c r="J301" s="117"/>
      <c r="K301" s="117"/>
      <c r="L301" s="117"/>
      <c r="M301" s="117"/>
      <c r="N301" s="117"/>
      <c r="O301" s="117"/>
      <c r="P301" s="117"/>
      <c r="Q301" s="117"/>
      <c r="R301" s="117"/>
      <c r="S301" s="117"/>
      <c r="T301" s="117"/>
      <c r="U301" s="117"/>
      <c r="V301" s="117"/>
      <c r="W301" s="117"/>
      <c r="X301" s="117"/>
      <c r="Y301" s="117"/>
      <c r="Z301" s="117"/>
      <c r="AA301" s="117"/>
      <c r="AB301" s="117"/>
      <c r="AC301" s="117"/>
      <c r="AD301" s="117"/>
      <c r="AE301" s="117"/>
      <c r="AF301" s="117"/>
      <c r="AG301" s="117"/>
      <c r="AH301" s="117"/>
      <c r="AI301" s="117"/>
      <c r="AJ301" s="117"/>
      <c r="AK301" s="117"/>
      <c r="AL301" s="117"/>
      <c r="AM301" s="117"/>
      <c r="AN301" s="117"/>
      <c r="AO301" s="117"/>
      <c r="AP301" s="117"/>
      <c r="AQ301" s="117"/>
      <c r="AR301" s="117"/>
      <c r="AS301" s="117"/>
      <c r="AT301" s="117"/>
      <c r="AU301" s="117"/>
      <c r="AV301" s="117"/>
      <c r="AW301" s="117"/>
      <c r="AX301" s="117"/>
      <c r="AY301" s="117"/>
      <c r="AZ301" s="117"/>
      <c r="BA301" s="117"/>
      <c r="BB301" s="117"/>
      <c r="BC301" s="117"/>
      <c r="BD301" s="117"/>
      <c r="BE301" s="117"/>
      <c r="BF301" s="117"/>
      <c r="BG301" s="117"/>
      <c r="BH301" s="117"/>
      <c r="BI301" s="117"/>
      <c r="BJ301" s="117"/>
      <c r="BK301" s="117"/>
      <c r="BL301" s="117"/>
      <c r="BM301" s="117"/>
      <c r="BN301" s="117"/>
      <c r="BO301" s="117"/>
      <c r="BP301" s="117"/>
      <c r="BQ301" s="117"/>
      <c r="BR301" s="369">
        <f>SUM(H303:BQ303)</f>
        <v>0</v>
      </c>
      <c r="BS301" s="370"/>
      <c r="BT301" s="112">
        <v>1</v>
      </c>
      <c r="BU301" s="282">
        <f>SUMIFS(H303:BQ303,$H$9:$BQ$9,BT301)</f>
        <v>0</v>
      </c>
      <c r="BV301" s="282">
        <f>SUMIFS(H304:BQ304,$H$9:$BQ$9,BT301)+SUMIFS(H306:BQ306,$H$9:$BQ$9,BT301)/$AR$2</f>
        <v>0</v>
      </c>
      <c r="BW301" s="347" t="str">
        <f>IFERROR((BR301-E300+((COUNTA(H305:BQ305)-COUNTIF(H305:BQ305,"R")-COUNT(H305:BQ305))*F300)),"")</f>
        <v/>
      </c>
      <c r="BX301" s="116"/>
      <c r="BY301" s="110">
        <f>SUMIF(H305:BQ305,BX301,H303:BQ303)</f>
        <v>0</v>
      </c>
    </row>
    <row r="302" spans="1:82" s="103" customFormat="1" ht="12" customHeight="1">
      <c r="B302" s="407"/>
      <c r="C302" s="537"/>
      <c r="D302" s="540"/>
      <c r="E302" s="419"/>
      <c r="F302" s="419"/>
      <c r="G302" s="114" t="s">
        <v>143</v>
      </c>
      <c r="H302" s="350"/>
      <c r="I302" s="351"/>
      <c r="J302" s="350"/>
      <c r="K302" s="351"/>
      <c r="L302" s="350"/>
      <c r="M302" s="351"/>
      <c r="N302" s="350"/>
      <c r="O302" s="351"/>
      <c r="P302" s="350"/>
      <c r="Q302" s="351"/>
      <c r="R302" s="350"/>
      <c r="S302" s="351"/>
      <c r="T302" s="350"/>
      <c r="U302" s="351"/>
      <c r="V302" s="350"/>
      <c r="W302" s="351"/>
      <c r="X302" s="350"/>
      <c r="Y302" s="351"/>
      <c r="Z302" s="350"/>
      <c r="AA302" s="351"/>
      <c r="AB302" s="350"/>
      <c r="AC302" s="351"/>
      <c r="AD302" s="350"/>
      <c r="AE302" s="351"/>
      <c r="AF302" s="350"/>
      <c r="AG302" s="351"/>
      <c r="AH302" s="350"/>
      <c r="AI302" s="351"/>
      <c r="AJ302" s="350"/>
      <c r="AK302" s="351"/>
      <c r="AL302" s="350"/>
      <c r="AM302" s="351"/>
      <c r="AN302" s="350"/>
      <c r="AO302" s="351"/>
      <c r="AP302" s="350"/>
      <c r="AQ302" s="351"/>
      <c r="AR302" s="350"/>
      <c r="AS302" s="351"/>
      <c r="AT302" s="350"/>
      <c r="AU302" s="351"/>
      <c r="AV302" s="350"/>
      <c r="AW302" s="351"/>
      <c r="AX302" s="350"/>
      <c r="AY302" s="351"/>
      <c r="AZ302" s="350"/>
      <c r="BA302" s="351"/>
      <c r="BB302" s="350"/>
      <c r="BC302" s="351"/>
      <c r="BD302" s="350"/>
      <c r="BE302" s="351"/>
      <c r="BF302" s="350"/>
      <c r="BG302" s="351"/>
      <c r="BH302" s="350"/>
      <c r="BI302" s="351"/>
      <c r="BJ302" s="350"/>
      <c r="BK302" s="351"/>
      <c r="BL302" s="350"/>
      <c r="BM302" s="351"/>
      <c r="BN302" s="350"/>
      <c r="BO302" s="351"/>
      <c r="BP302" s="350"/>
      <c r="BQ302" s="351"/>
      <c r="BR302" s="369" t="s">
        <v>144</v>
      </c>
      <c r="BS302" s="370"/>
      <c r="BT302" s="112">
        <v>2</v>
      </c>
      <c r="BU302" s="282">
        <f>SUMIFS(H303:BQ303,$H$9:$BQ$9,BT302)</f>
        <v>0</v>
      </c>
      <c r="BV302" s="282">
        <f>SUMIFS(H304:BQ304,$H$9:$BQ$9,BT302)+SUMIFS(H306:BQ306,$H$9:$BQ$9,BT302)/$AR$2</f>
        <v>0</v>
      </c>
      <c r="BW302" s="348"/>
      <c r="BX302" s="116"/>
      <c r="BY302" s="110">
        <f>SUMIF(H305:BQ305,BX302,H303:BQ303)</f>
        <v>0</v>
      </c>
    </row>
    <row r="303" spans="1:82" s="103" customFormat="1" ht="12" customHeight="1">
      <c r="B303" s="407"/>
      <c r="C303" s="537"/>
      <c r="D303" s="540"/>
      <c r="E303" s="419"/>
      <c r="F303" s="419"/>
      <c r="G303" s="114" t="s">
        <v>147</v>
      </c>
      <c r="H303" s="369">
        <f>IF(H301&lt;H300,(24*60-(H300*60+I300)+(H301*60+I301)-H302)/60,((H301*60+I301)-(H300*60+I300)-H302)/60)</f>
        <v>0</v>
      </c>
      <c r="I303" s="370"/>
      <c r="J303" s="369">
        <f>IF(J301&lt;J300,(24*60-(J300*60+K300)+(J301*60+K301)-J302)/60,((J301*60+K301)-(J300*60+K300)-J302)/60)</f>
        <v>0</v>
      </c>
      <c r="K303" s="370"/>
      <c r="L303" s="369">
        <f>IF(L301&lt;L300,(24*60-(L300*60+M300)+(L301*60+M301)-L302)/60,((L301*60+M301)-(L300*60+M300)-L302)/60)</f>
        <v>0</v>
      </c>
      <c r="M303" s="370"/>
      <c r="N303" s="369">
        <f>IF(N301&lt;N300,(24*60-(N300*60+O300)+(N301*60+O301)-N302)/60,((N301*60+O301)-(N300*60+O300)-N302)/60)</f>
        <v>0</v>
      </c>
      <c r="O303" s="370"/>
      <c r="P303" s="369">
        <f>IF(P301&lt;P300,(24*60-(P300*60+Q300)+(P301*60+Q301)-P302)/60,((P301*60+Q301)-(P300*60+Q300)-P302)/60)</f>
        <v>0</v>
      </c>
      <c r="Q303" s="370"/>
      <c r="R303" s="369">
        <f>IF(R301&lt;R300,(24*60-(R300*60+S300)+(R301*60+S301)-R302)/60,((R301*60+S301)-(R300*60+S300)-R302)/60)</f>
        <v>0</v>
      </c>
      <c r="S303" s="370"/>
      <c r="T303" s="369">
        <f>IF(T301&lt;T300,(24*60-(T300*60+U300)+(T301*60+U301)-T302)/60,((T301*60+U301)-(T300*60+U300)-T302)/60)</f>
        <v>0</v>
      </c>
      <c r="U303" s="370"/>
      <c r="V303" s="369">
        <f>IF(V301&lt;V300,(24*60-(V300*60+W300)+(V301*60+W301)-V302)/60,((V301*60+W301)-(V300*60+W300)-V302)/60)</f>
        <v>0</v>
      </c>
      <c r="W303" s="370"/>
      <c r="X303" s="369">
        <f>IF(X301&lt;X300,(24*60-(X300*60+Y300)+(X301*60+Y301)-X302)/60,((X301*60+Y301)-(X300*60+Y300)-X302)/60)</f>
        <v>0</v>
      </c>
      <c r="Y303" s="370"/>
      <c r="Z303" s="369">
        <f>IF(Z301&lt;Z300,(24*60-(Z300*60+AA300)+(Z301*60+AA301)-Z302)/60,((Z301*60+AA301)-(Z300*60+AA300)-Z302)/60)</f>
        <v>0</v>
      </c>
      <c r="AA303" s="370"/>
      <c r="AB303" s="369">
        <f>IF(AB301&lt;AB300,(24*60-(AB300*60+AC300)+(AB301*60+AC301)-AB302)/60,((AB301*60+AC301)-(AB300*60+AC300)-AB302)/60)</f>
        <v>0</v>
      </c>
      <c r="AC303" s="370"/>
      <c r="AD303" s="369">
        <f>IF(AD301&lt;AD300,(24*60-(AD300*60+AE300)+(AD301*60+AE301)-AD302)/60,((AD301*60+AE301)-(AD300*60+AE300)-AD302)/60)</f>
        <v>0</v>
      </c>
      <c r="AE303" s="370"/>
      <c r="AF303" s="369">
        <f>IF(AF301&lt;AF300,(24*60-(AF300*60+AG300)+(AF301*60+AG301)-AF302)/60,((AF301*60+AG301)-(AF300*60+AG300)-AF302)/60)</f>
        <v>0</v>
      </c>
      <c r="AG303" s="370"/>
      <c r="AH303" s="369">
        <f>IF(AH301&lt;AH300,(24*60-(AH300*60+AI300)+(AH301*60+AI301)-AH302)/60,((AH301*60+AI301)-(AH300*60+AI300)-AH302)/60)</f>
        <v>0</v>
      </c>
      <c r="AI303" s="370"/>
      <c r="AJ303" s="369">
        <f>IF(AJ301&lt;AJ300,(24*60-(AJ300*60+AK300)+(AJ301*60+AK301)-AJ302)/60,((AJ301*60+AK301)-(AJ300*60+AK300)-AJ302)/60)</f>
        <v>0</v>
      </c>
      <c r="AK303" s="370"/>
      <c r="AL303" s="369">
        <f>IF(AL301&lt;AL300,(24*60-(AL300*60+AM300)+(AL301*60+AM301)-AL302)/60,((AL301*60+AM301)-(AL300*60+AM300)-AL302)/60)</f>
        <v>0</v>
      </c>
      <c r="AM303" s="370"/>
      <c r="AN303" s="369">
        <f>IF(AN301&lt;AN300,(24*60-(AN300*60+AO300)+(AN301*60+AO301)-AN302)/60,((AN301*60+AO301)-(AN300*60+AO300)-AN302)/60)</f>
        <v>0</v>
      </c>
      <c r="AO303" s="370"/>
      <c r="AP303" s="369">
        <f>IF(AP301&lt;AP300,(24*60-(AP300*60+AQ300)+(AP301*60+AQ301)-AP302)/60,((AP301*60+AQ301)-(AP300*60+AQ300)-AP302)/60)</f>
        <v>0</v>
      </c>
      <c r="AQ303" s="370"/>
      <c r="AR303" s="369">
        <f>IF(AR301&lt;AR300,(24*60-(AR300*60+AS300)+(AR301*60+AS301)-AR302)/60,((AR301*60+AS301)-(AR300*60+AS300)-AR302)/60)</f>
        <v>0</v>
      </c>
      <c r="AS303" s="370"/>
      <c r="AT303" s="369">
        <f>IF(AT301&lt;AT300,(24*60-(AT300*60+AU300)+(AT301*60+AU301)-AT302)/60,((AT301*60+AU301)-(AT300*60+AU300)-AT302)/60)</f>
        <v>0</v>
      </c>
      <c r="AU303" s="370"/>
      <c r="AV303" s="369">
        <f>IF(AV301&lt;AV300,(24*60-(AV300*60+AW300)+(AV301*60+AW301)-AV302)/60,((AV301*60+AW301)-(AV300*60+AW300)-AV302)/60)</f>
        <v>0</v>
      </c>
      <c r="AW303" s="370"/>
      <c r="AX303" s="369">
        <f>IF(AX301&lt;AX300,(24*60-(AX300*60+AY300)+(AX301*60+AY301)-AX302)/60,((AX301*60+AY301)-(AX300*60+AY300)-AX302)/60)</f>
        <v>0</v>
      </c>
      <c r="AY303" s="370"/>
      <c r="AZ303" s="369">
        <f>IF(AZ301&lt;AZ300,(24*60-(AZ300*60+BA300)+(AZ301*60+BA301)-AZ302)/60,((AZ301*60+BA301)-(AZ300*60+BA300)-AZ302)/60)</f>
        <v>0</v>
      </c>
      <c r="BA303" s="370"/>
      <c r="BB303" s="369">
        <f>IF(BB301&lt;BB300,(24*60-(BB300*60+BC300)+(BB301*60+BC301)-BB302)/60,((BB301*60+BC301)-(BB300*60+BC300)-BB302)/60)</f>
        <v>0</v>
      </c>
      <c r="BC303" s="370"/>
      <c r="BD303" s="369">
        <f>IF(BD301&lt;BD300,(24*60-(BD300*60+BE300)+(BD301*60+BE301)-BD302)/60,((BD301*60+BE301)-(BD300*60+BE300)-BD302)/60)</f>
        <v>0</v>
      </c>
      <c r="BE303" s="370"/>
      <c r="BF303" s="369">
        <f>IF(BF301&lt;BF300,(24*60-(BF300*60+BG300)+(BF301*60+BG301)-BF302)/60,((BF301*60+BG301)-(BF300*60+BG300)-BF302)/60)</f>
        <v>0</v>
      </c>
      <c r="BG303" s="370"/>
      <c r="BH303" s="369">
        <f>IF(BH301&lt;BH300,(24*60-(BH300*60+BI300)+(BH301*60+BI301)-BH302)/60,((BH301*60+BI301)-(BH300*60+BI300)-BH302)/60)</f>
        <v>0</v>
      </c>
      <c r="BI303" s="370"/>
      <c r="BJ303" s="369">
        <f>IF(BJ301&lt;BJ300,(24*60-(BJ300*60+BK300)+(BJ301*60+BK301)-BJ302)/60,((BJ301*60+BK301)-(BJ300*60+BK300)-BJ302)/60)</f>
        <v>0</v>
      </c>
      <c r="BK303" s="370"/>
      <c r="BL303" s="369">
        <f>IF(BL301&lt;BL300,(24*60-(BL300*60+BM300)+(BL301*60+BM301)-BL302)/60,((BL301*60+BM301)-(BL300*60+BM300)-BL302)/60)</f>
        <v>0</v>
      </c>
      <c r="BM303" s="370"/>
      <c r="BN303" s="369">
        <f>IF(BN301&lt;BN300,(24*60-(BN300*60+BO300)+(BN301*60+BO301)-BN302)/60,((BN301*60+BO301)-(BN300*60+BO300)-BN302)/60)</f>
        <v>0</v>
      </c>
      <c r="BO303" s="370"/>
      <c r="BP303" s="369">
        <f>IF(BP301&lt;BP300,(24*60-(BP300*60+BQ300)+(BP301*60+BQ301)-BP302)/60,((BP301*60+BQ301)-(BP300*60+BQ300)-BP302)/60)</f>
        <v>0</v>
      </c>
      <c r="BQ303" s="370"/>
      <c r="BR303" s="380">
        <f>SUM(H304:BQ304)+SUM(H306:BP306)/$AR$2</f>
        <v>0</v>
      </c>
      <c r="BS303" s="380"/>
      <c r="BT303" s="112">
        <v>3</v>
      </c>
      <c r="BU303" s="282">
        <f>SUMIFS(H303:BQ303,$H$9:$BQ$9,BT303)</f>
        <v>0</v>
      </c>
      <c r="BV303" s="282">
        <f>SUMIFS(H304:BQ304,$H$9:$BQ$9,BT303)+SUMIFS(H306:BQ306,$H$9:$BQ$9,BT303)/$AR$2</f>
        <v>0</v>
      </c>
      <c r="BW303" s="349"/>
      <c r="BX303" s="116"/>
      <c r="BY303" s="110">
        <f>SUMIF(H305:BQ305,BX303,H303:BQ303)</f>
        <v>0</v>
      </c>
    </row>
    <row r="304" spans="1:82" s="103" customFormat="1" ht="12" customHeight="1">
      <c r="B304" s="407"/>
      <c r="C304" s="537"/>
      <c r="D304" s="540"/>
      <c r="E304" s="419"/>
      <c r="F304" s="419"/>
      <c r="G304" s="114" t="s">
        <v>148</v>
      </c>
      <c r="H304" s="373"/>
      <c r="I304" s="374"/>
      <c r="J304" s="373"/>
      <c r="K304" s="374"/>
      <c r="L304" s="373"/>
      <c r="M304" s="374"/>
      <c r="N304" s="373"/>
      <c r="O304" s="374"/>
      <c r="P304" s="373"/>
      <c r="Q304" s="374"/>
      <c r="R304" s="373"/>
      <c r="S304" s="374"/>
      <c r="T304" s="373"/>
      <c r="U304" s="374"/>
      <c r="V304" s="373"/>
      <c r="W304" s="374"/>
      <c r="X304" s="373"/>
      <c r="Y304" s="374"/>
      <c r="Z304" s="373"/>
      <c r="AA304" s="374"/>
      <c r="AB304" s="373"/>
      <c r="AC304" s="374"/>
      <c r="AD304" s="373"/>
      <c r="AE304" s="374"/>
      <c r="AF304" s="373"/>
      <c r="AG304" s="374"/>
      <c r="AH304" s="373"/>
      <c r="AI304" s="374"/>
      <c r="AJ304" s="373"/>
      <c r="AK304" s="374"/>
      <c r="AL304" s="373"/>
      <c r="AM304" s="374"/>
      <c r="AN304" s="373"/>
      <c r="AO304" s="374"/>
      <c r="AP304" s="373"/>
      <c r="AQ304" s="374"/>
      <c r="AR304" s="373"/>
      <c r="AS304" s="374"/>
      <c r="AT304" s="373"/>
      <c r="AU304" s="374"/>
      <c r="AV304" s="373"/>
      <c r="AW304" s="374"/>
      <c r="AX304" s="373"/>
      <c r="AY304" s="374"/>
      <c r="AZ304" s="373"/>
      <c r="BA304" s="374"/>
      <c r="BB304" s="373"/>
      <c r="BC304" s="374"/>
      <c r="BD304" s="373"/>
      <c r="BE304" s="374"/>
      <c r="BF304" s="373"/>
      <c r="BG304" s="374"/>
      <c r="BH304" s="373"/>
      <c r="BI304" s="374"/>
      <c r="BJ304" s="373"/>
      <c r="BK304" s="374"/>
      <c r="BL304" s="373"/>
      <c r="BM304" s="374"/>
      <c r="BN304" s="373"/>
      <c r="BO304" s="374"/>
      <c r="BP304" s="373"/>
      <c r="BQ304" s="374"/>
      <c r="BR304" s="380" t="s">
        <v>132</v>
      </c>
      <c r="BS304" s="380"/>
      <c r="BT304" s="112">
        <v>4</v>
      </c>
      <c r="BU304" s="282">
        <f>SUMIFS(H303:BQ303,$H$9:$BQ$9,BT304)</f>
        <v>0</v>
      </c>
      <c r="BV304" s="282">
        <f>SUMIFS(H304:BQ304,$H$9:$BQ$9,BT304)+SUMIFS(H306:BQ306,$H$9:$BQ$9,BT304)/$AR$2</f>
        <v>0</v>
      </c>
      <c r="BW304" s="115" t="s">
        <v>149</v>
      </c>
      <c r="BX304" s="111"/>
      <c r="BY304" s="110">
        <f>SUMIF(H305:BQ305,BX304,H303:BQ303)</f>
        <v>0</v>
      </c>
    </row>
    <row r="305" spans="1:82" s="103" customFormat="1" ht="12" customHeight="1">
      <c r="B305" s="407"/>
      <c r="C305" s="537"/>
      <c r="D305" s="540"/>
      <c r="E305" s="419"/>
      <c r="F305" s="419"/>
      <c r="G305" s="114" t="s">
        <v>150</v>
      </c>
      <c r="H305" s="350"/>
      <c r="I305" s="351"/>
      <c r="J305" s="350"/>
      <c r="K305" s="351"/>
      <c r="L305" s="350"/>
      <c r="M305" s="351"/>
      <c r="N305" s="350"/>
      <c r="O305" s="351"/>
      <c r="P305" s="350"/>
      <c r="Q305" s="351"/>
      <c r="R305" s="350"/>
      <c r="S305" s="351"/>
      <c r="T305" s="350"/>
      <c r="U305" s="351"/>
      <c r="V305" s="350"/>
      <c r="W305" s="351"/>
      <c r="X305" s="350"/>
      <c r="Y305" s="351"/>
      <c r="Z305" s="350"/>
      <c r="AA305" s="351"/>
      <c r="AB305" s="350"/>
      <c r="AC305" s="351"/>
      <c r="AD305" s="350"/>
      <c r="AE305" s="351"/>
      <c r="AF305" s="350"/>
      <c r="AG305" s="351"/>
      <c r="AH305" s="350"/>
      <c r="AI305" s="351"/>
      <c r="AJ305" s="350"/>
      <c r="AK305" s="351"/>
      <c r="AL305" s="350"/>
      <c r="AM305" s="351"/>
      <c r="AN305" s="350"/>
      <c r="AO305" s="351"/>
      <c r="AP305" s="350"/>
      <c r="AQ305" s="351"/>
      <c r="AR305" s="350"/>
      <c r="AS305" s="351"/>
      <c r="AT305" s="350"/>
      <c r="AU305" s="351"/>
      <c r="AV305" s="350"/>
      <c r="AW305" s="351"/>
      <c r="AX305" s="350"/>
      <c r="AY305" s="351"/>
      <c r="AZ305" s="350"/>
      <c r="BA305" s="351"/>
      <c r="BB305" s="350"/>
      <c r="BC305" s="351"/>
      <c r="BD305" s="350"/>
      <c r="BE305" s="351"/>
      <c r="BF305" s="350"/>
      <c r="BG305" s="351"/>
      <c r="BH305" s="350"/>
      <c r="BI305" s="351"/>
      <c r="BJ305" s="350"/>
      <c r="BK305" s="351"/>
      <c r="BL305" s="350"/>
      <c r="BM305" s="351"/>
      <c r="BN305" s="350"/>
      <c r="BO305" s="351"/>
      <c r="BP305" s="350"/>
      <c r="BQ305" s="351"/>
      <c r="BR305" s="113" t="s">
        <v>151</v>
      </c>
      <c r="BS305" s="282">
        <f>SUMIF($H$5:$BQ$5,1,H303:BQ303)-SUMIFS(H303:BQ303,$H$4:$BQ$4,1,$H$5:$BQ$5,1)</f>
        <v>0</v>
      </c>
      <c r="BT305" s="112">
        <v>5</v>
      </c>
      <c r="BU305" s="282">
        <f>SUMIFS(H303:BQ303,$H$9:$BQ$9,BT305)</f>
        <v>0</v>
      </c>
      <c r="BV305" s="282">
        <f>SUMIFS(H304:BQ304,$H$9:$BQ$9,BT305)+SUMIFS(H306:BQ306,$H$9:$BQ$9,BT305)/$AR$2</f>
        <v>0</v>
      </c>
      <c r="BW305" s="347">
        <f>BR303-SUMIFS(H303:BQ303,H305:BQ305,"&lt;&gt;"&amp;0)</f>
        <v>0</v>
      </c>
      <c r="BX305" s="111"/>
      <c r="BY305" s="110">
        <f>SUMIF(H305:BQ305,BX305,H303:BQ303)</f>
        <v>0</v>
      </c>
    </row>
    <row r="306" spans="1:82" s="103" customFormat="1" ht="12" customHeight="1" thickBot="1">
      <c r="A306" s="103">
        <f>B300</f>
        <v>0</v>
      </c>
      <c r="B306" s="408"/>
      <c r="C306" s="538"/>
      <c r="D306" s="541"/>
      <c r="E306" s="420"/>
      <c r="F306" s="420"/>
      <c r="G306" s="109" t="s">
        <v>152</v>
      </c>
      <c r="H306" s="378"/>
      <c r="I306" s="379"/>
      <c r="J306" s="378"/>
      <c r="K306" s="379"/>
      <c r="L306" s="378"/>
      <c r="M306" s="379"/>
      <c r="N306" s="378"/>
      <c r="O306" s="379"/>
      <c r="P306" s="378"/>
      <c r="Q306" s="379"/>
      <c r="R306" s="378"/>
      <c r="S306" s="379"/>
      <c r="T306" s="378"/>
      <c r="U306" s="379"/>
      <c r="V306" s="378"/>
      <c r="W306" s="379"/>
      <c r="X306" s="378"/>
      <c r="Y306" s="379"/>
      <c r="Z306" s="378"/>
      <c r="AA306" s="379"/>
      <c r="AB306" s="378"/>
      <c r="AC306" s="379"/>
      <c r="AD306" s="378"/>
      <c r="AE306" s="379"/>
      <c r="AF306" s="378"/>
      <c r="AG306" s="379"/>
      <c r="AH306" s="378"/>
      <c r="AI306" s="379"/>
      <c r="AJ306" s="378"/>
      <c r="AK306" s="379"/>
      <c r="AL306" s="378"/>
      <c r="AM306" s="379"/>
      <c r="AN306" s="378"/>
      <c r="AO306" s="379"/>
      <c r="AP306" s="378"/>
      <c r="AQ306" s="379"/>
      <c r="AR306" s="378"/>
      <c r="AS306" s="379"/>
      <c r="AT306" s="378"/>
      <c r="AU306" s="379"/>
      <c r="AV306" s="378"/>
      <c r="AW306" s="379"/>
      <c r="AX306" s="378"/>
      <c r="AY306" s="379"/>
      <c r="AZ306" s="378"/>
      <c r="BA306" s="379"/>
      <c r="BB306" s="378"/>
      <c r="BC306" s="379"/>
      <c r="BD306" s="378"/>
      <c r="BE306" s="379"/>
      <c r="BF306" s="378"/>
      <c r="BG306" s="379"/>
      <c r="BH306" s="378"/>
      <c r="BI306" s="379"/>
      <c r="BJ306" s="378"/>
      <c r="BK306" s="379"/>
      <c r="BL306" s="378"/>
      <c r="BM306" s="379"/>
      <c r="BN306" s="378"/>
      <c r="BO306" s="379"/>
      <c r="BP306" s="378"/>
      <c r="BQ306" s="379"/>
      <c r="BR306" s="108" t="s">
        <v>82</v>
      </c>
      <c r="BS306" s="106">
        <f>SUMIF($H$4:$BP$4,1,H303:BQ303)</f>
        <v>0</v>
      </c>
      <c r="BT306" s="107">
        <v>6</v>
      </c>
      <c r="BU306" s="106">
        <f>SUMIFS(H303:BQ303,$H$9:$BQ$9,BT306)</f>
        <v>0</v>
      </c>
      <c r="BV306" s="106">
        <f>SUMIFS(H303:BQ303,$H$9:$BQ$9,BT306)+SUMIFS(H304:BQ304,$H$9:$BQ$9,BT306)</f>
        <v>0</v>
      </c>
      <c r="BW306" s="377"/>
      <c r="BX306" s="105"/>
      <c r="BY306" s="104">
        <f>SUMIF(H305:BQ305,BX306,H303:BQ303)</f>
        <v>0</v>
      </c>
    </row>
    <row r="307" spans="1:82" s="103" customFormat="1" ht="12" customHeight="1">
      <c r="A307" s="103">
        <f>B307</f>
        <v>0</v>
      </c>
      <c r="B307" s="406"/>
      <c r="C307" s="536"/>
      <c r="D307" s="539"/>
      <c r="E307" s="418"/>
      <c r="F307" s="418" t="str">
        <f>IFERROR(VLOOKUP(E307,$CN$3:$CP$15,2,FALSE),"")</f>
        <v/>
      </c>
      <c r="G307" s="122" t="s">
        <v>131</v>
      </c>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367" t="s">
        <v>132</v>
      </c>
      <c r="BS307" s="368"/>
      <c r="BT307" s="120" t="s">
        <v>117</v>
      </c>
      <c r="BU307" s="120" t="s">
        <v>133</v>
      </c>
      <c r="BV307" s="120" t="s">
        <v>134</v>
      </c>
      <c r="BW307" s="118" t="s">
        <v>135</v>
      </c>
      <c r="BX307" s="119" t="s">
        <v>136</v>
      </c>
      <c r="BY307" s="118" t="s">
        <v>132</v>
      </c>
      <c r="CB307" s="101"/>
      <c r="CC307" s="101"/>
      <c r="CD307" s="101"/>
    </row>
    <row r="308" spans="1:82" s="103" customFormat="1" ht="12" customHeight="1">
      <c r="B308" s="407"/>
      <c r="C308" s="537"/>
      <c r="D308" s="540"/>
      <c r="E308" s="419"/>
      <c r="F308" s="419"/>
      <c r="G308" s="114" t="s">
        <v>140</v>
      </c>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c r="AE308" s="117"/>
      <c r="AF308" s="117"/>
      <c r="AG308" s="117"/>
      <c r="AH308" s="117"/>
      <c r="AI308" s="117"/>
      <c r="AJ308" s="117"/>
      <c r="AK308" s="117"/>
      <c r="AL308" s="117"/>
      <c r="AM308" s="117"/>
      <c r="AN308" s="117"/>
      <c r="AO308" s="117"/>
      <c r="AP308" s="117"/>
      <c r="AQ308" s="117"/>
      <c r="AR308" s="117"/>
      <c r="AS308" s="117"/>
      <c r="AT308" s="117"/>
      <c r="AU308" s="117"/>
      <c r="AV308" s="117"/>
      <c r="AW308" s="117"/>
      <c r="AX308" s="117"/>
      <c r="AY308" s="117"/>
      <c r="AZ308" s="117"/>
      <c r="BA308" s="117"/>
      <c r="BB308" s="117"/>
      <c r="BC308" s="117"/>
      <c r="BD308" s="117"/>
      <c r="BE308" s="117"/>
      <c r="BF308" s="117"/>
      <c r="BG308" s="117"/>
      <c r="BH308" s="117"/>
      <c r="BI308" s="117"/>
      <c r="BJ308" s="117"/>
      <c r="BK308" s="117"/>
      <c r="BL308" s="117"/>
      <c r="BM308" s="117"/>
      <c r="BN308" s="117"/>
      <c r="BO308" s="117"/>
      <c r="BP308" s="117"/>
      <c r="BQ308" s="117"/>
      <c r="BR308" s="369">
        <f>SUM(H310:BQ310)</f>
        <v>0</v>
      </c>
      <c r="BS308" s="370"/>
      <c r="BT308" s="112">
        <v>1</v>
      </c>
      <c r="BU308" s="282">
        <f>SUMIFS(H310:BQ310,$H$9:$BQ$9,BT308)</f>
        <v>0</v>
      </c>
      <c r="BV308" s="282">
        <f>SUMIFS(H311:BQ311,$H$9:$BQ$9,BT308)+SUMIFS(H313:BQ313,$H$9:$BQ$9,BT308)/$AR$2</f>
        <v>0</v>
      </c>
      <c r="BW308" s="347" t="str">
        <f>IFERROR((BR308-E307+((COUNTA(H312:BQ312)-COUNTIF(H312:BQ312,"R")-COUNT(H312:BQ312))*F307)),"")</f>
        <v/>
      </c>
      <c r="BX308" s="116"/>
      <c r="BY308" s="110">
        <f>SUMIF(H312:BQ312,BX308,H310:BQ310)</f>
        <v>0</v>
      </c>
    </row>
    <row r="309" spans="1:82" s="103" customFormat="1" ht="12" customHeight="1">
      <c r="B309" s="407"/>
      <c r="C309" s="537"/>
      <c r="D309" s="540"/>
      <c r="E309" s="419"/>
      <c r="F309" s="419"/>
      <c r="G309" s="114" t="s">
        <v>143</v>
      </c>
      <c r="H309" s="350"/>
      <c r="I309" s="351"/>
      <c r="J309" s="350"/>
      <c r="K309" s="351"/>
      <c r="L309" s="350"/>
      <c r="M309" s="351"/>
      <c r="N309" s="350"/>
      <c r="O309" s="351"/>
      <c r="P309" s="350"/>
      <c r="Q309" s="351"/>
      <c r="R309" s="350"/>
      <c r="S309" s="351"/>
      <c r="T309" s="350"/>
      <c r="U309" s="351"/>
      <c r="V309" s="350"/>
      <c r="W309" s="351"/>
      <c r="X309" s="350"/>
      <c r="Y309" s="351"/>
      <c r="Z309" s="350"/>
      <c r="AA309" s="351"/>
      <c r="AB309" s="350"/>
      <c r="AC309" s="351"/>
      <c r="AD309" s="350"/>
      <c r="AE309" s="351"/>
      <c r="AF309" s="350"/>
      <c r="AG309" s="351"/>
      <c r="AH309" s="350"/>
      <c r="AI309" s="351"/>
      <c r="AJ309" s="350"/>
      <c r="AK309" s="351"/>
      <c r="AL309" s="350"/>
      <c r="AM309" s="351"/>
      <c r="AN309" s="350"/>
      <c r="AO309" s="351"/>
      <c r="AP309" s="350"/>
      <c r="AQ309" s="351"/>
      <c r="AR309" s="350"/>
      <c r="AS309" s="351"/>
      <c r="AT309" s="350"/>
      <c r="AU309" s="351"/>
      <c r="AV309" s="350"/>
      <c r="AW309" s="351"/>
      <c r="AX309" s="350"/>
      <c r="AY309" s="351"/>
      <c r="AZ309" s="350"/>
      <c r="BA309" s="351"/>
      <c r="BB309" s="350"/>
      <c r="BC309" s="351"/>
      <c r="BD309" s="350"/>
      <c r="BE309" s="351"/>
      <c r="BF309" s="350"/>
      <c r="BG309" s="351"/>
      <c r="BH309" s="350"/>
      <c r="BI309" s="351"/>
      <c r="BJ309" s="350"/>
      <c r="BK309" s="351"/>
      <c r="BL309" s="350"/>
      <c r="BM309" s="351"/>
      <c r="BN309" s="350"/>
      <c r="BO309" s="351"/>
      <c r="BP309" s="350"/>
      <c r="BQ309" s="351"/>
      <c r="BR309" s="369" t="s">
        <v>144</v>
      </c>
      <c r="BS309" s="370"/>
      <c r="BT309" s="112">
        <v>2</v>
      </c>
      <c r="BU309" s="282">
        <f>SUMIFS(H310:BQ310,$H$9:$BQ$9,BT309)</f>
        <v>0</v>
      </c>
      <c r="BV309" s="282">
        <f>SUMIFS(H311:BQ311,$H$9:$BQ$9,BT309)+SUMIFS(H313:BQ313,$H$9:$BQ$9,BT309)/$AR$2</f>
        <v>0</v>
      </c>
      <c r="BW309" s="348"/>
      <c r="BX309" s="116"/>
      <c r="BY309" s="110">
        <f>SUMIF(H312:BQ312,BX309,H310:BQ310)</f>
        <v>0</v>
      </c>
    </row>
    <row r="310" spans="1:82" s="103" customFormat="1" ht="12" customHeight="1">
      <c r="B310" s="407"/>
      <c r="C310" s="537"/>
      <c r="D310" s="540"/>
      <c r="E310" s="419"/>
      <c r="F310" s="419"/>
      <c r="G310" s="114" t="s">
        <v>147</v>
      </c>
      <c r="H310" s="369">
        <f>IF(H308&lt;H307,(24*60-(H307*60+I307)+(H308*60+I308)-H309)/60,((H308*60+I308)-(H307*60+I307)-H309)/60)</f>
        <v>0</v>
      </c>
      <c r="I310" s="370"/>
      <c r="J310" s="369">
        <f>IF(J308&lt;J307,(24*60-(J307*60+K307)+(J308*60+K308)-J309)/60,((J308*60+K308)-(J307*60+K307)-J309)/60)</f>
        <v>0</v>
      </c>
      <c r="K310" s="370"/>
      <c r="L310" s="369">
        <f>IF(L308&lt;L307,(24*60-(L307*60+M307)+(L308*60+M308)-L309)/60,((L308*60+M308)-(L307*60+M307)-L309)/60)</f>
        <v>0</v>
      </c>
      <c r="M310" s="370"/>
      <c r="N310" s="369">
        <f>IF(N308&lt;N307,(24*60-(N307*60+O307)+(N308*60+O308)-N309)/60,((N308*60+O308)-(N307*60+O307)-N309)/60)</f>
        <v>0</v>
      </c>
      <c r="O310" s="370"/>
      <c r="P310" s="369">
        <f>IF(P308&lt;P307,(24*60-(P307*60+Q307)+(P308*60+Q308)-P309)/60,((P308*60+Q308)-(P307*60+Q307)-P309)/60)</f>
        <v>0</v>
      </c>
      <c r="Q310" s="370"/>
      <c r="R310" s="369">
        <f>IF(R308&lt;R307,(24*60-(R307*60+S307)+(R308*60+S308)-R309)/60,((R308*60+S308)-(R307*60+S307)-R309)/60)</f>
        <v>0</v>
      </c>
      <c r="S310" s="370"/>
      <c r="T310" s="369">
        <f>IF(T308&lt;T307,(24*60-(T307*60+U307)+(T308*60+U308)-T309)/60,((T308*60+U308)-(T307*60+U307)-T309)/60)</f>
        <v>0</v>
      </c>
      <c r="U310" s="370"/>
      <c r="V310" s="369">
        <f>IF(V308&lt;V307,(24*60-(V307*60+W307)+(V308*60+W308)-V309)/60,((V308*60+W308)-(V307*60+W307)-V309)/60)</f>
        <v>0</v>
      </c>
      <c r="W310" s="370"/>
      <c r="X310" s="369">
        <f>IF(X308&lt;X307,(24*60-(X307*60+Y307)+(X308*60+Y308)-X309)/60,((X308*60+Y308)-(X307*60+Y307)-X309)/60)</f>
        <v>0</v>
      </c>
      <c r="Y310" s="370"/>
      <c r="Z310" s="369">
        <f>IF(Z308&lt;Z307,(24*60-(Z307*60+AA307)+(Z308*60+AA308)-Z309)/60,((Z308*60+AA308)-(Z307*60+AA307)-Z309)/60)</f>
        <v>0</v>
      </c>
      <c r="AA310" s="370"/>
      <c r="AB310" s="369">
        <f>IF(AB308&lt;AB307,(24*60-(AB307*60+AC307)+(AB308*60+AC308)-AB309)/60,((AB308*60+AC308)-(AB307*60+AC307)-AB309)/60)</f>
        <v>0</v>
      </c>
      <c r="AC310" s="370"/>
      <c r="AD310" s="369">
        <f>IF(AD308&lt;AD307,(24*60-(AD307*60+AE307)+(AD308*60+AE308)-AD309)/60,((AD308*60+AE308)-(AD307*60+AE307)-AD309)/60)</f>
        <v>0</v>
      </c>
      <c r="AE310" s="370"/>
      <c r="AF310" s="369">
        <f>IF(AF308&lt;AF307,(24*60-(AF307*60+AG307)+(AF308*60+AG308)-AF309)/60,((AF308*60+AG308)-(AF307*60+AG307)-AF309)/60)</f>
        <v>0</v>
      </c>
      <c r="AG310" s="370"/>
      <c r="AH310" s="369">
        <f>IF(AH308&lt;AH307,(24*60-(AH307*60+AI307)+(AH308*60+AI308)-AH309)/60,((AH308*60+AI308)-(AH307*60+AI307)-AH309)/60)</f>
        <v>0</v>
      </c>
      <c r="AI310" s="370"/>
      <c r="AJ310" s="369">
        <f>IF(AJ308&lt;AJ307,(24*60-(AJ307*60+AK307)+(AJ308*60+AK308)-AJ309)/60,((AJ308*60+AK308)-(AJ307*60+AK307)-AJ309)/60)</f>
        <v>0</v>
      </c>
      <c r="AK310" s="370"/>
      <c r="AL310" s="369">
        <f>IF(AL308&lt;AL307,(24*60-(AL307*60+AM307)+(AL308*60+AM308)-AL309)/60,((AL308*60+AM308)-(AL307*60+AM307)-AL309)/60)</f>
        <v>0</v>
      </c>
      <c r="AM310" s="370"/>
      <c r="AN310" s="369">
        <f>IF(AN308&lt;AN307,(24*60-(AN307*60+AO307)+(AN308*60+AO308)-AN309)/60,((AN308*60+AO308)-(AN307*60+AO307)-AN309)/60)</f>
        <v>0</v>
      </c>
      <c r="AO310" s="370"/>
      <c r="AP310" s="369">
        <f>IF(AP308&lt;AP307,(24*60-(AP307*60+AQ307)+(AP308*60+AQ308)-AP309)/60,((AP308*60+AQ308)-(AP307*60+AQ307)-AP309)/60)</f>
        <v>0</v>
      </c>
      <c r="AQ310" s="370"/>
      <c r="AR310" s="369">
        <f>IF(AR308&lt;AR307,(24*60-(AR307*60+AS307)+(AR308*60+AS308)-AR309)/60,((AR308*60+AS308)-(AR307*60+AS307)-AR309)/60)</f>
        <v>0</v>
      </c>
      <c r="AS310" s="370"/>
      <c r="AT310" s="369">
        <f>IF(AT308&lt;AT307,(24*60-(AT307*60+AU307)+(AT308*60+AU308)-AT309)/60,((AT308*60+AU308)-(AT307*60+AU307)-AT309)/60)</f>
        <v>0</v>
      </c>
      <c r="AU310" s="370"/>
      <c r="AV310" s="369">
        <f>IF(AV308&lt;AV307,(24*60-(AV307*60+AW307)+(AV308*60+AW308)-AV309)/60,((AV308*60+AW308)-(AV307*60+AW307)-AV309)/60)</f>
        <v>0</v>
      </c>
      <c r="AW310" s="370"/>
      <c r="AX310" s="369">
        <f>IF(AX308&lt;AX307,(24*60-(AX307*60+AY307)+(AX308*60+AY308)-AX309)/60,((AX308*60+AY308)-(AX307*60+AY307)-AX309)/60)</f>
        <v>0</v>
      </c>
      <c r="AY310" s="370"/>
      <c r="AZ310" s="369">
        <f>IF(AZ308&lt;AZ307,(24*60-(AZ307*60+BA307)+(AZ308*60+BA308)-AZ309)/60,((AZ308*60+BA308)-(AZ307*60+BA307)-AZ309)/60)</f>
        <v>0</v>
      </c>
      <c r="BA310" s="370"/>
      <c r="BB310" s="369">
        <f>IF(BB308&lt;BB307,(24*60-(BB307*60+BC307)+(BB308*60+BC308)-BB309)/60,((BB308*60+BC308)-(BB307*60+BC307)-BB309)/60)</f>
        <v>0</v>
      </c>
      <c r="BC310" s="370"/>
      <c r="BD310" s="369">
        <f>IF(BD308&lt;BD307,(24*60-(BD307*60+BE307)+(BD308*60+BE308)-BD309)/60,((BD308*60+BE308)-(BD307*60+BE307)-BD309)/60)</f>
        <v>0</v>
      </c>
      <c r="BE310" s="370"/>
      <c r="BF310" s="369">
        <f>IF(BF308&lt;BF307,(24*60-(BF307*60+BG307)+(BF308*60+BG308)-BF309)/60,((BF308*60+BG308)-(BF307*60+BG307)-BF309)/60)</f>
        <v>0</v>
      </c>
      <c r="BG310" s="370"/>
      <c r="BH310" s="369">
        <f>IF(BH308&lt;BH307,(24*60-(BH307*60+BI307)+(BH308*60+BI308)-BH309)/60,((BH308*60+BI308)-(BH307*60+BI307)-BH309)/60)</f>
        <v>0</v>
      </c>
      <c r="BI310" s="370"/>
      <c r="BJ310" s="369">
        <f>IF(BJ308&lt;BJ307,(24*60-(BJ307*60+BK307)+(BJ308*60+BK308)-BJ309)/60,((BJ308*60+BK308)-(BJ307*60+BK307)-BJ309)/60)</f>
        <v>0</v>
      </c>
      <c r="BK310" s="370"/>
      <c r="BL310" s="369">
        <f>IF(BL308&lt;BL307,(24*60-(BL307*60+BM307)+(BL308*60+BM308)-BL309)/60,((BL308*60+BM308)-(BL307*60+BM307)-BL309)/60)</f>
        <v>0</v>
      </c>
      <c r="BM310" s="370"/>
      <c r="BN310" s="369">
        <f>IF(BN308&lt;BN307,(24*60-(BN307*60+BO307)+(BN308*60+BO308)-BN309)/60,((BN308*60+BO308)-(BN307*60+BO307)-BN309)/60)</f>
        <v>0</v>
      </c>
      <c r="BO310" s="370"/>
      <c r="BP310" s="369">
        <f>IF(BP308&lt;BP307,(24*60-(BP307*60+BQ307)+(BP308*60+BQ308)-BP309)/60,((BP308*60+BQ308)-(BP307*60+BQ307)-BP309)/60)</f>
        <v>0</v>
      </c>
      <c r="BQ310" s="370"/>
      <c r="BR310" s="380">
        <f>SUM(H311:BQ311)+SUM(H313:BP313)/$AR$2</f>
        <v>0</v>
      </c>
      <c r="BS310" s="380"/>
      <c r="BT310" s="112">
        <v>3</v>
      </c>
      <c r="BU310" s="282">
        <f>SUMIFS(H310:BQ310,$H$9:$BQ$9,BT310)</f>
        <v>0</v>
      </c>
      <c r="BV310" s="282">
        <f>SUMIFS(H311:BQ311,$H$9:$BQ$9,BT310)+SUMIFS(H313:BQ313,$H$9:$BQ$9,BT310)/$AR$2</f>
        <v>0</v>
      </c>
      <c r="BW310" s="349"/>
      <c r="BX310" s="116"/>
      <c r="BY310" s="110">
        <f>SUMIF(H312:BQ312,BX310,H310:BQ310)</f>
        <v>0</v>
      </c>
    </row>
    <row r="311" spans="1:82" s="103" customFormat="1" ht="12" customHeight="1">
      <c r="B311" s="407"/>
      <c r="C311" s="537"/>
      <c r="D311" s="540"/>
      <c r="E311" s="419"/>
      <c r="F311" s="419"/>
      <c r="G311" s="114" t="s">
        <v>148</v>
      </c>
      <c r="H311" s="373"/>
      <c r="I311" s="374"/>
      <c r="J311" s="373"/>
      <c r="K311" s="374"/>
      <c r="L311" s="373"/>
      <c r="M311" s="374"/>
      <c r="N311" s="373"/>
      <c r="O311" s="374"/>
      <c r="P311" s="373"/>
      <c r="Q311" s="374"/>
      <c r="R311" s="373"/>
      <c r="S311" s="374"/>
      <c r="T311" s="373"/>
      <c r="U311" s="374"/>
      <c r="V311" s="373"/>
      <c r="W311" s="374"/>
      <c r="X311" s="373"/>
      <c r="Y311" s="374"/>
      <c r="Z311" s="373"/>
      <c r="AA311" s="374"/>
      <c r="AB311" s="373"/>
      <c r="AC311" s="374"/>
      <c r="AD311" s="373"/>
      <c r="AE311" s="374"/>
      <c r="AF311" s="373"/>
      <c r="AG311" s="374"/>
      <c r="AH311" s="373"/>
      <c r="AI311" s="374"/>
      <c r="AJ311" s="373"/>
      <c r="AK311" s="374"/>
      <c r="AL311" s="373"/>
      <c r="AM311" s="374"/>
      <c r="AN311" s="373"/>
      <c r="AO311" s="374"/>
      <c r="AP311" s="373"/>
      <c r="AQ311" s="374"/>
      <c r="AR311" s="373"/>
      <c r="AS311" s="374"/>
      <c r="AT311" s="373"/>
      <c r="AU311" s="374"/>
      <c r="AV311" s="373"/>
      <c r="AW311" s="374"/>
      <c r="AX311" s="373"/>
      <c r="AY311" s="374"/>
      <c r="AZ311" s="373"/>
      <c r="BA311" s="374"/>
      <c r="BB311" s="373"/>
      <c r="BC311" s="374"/>
      <c r="BD311" s="373"/>
      <c r="BE311" s="374"/>
      <c r="BF311" s="373"/>
      <c r="BG311" s="374"/>
      <c r="BH311" s="373"/>
      <c r="BI311" s="374"/>
      <c r="BJ311" s="373"/>
      <c r="BK311" s="374"/>
      <c r="BL311" s="373"/>
      <c r="BM311" s="374"/>
      <c r="BN311" s="373"/>
      <c r="BO311" s="374"/>
      <c r="BP311" s="373"/>
      <c r="BQ311" s="374"/>
      <c r="BR311" s="380" t="s">
        <v>132</v>
      </c>
      <c r="BS311" s="380"/>
      <c r="BT311" s="112">
        <v>4</v>
      </c>
      <c r="BU311" s="282">
        <f>SUMIFS(H310:BQ310,$H$9:$BQ$9,BT311)</f>
        <v>0</v>
      </c>
      <c r="BV311" s="282">
        <f>SUMIFS(H311:BQ311,$H$9:$BQ$9,BT311)+SUMIFS(H313:BQ313,$H$9:$BQ$9,BT311)/$AR$2</f>
        <v>0</v>
      </c>
      <c r="BW311" s="115" t="s">
        <v>149</v>
      </c>
      <c r="BX311" s="111"/>
      <c r="BY311" s="110">
        <f>SUMIF(H312:BQ312,BX311,H310:BQ310)</f>
        <v>0</v>
      </c>
    </row>
    <row r="312" spans="1:82" s="103" customFormat="1" ht="12" customHeight="1">
      <c r="B312" s="407"/>
      <c r="C312" s="537"/>
      <c r="D312" s="540"/>
      <c r="E312" s="419"/>
      <c r="F312" s="419"/>
      <c r="G312" s="114" t="s">
        <v>150</v>
      </c>
      <c r="H312" s="350"/>
      <c r="I312" s="351"/>
      <c r="J312" s="350"/>
      <c r="K312" s="351"/>
      <c r="L312" s="350"/>
      <c r="M312" s="351"/>
      <c r="N312" s="350"/>
      <c r="O312" s="351"/>
      <c r="P312" s="350"/>
      <c r="Q312" s="351"/>
      <c r="R312" s="350"/>
      <c r="S312" s="351"/>
      <c r="T312" s="350"/>
      <c r="U312" s="351"/>
      <c r="V312" s="350"/>
      <c r="W312" s="351"/>
      <c r="X312" s="350"/>
      <c r="Y312" s="351"/>
      <c r="Z312" s="350"/>
      <c r="AA312" s="351"/>
      <c r="AB312" s="350"/>
      <c r="AC312" s="351"/>
      <c r="AD312" s="350"/>
      <c r="AE312" s="351"/>
      <c r="AF312" s="350"/>
      <c r="AG312" s="351"/>
      <c r="AH312" s="350"/>
      <c r="AI312" s="351"/>
      <c r="AJ312" s="350"/>
      <c r="AK312" s="351"/>
      <c r="AL312" s="350"/>
      <c r="AM312" s="351"/>
      <c r="AN312" s="350"/>
      <c r="AO312" s="351"/>
      <c r="AP312" s="350"/>
      <c r="AQ312" s="351"/>
      <c r="AR312" s="350"/>
      <c r="AS312" s="351"/>
      <c r="AT312" s="350"/>
      <c r="AU312" s="351"/>
      <c r="AV312" s="350"/>
      <c r="AW312" s="351"/>
      <c r="AX312" s="350"/>
      <c r="AY312" s="351"/>
      <c r="AZ312" s="350"/>
      <c r="BA312" s="351"/>
      <c r="BB312" s="350"/>
      <c r="BC312" s="351"/>
      <c r="BD312" s="350"/>
      <c r="BE312" s="351"/>
      <c r="BF312" s="350"/>
      <c r="BG312" s="351"/>
      <c r="BH312" s="350"/>
      <c r="BI312" s="351"/>
      <c r="BJ312" s="350"/>
      <c r="BK312" s="351"/>
      <c r="BL312" s="350"/>
      <c r="BM312" s="351"/>
      <c r="BN312" s="350"/>
      <c r="BO312" s="351"/>
      <c r="BP312" s="350"/>
      <c r="BQ312" s="351"/>
      <c r="BR312" s="113" t="s">
        <v>151</v>
      </c>
      <c r="BS312" s="282">
        <f>SUMIF($H$5:$BQ$5,1,H310:BQ310)-SUMIFS(H310:BQ310,$H$4:$BQ$4,1,$H$5:$BQ$5,1)</f>
        <v>0</v>
      </c>
      <c r="BT312" s="112">
        <v>5</v>
      </c>
      <c r="BU312" s="282">
        <f>SUMIFS(H310:BQ310,$H$9:$BQ$9,BT312)</f>
        <v>0</v>
      </c>
      <c r="BV312" s="282">
        <f>SUMIFS(H311:BQ311,$H$9:$BQ$9,BT312)+SUMIFS(H313:BQ313,$H$9:$BQ$9,BT312)/$AR$2</f>
        <v>0</v>
      </c>
      <c r="BW312" s="347">
        <f>BR310-SUMIFS(H310:BQ310,H312:BQ312,"&lt;&gt;"&amp;0)</f>
        <v>0</v>
      </c>
      <c r="BX312" s="111"/>
      <c r="BY312" s="110">
        <f>SUMIF(H312:BQ312,BX312,H310:BQ310)</f>
        <v>0</v>
      </c>
    </row>
    <row r="313" spans="1:82" s="103" customFormat="1" ht="12" customHeight="1" thickBot="1">
      <c r="A313" s="103">
        <f>B307</f>
        <v>0</v>
      </c>
      <c r="B313" s="408"/>
      <c r="C313" s="538"/>
      <c r="D313" s="541"/>
      <c r="E313" s="420"/>
      <c r="F313" s="420"/>
      <c r="G313" s="109" t="s">
        <v>152</v>
      </c>
      <c r="H313" s="378"/>
      <c r="I313" s="379"/>
      <c r="J313" s="378"/>
      <c r="K313" s="379"/>
      <c r="L313" s="378"/>
      <c r="M313" s="379"/>
      <c r="N313" s="378"/>
      <c r="O313" s="379"/>
      <c r="P313" s="378"/>
      <c r="Q313" s="379"/>
      <c r="R313" s="378"/>
      <c r="S313" s="379"/>
      <c r="T313" s="378"/>
      <c r="U313" s="379"/>
      <c r="V313" s="378"/>
      <c r="W313" s="379"/>
      <c r="X313" s="378"/>
      <c r="Y313" s="379"/>
      <c r="Z313" s="378"/>
      <c r="AA313" s="379"/>
      <c r="AB313" s="378"/>
      <c r="AC313" s="379"/>
      <c r="AD313" s="378"/>
      <c r="AE313" s="379"/>
      <c r="AF313" s="378"/>
      <c r="AG313" s="379"/>
      <c r="AH313" s="378"/>
      <c r="AI313" s="379"/>
      <c r="AJ313" s="378"/>
      <c r="AK313" s="379"/>
      <c r="AL313" s="378"/>
      <c r="AM313" s="379"/>
      <c r="AN313" s="378"/>
      <c r="AO313" s="379"/>
      <c r="AP313" s="378"/>
      <c r="AQ313" s="379"/>
      <c r="AR313" s="378"/>
      <c r="AS313" s="379"/>
      <c r="AT313" s="378"/>
      <c r="AU313" s="379"/>
      <c r="AV313" s="378"/>
      <c r="AW313" s="379"/>
      <c r="AX313" s="378"/>
      <c r="AY313" s="379"/>
      <c r="AZ313" s="378"/>
      <c r="BA313" s="379"/>
      <c r="BB313" s="378"/>
      <c r="BC313" s="379"/>
      <c r="BD313" s="378"/>
      <c r="BE313" s="379"/>
      <c r="BF313" s="378"/>
      <c r="BG313" s="379"/>
      <c r="BH313" s="378"/>
      <c r="BI313" s="379"/>
      <c r="BJ313" s="378"/>
      <c r="BK313" s="379"/>
      <c r="BL313" s="378"/>
      <c r="BM313" s="379"/>
      <c r="BN313" s="378"/>
      <c r="BO313" s="379"/>
      <c r="BP313" s="378"/>
      <c r="BQ313" s="379"/>
      <c r="BR313" s="108" t="s">
        <v>82</v>
      </c>
      <c r="BS313" s="106">
        <f>SUMIF($H$4:$BP$4,1,H310:BQ310)</f>
        <v>0</v>
      </c>
      <c r="BT313" s="107">
        <v>6</v>
      </c>
      <c r="BU313" s="106">
        <f>SUMIFS(H310:BQ310,$H$9:$BQ$9,BT313)</f>
        <v>0</v>
      </c>
      <c r="BV313" s="106">
        <f>SUMIFS(H310:BQ310,$H$9:$BQ$9,BT313)+SUMIFS(H311:BQ311,$H$9:$BQ$9,BT313)</f>
        <v>0</v>
      </c>
      <c r="BW313" s="377"/>
      <c r="BX313" s="105"/>
      <c r="BY313" s="104">
        <f>SUMIF(H312:BQ312,BX313,H310:BQ310)</f>
        <v>0</v>
      </c>
    </row>
    <row r="314" spans="1:82" s="103" customFormat="1" ht="12" customHeight="1">
      <c r="A314" s="103">
        <f>B314</f>
        <v>0</v>
      </c>
      <c r="B314" s="406"/>
      <c r="C314" s="536"/>
      <c r="D314" s="539"/>
      <c r="E314" s="418"/>
      <c r="F314" s="418" t="str">
        <f>IFERROR(VLOOKUP(E314,$CN$3:$CP$15,2,FALSE),"")</f>
        <v/>
      </c>
      <c r="G314" s="122" t="s">
        <v>131</v>
      </c>
      <c r="H314" s="121"/>
      <c r="I314" s="121"/>
      <c r="J314" s="121"/>
      <c r="K314" s="121"/>
      <c r="L314" s="121"/>
      <c r="M314" s="121"/>
      <c r="N314" s="121"/>
      <c r="O314" s="121"/>
      <c r="P314" s="121"/>
      <c r="Q314" s="121"/>
      <c r="R314" s="121"/>
      <c r="S314" s="121"/>
      <c r="T314" s="121"/>
      <c r="U314" s="121"/>
      <c r="V314" s="121"/>
      <c r="W314" s="121"/>
      <c r="X314" s="121"/>
      <c r="Y314" s="121"/>
      <c r="Z314" s="121"/>
      <c r="AA314" s="121"/>
      <c r="AB314" s="121"/>
      <c r="AC314" s="121"/>
      <c r="AD314" s="121"/>
      <c r="AE314" s="121"/>
      <c r="AF314" s="121"/>
      <c r="AG314" s="121"/>
      <c r="AH314" s="121"/>
      <c r="AI314" s="121"/>
      <c r="AJ314" s="121"/>
      <c r="AK314" s="121"/>
      <c r="AL314" s="121"/>
      <c r="AM314" s="121"/>
      <c r="AN314" s="121"/>
      <c r="AO314" s="121"/>
      <c r="AP314" s="121"/>
      <c r="AQ314" s="121"/>
      <c r="AR314" s="121"/>
      <c r="AS314" s="121"/>
      <c r="AT314" s="121"/>
      <c r="AU314" s="121"/>
      <c r="AV314" s="121"/>
      <c r="AW314" s="121"/>
      <c r="AX314" s="121"/>
      <c r="AY314" s="121"/>
      <c r="AZ314" s="121"/>
      <c r="BA314" s="121"/>
      <c r="BB314" s="121"/>
      <c r="BC314" s="121"/>
      <c r="BD314" s="121"/>
      <c r="BE314" s="121"/>
      <c r="BF314" s="121"/>
      <c r="BG314" s="121"/>
      <c r="BH314" s="121"/>
      <c r="BI314" s="121"/>
      <c r="BJ314" s="121"/>
      <c r="BK314" s="121"/>
      <c r="BL314" s="121"/>
      <c r="BM314" s="121"/>
      <c r="BN314" s="121"/>
      <c r="BO314" s="121"/>
      <c r="BP314" s="121"/>
      <c r="BQ314" s="121"/>
      <c r="BR314" s="367" t="s">
        <v>132</v>
      </c>
      <c r="BS314" s="368"/>
      <c r="BT314" s="120" t="s">
        <v>117</v>
      </c>
      <c r="BU314" s="120" t="s">
        <v>133</v>
      </c>
      <c r="BV314" s="120" t="s">
        <v>134</v>
      </c>
      <c r="BW314" s="118" t="s">
        <v>135</v>
      </c>
      <c r="BX314" s="119" t="s">
        <v>136</v>
      </c>
      <c r="BY314" s="118" t="s">
        <v>132</v>
      </c>
      <c r="CB314" s="101"/>
      <c r="CC314" s="101"/>
      <c r="CD314" s="101"/>
    </row>
    <row r="315" spans="1:82" s="103" customFormat="1" ht="12" customHeight="1">
      <c r="B315" s="407"/>
      <c r="C315" s="537"/>
      <c r="D315" s="540"/>
      <c r="E315" s="419"/>
      <c r="F315" s="419"/>
      <c r="G315" s="114" t="s">
        <v>140</v>
      </c>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c r="AK315" s="117"/>
      <c r="AL315" s="117"/>
      <c r="AM315" s="117"/>
      <c r="AN315" s="117"/>
      <c r="AO315" s="117"/>
      <c r="AP315" s="117"/>
      <c r="AQ315" s="117"/>
      <c r="AR315" s="117"/>
      <c r="AS315" s="117"/>
      <c r="AT315" s="117"/>
      <c r="AU315" s="117"/>
      <c r="AV315" s="117"/>
      <c r="AW315" s="117"/>
      <c r="AX315" s="117"/>
      <c r="AY315" s="117"/>
      <c r="AZ315" s="117"/>
      <c r="BA315" s="117"/>
      <c r="BB315" s="117"/>
      <c r="BC315" s="117"/>
      <c r="BD315" s="117"/>
      <c r="BE315" s="117"/>
      <c r="BF315" s="117"/>
      <c r="BG315" s="117"/>
      <c r="BH315" s="117"/>
      <c r="BI315" s="117"/>
      <c r="BJ315" s="117"/>
      <c r="BK315" s="117"/>
      <c r="BL315" s="117"/>
      <c r="BM315" s="117"/>
      <c r="BN315" s="117"/>
      <c r="BO315" s="117"/>
      <c r="BP315" s="117"/>
      <c r="BQ315" s="117"/>
      <c r="BR315" s="369">
        <f>SUM(H317:BQ317)</f>
        <v>0</v>
      </c>
      <c r="BS315" s="370"/>
      <c r="BT315" s="112">
        <v>1</v>
      </c>
      <c r="BU315" s="282">
        <f>SUMIFS(H317:BQ317,$H$9:$BQ$9,BT315)</f>
        <v>0</v>
      </c>
      <c r="BV315" s="282">
        <f>SUMIFS(H318:BQ318,$H$9:$BQ$9,BT315)+SUMIFS(H320:BQ320,$H$9:$BQ$9,BT315)/$AR$2</f>
        <v>0</v>
      </c>
      <c r="BW315" s="347" t="str">
        <f>IFERROR((BR315-E314+((COUNTA(H319:BQ319)-COUNTIF(H319:BQ319,"R")-COUNT(H319:BQ319))*F314)),"")</f>
        <v/>
      </c>
      <c r="BX315" s="116"/>
      <c r="BY315" s="110">
        <f>SUMIF(H319:BQ319,BX315,H317:BQ317)</f>
        <v>0</v>
      </c>
    </row>
    <row r="316" spans="1:82" s="103" customFormat="1" ht="12" customHeight="1">
      <c r="B316" s="407"/>
      <c r="C316" s="537"/>
      <c r="D316" s="540"/>
      <c r="E316" s="419"/>
      <c r="F316" s="419"/>
      <c r="G316" s="114" t="s">
        <v>143</v>
      </c>
      <c r="H316" s="350"/>
      <c r="I316" s="351"/>
      <c r="J316" s="350"/>
      <c r="K316" s="351"/>
      <c r="L316" s="350"/>
      <c r="M316" s="351"/>
      <c r="N316" s="350"/>
      <c r="O316" s="351"/>
      <c r="P316" s="350"/>
      <c r="Q316" s="351"/>
      <c r="R316" s="350"/>
      <c r="S316" s="351"/>
      <c r="T316" s="350"/>
      <c r="U316" s="351"/>
      <c r="V316" s="350"/>
      <c r="W316" s="351"/>
      <c r="X316" s="350"/>
      <c r="Y316" s="351"/>
      <c r="Z316" s="350"/>
      <c r="AA316" s="351"/>
      <c r="AB316" s="350"/>
      <c r="AC316" s="351"/>
      <c r="AD316" s="350"/>
      <c r="AE316" s="351"/>
      <c r="AF316" s="350"/>
      <c r="AG316" s="351"/>
      <c r="AH316" s="350"/>
      <c r="AI316" s="351"/>
      <c r="AJ316" s="350"/>
      <c r="AK316" s="351"/>
      <c r="AL316" s="350"/>
      <c r="AM316" s="351"/>
      <c r="AN316" s="350"/>
      <c r="AO316" s="351"/>
      <c r="AP316" s="350"/>
      <c r="AQ316" s="351"/>
      <c r="AR316" s="350"/>
      <c r="AS316" s="351"/>
      <c r="AT316" s="350"/>
      <c r="AU316" s="351"/>
      <c r="AV316" s="350"/>
      <c r="AW316" s="351"/>
      <c r="AX316" s="350"/>
      <c r="AY316" s="351"/>
      <c r="AZ316" s="350"/>
      <c r="BA316" s="351"/>
      <c r="BB316" s="350"/>
      <c r="BC316" s="351"/>
      <c r="BD316" s="350"/>
      <c r="BE316" s="351"/>
      <c r="BF316" s="350"/>
      <c r="BG316" s="351"/>
      <c r="BH316" s="350"/>
      <c r="BI316" s="351"/>
      <c r="BJ316" s="350"/>
      <c r="BK316" s="351"/>
      <c r="BL316" s="350"/>
      <c r="BM316" s="351"/>
      <c r="BN316" s="350"/>
      <c r="BO316" s="351"/>
      <c r="BP316" s="350"/>
      <c r="BQ316" s="351"/>
      <c r="BR316" s="369" t="s">
        <v>144</v>
      </c>
      <c r="BS316" s="370"/>
      <c r="BT316" s="112">
        <v>2</v>
      </c>
      <c r="BU316" s="282">
        <f>SUMIFS(H317:BQ317,$H$9:$BQ$9,BT316)</f>
        <v>0</v>
      </c>
      <c r="BV316" s="282">
        <f>SUMIFS(H318:BQ318,$H$9:$BQ$9,BT316)+SUMIFS(H320:BQ320,$H$9:$BQ$9,BT316)/$AR$2</f>
        <v>0</v>
      </c>
      <c r="BW316" s="348"/>
      <c r="BX316" s="116"/>
      <c r="BY316" s="110">
        <f>SUMIF(H319:BQ319,BX316,H317:BQ317)</f>
        <v>0</v>
      </c>
    </row>
    <row r="317" spans="1:82" s="103" customFormat="1" ht="12" customHeight="1">
      <c r="B317" s="407"/>
      <c r="C317" s="537"/>
      <c r="D317" s="540"/>
      <c r="E317" s="419"/>
      <c r="F317" s="419"/>
      <c r="G317" s="114" t="s">
        <v>147</v>
      </c>
      <c r="H317" s="369">
        <f>IF(H315&lt;H314,(24*60-(H314*60+I314)+(H315*60+I315)-H316)/60,((H315*60+I315)-(H314*60+I314)-H316)/60)</f>
        <v>0</v>
      </c>
      <c r="I317" s="370"/>
      <c r="J317" s="369">
        <f>IF(J315&lt;J314,(24*60-(J314*60+K314)+(J315*60+K315)-J316)/60,((J315*60+K315)-(J314*60+K314)-J316)/60)</f>
        <v>0</v>
      </c>
      <c r="K317" s="370"/>
      <c r="L317" s="369">
        <f>IF(L315&lt;L314,(24*60-(L314*60+M314)+(L315*60+M315)-L316)/60,((L315*60+M315)-(L314*60+M314)-L316)/60)</f>
        <v>0</v>
      </c>
      <c r="M317" s="370"/>
      <c r="N317" s="369">
        <f>IF(N315&lt;N314,(24*60-(N314*60+O314)+(N315*60+O315)-N316)/60,((N315*60+O315)-(N314*60+O314)-N316)/60)</f>
        <v>0</v>
      </c>
      <c r="O317" s="370"/>
      <c r="P317" s="369">
        <f>IF(P315&lt;P314,(24*60-(P314*60+Q314)+(P315*60+Q315)-P316)/60,((P315*60+Q315)-(P314*60+Q314)-P316)/60)</f>
        <v>0</v>
      </c>
      <c r="Q317" s="370"/>
      <c r="R317" s="369">
        <f>IF(R315&lt;R314,(24*60-(R314*60+S314)+(R315*60+S315)-R316)/60,((R315*60+S315)-(R314*60+S314)-R316)/60)</f>
        <v>0</v>
      </c>
      <c r="S317" s="370"/>
      <c r="T317" s="369">
        <f>IF(T315&lt;T314,(24*60-(T314*60+U314)+(T315*60+U315)-T316)/60,((T315*60+U315)-(T314*60+U314)-T316)/60)</f>
        <v>0</v>
      </c>
      <c r="U317" s="370"/>
      <c r="V317" s="369">
        <f>IF(V315&lt;V314,(24*60-(V314*60+W314)+(V315*60+W315)-V316)/60,((V315*60+W315)-(V314*60+W314)-V316)/60)</f>
        <v>0</v>
      </c>
      <c r="W317" s="370"/>
      <c r="X317" s="369">
        <f>IF(X315&lt;X314,(24*60-(X314*60+Y314)+(X315*60+Y315)-X316)/60,((X315*60+Y315)-(X314*60+Y314)-X316)/60)</f>
        <v>0</v>
      </c>
      <c r="Y317" s="370"/>
      <c r="Z317" s="369">
        <f>IF(Z315&lt;Z314,(24*60-(Z314*60+AA314)+(Z315*60+AA315)-Z316)/60,((Z315*60+AA315)-(Z314*60+AA314)-Z316)/60)</f>
        <v>0</v>
      </c>
      <c r="AA317" s="370"/>
      <c r="AB317" s="369">
        <f>IF(AB315&lt;AB314,(24*60-(AB314*60+AC314)+(AB315*60+AC315)-AB316)/60,((AB315*60+AC315)-(AB314*60+AC314)-AB316)/60)</f>
        <v>0</v>
      </c>
      <c r="AC317" s="370"/>
      <c r="AD317" s="369">
        <f>IF(AD315&lt;AD314,(24*60-(AD314*60+AE314)+(AD315*60+AE315)-AD316)/60,((AD315*60+AE315)-(AD314*60+AE314)-AD316)/60)</f>
        <v>0</v>
      </c>
      <c r="AE317" s="370"/>
      <c r="AF317" s="369">
        <f>IF(AF315&lt;AF314,(24*60-(AF314*60+AG314)+(AF315*60+AG315)-AF316)/60,((AF315*60+AG315)-(AF314*60+AG314)-AF316)/60)</f>
        <v>0</v>
      </c>
      <c r="AG317" s="370"/>
      <c r="AH317" s="369">
        <f>IF(AH315&lt;AH314,(24*60-(AH314*60+AI314)+(AH315*60+AI315)-AH316)/60,((AH315*60+AI315)-(AH314*60+AI314)-AH316)/60)</f>
        <v>0</v>
      </c>
      <c r="AI317" s="370"/>
      <c r="AJ317" s="369">
        <f>IF(AJ315&lt;AJ314,(24*60-(AJ314*60+AK314)+(AJ315*60+AK315)-AJ316)/60,((AJ315*60+AK315)-(AJ314*60+AK314)-AJ316)/60)</f>
        <v>0</v>
      </c>
      <c r="AK317" s="370"/>
      <c r="AL317" s="369">
        <f>IF(AL315&lt;AL314,(24*60-(AL314*60+AM314)+(AL315*60+AM315)-AL316)/60,((AL315*60+AM315)-(AL314*60+AM314)-AL316)/60)</f>
        <v>0</v>
      </c>
      <c r="AM317" s="370"/>
      <c r="AN317" s="369">
        <f>IF(AN315&lt;AN314,(24*60-(AN314*60+AO314)+(AN315*60+AO315)-AN316)/60,((AN315*60+AO315)-(AN314*60+AO314)-AN316)/60)</f>
        <v>0</v>
      </c>
      <c r="AO317" s="370"/>
      <c r="AP317" s="369">
        <f>IF(AP315&lt;AP314,(24*60-(AP314*60+AQ314)+(AP315*60+AQ315)-AP316)/60,((AP315*60+AQ315)-(AP314*60+AQ314)-AP316)/60)</f>
        <v>0</v>
      </c>
      <c r="AQ317" s="370"/>
      <c r="AR317" s="369">
        <f>IF(AR315&lt;AR314,(24*60-(AR314*60+AS314)+(AR315*60+AS315)-AR316)/60,((AR315*60+AS315)-(AR314*60+AS314)-AR316)/60)</f>
        <v>0</v>
      </c>
      <c r="AS317" s="370"/>
      <c r="AT317" s="369">
        <f>IF(AT315&lt;AT314,(24*60-(AT314*60+AU314)+(AT315*60+AU315)-AT316)/60,((AT315*60+AU315)-(AT314*60+AU314)-AT316)/60)</f>
        <v>0</v>
      </c>
      <c r="AU317" s="370"/>
      <c r="AV317" s="369">
        <f>IF(AV315&lt;AV314,(24*60-(AV314*60+AW314)+(AV315*60+AW315)-AV316)/60,((AV315*60+AW315)-(AV314*60+AW314)-AV316)/60)</f>
        <v>0</v>
      </c>
      <c r="AW317" s="370"/>
      <c r="AX317" s="369">
        <f>IF(AX315&lt;AX314,(24*60-(AX314*60+AY314)+(AX315*60+AY315)-AX316)/60,((AX315*60+AY315)-(AX314*60+AY314)-AX316)/60)</f>
        <v>0</v>
      </c>
      <c r="AY317" s="370"/>
      <c r="AZ317" s="369">
        <f>IF(AZ315&lt;AZ314,(24*60-(AZ314*60+BA314)+(AZ315*60+BA315)-AZ316)/60,((AZ315*60+BA315)-(AZ314*60+BA314)-AZ316)/60)</f>
        <v>0</v>
      </c>
      <c r="BA317" s="370"/>
      <c r="BB317" s="369">
        <f>IF(BB315&lt;BB314,(24*60-(BB314*60+BC314)+(BB315*60+BC315)-BB316)/60,((BB315*60+BC315)-(BB314*60+BC314)-BB316)/60)</f>
        <v>0</v>
      </c>
      <c r="BC317" s="370"/>
      <c r="BD317" s="369">
        <f>IF(BD315&lt;BD314,(24*60-(BD314*60+BE314)+(BD315*60+BE315)-BD316)/60,((BD315*60+BE315)-(BD314*60+BE314)-BD316)/60)</f>
        <v>0</v>
      </c>
      <c r="BE317" s="370"/>
      <c r="BF317" s="369">
        <f>IF(BF315&lt;BF314,(24*60-(BF314*60+BG314)+(BF315*60+BG315)-BF316)/60,((BF315*60+BG315)-(BF314*60+BG314)-BF316)/60)</f>
        <v>0</v>
      </c>
      <c r="BG317" s="370"/>
      <c r="BH317" s="369">
        <f>IF(BH315&lt;BH314,(24*60-(BH314*60+BI314)+(BH315*60+BI315)-BH316)/60,((BH315*60+BI315)-(BH314*60+BI314)-BH316)/60)</f>
        <v>0</v>
      </c>
      <c r="BI317" s="370"/>
      <c r="BJ317" s="369">
        <f>IF(BJ315&lt;BJ314,(24*60-(BJ314*60+BK314)+(BJ315*60+BK315)-BJ316)/60,((BJ315*60+BK315)-(BJ314*60+BK314)-BJ316)/60)</f>
        <v>0</v>
      </c>
      <c r="BK317" s="370"/>
      <c r="BL317" s="369">
        <f>IF(BL315&lt;BL314,(24*60-(BL314*60+BM314)+(BL315*60+BM315)-BL316)/60,((BL315*60+BM315)-(BL314*60+BM314)-BL316)/60)</f>
        <v>0</v>
      </c>
      <c r="BM317" s="370"/>
      <c r="BN317" s="369">
        <f>IF(BN315&lt;BN314,(24*60-(BN314*60+BO314)+(BN315*60+BO315)-BN316)/60,((BN315*60+BO315)-(BN314*60+BO314)-BN316)/60)</f>
        <v>0</v>
      </c>
      <c r="BO317" s="370"/>
      <c r="BP317" s="369">
        <f>IF(BP315&lt;BP314,(24*60-(BP314*60+BQ314)+(BP315*60+BQ315)-BP316)/60,((BP315*60+BQ315)-(BP314*60+BQ314)-BP316)/60)</f>
        <v>0</v>
      </c>
      <c r="BQ317" s="370"/>
      <c r="BR317" s="380">
        <f>SUM(H318:BQ318)+SUM(H320:BP320)/$AR$2</f>
        <v>0</v>
      </c>
      <c r="BS317" s="380"/>
      <c r="BT317" s="112">
        <v>3</v>
      </c>
      <c r="BU317" s="282">
        <f>SUMIFS(H317:BQ317,$H$9:$BQ$9,BT317)</f>
        <v>0</v>
      </c>
      <c r="BV317" s="282">
        <f>SUMIFS(H318:BQ318,$H$9:$BQ$9,BT317)+SUMIFS(H320:BQ320,$H$9:$BQ$9,BT317)/$AR$2</f>
        <v>0</v>
      </c>
      <c r="BW317" s="349"/>
      <c r="BX317" s="116"/>
      <c r="BY317" s="110">
        <f>SUMIF(H319:BQ319,BX317,H317:BQ317)</f>
        <v>0</v>
      </c>
    </row>
    <row r="318" spans="1:82" s="103" customFormat="1" ht="12" customHeight="1">
      <c r="B318" s="407"/>
      <c r="C318" s="537"/>
      <c r="D318" s="540"/>
      <c r="E318" s="419"/>
      <c r="F318" s="419"/>
      <c r="G318" s="114" t="s">
        <v>148</v>
      </c>
      <c r="H318" s="373"/>
      <c r="I318" s="374"/>
      <c r="J318" s="373"/>
      <c r="K318" s="374"/>
      <c r="L318" s="373"/>
      <c r="M318" s="374"/>
      <c r="N318" s="373"/>
      <c r="O318" s="374"/>
      <c r="P318" s="373"/>
      <c r="Q318" s="374"/>
      <c r="R318" s="373"/>
      <c r="S318" s="374"/>
      <c r="T318" s="373"/>
      <c r="U318" s="374"/>
      <c r="V318" s="373"/>
      <c r="W318" s="374"/>
      <c r="X318" s="373"/>
      <c r="Y318" s="374"/>
      <c r="Z318" s="373"/>
      <c r="AA318" s="374"/>
      <c r="AB318" s="373"/>
      <c r="AC318" s="374"/>
      <c r="AD318" s="373"/>
      <c r="AE318" s="374"/>
      <c r="AF318" s="373"/>
      <c r="AG318" s="374"/>
      <c r="AH318" s="373"/>
      <c r="AI318" s="374"/>
      <c r="AJ318" s="373"/>
      <c r="AK318" s="374"/>
      <c r="AL318" s="373"/>
      <c r="AM318" s="374"/>
      <c r="AN318" s="373"/>
      <c r="AO318" s="374"/>
      <c r="AP318" s="373"/>
      <c r="AQ318" s="374"/>
      <c r="AR318" s="373"/>
      <c r="AS318" s="374"/>
      <c r="AT318" s="373"/>
      <c r="AU318" s="374"/>
      <c r="AV318" s="373"/>
      <c r="AW318" s="374"/>
      <c r="AX318" s="373"/>
      <c r="AY318" s="374"/>
      <c r="AZ318" s="373"/>
      <c r="BA318" s="374"/>
      <c r="BB318" s="373"/>
      <c r="BC318" s="374"/>
      <c r="BD318" s="373"/>
      <c r="BE318" s="374"/>
      <c r="BF318" s="373"/>
      <c r="BG318" s="374"/>
      <c r="BH318" s="373"/>
      <c r="BI318" s="374"/>
      <c r="BJ318" s="373"/>
      <c r="BK318" s="374"/>
      <c r="BL318" s="373"/>
      <c r="BM318" s="374"/>
      <c r="BN318" s="373"/>
      <c r="BO318" s="374"/>
      <c r="BP318" s="373"/>
      <c r="BQ318" s="374"/>
      <c r="BR318" s="380" t="s">
        <v>132</v>
      </c>
      <c r="BS318" s="380"/>
      <c r="BT318" s="112">
        <v>4</v>
      </c>
      <c r="BU318" s="282">
        <f>SUMIFS(H317:BQ317,$H$9:$BQ$9,BT318)</f>
        <v>0</v>
      </c>
      <c r="BV318" s="282">
        <f>SUMIFS(H318:BQ318,$H$9:$BQ$9,BT318)+SUMIFS(H320:BQ320,$H$9:$BQ$9,BT318)/$AR$2</f>
        <v>0</v>
      </c>
      <c r="BW318" s="115" t="s">
        <v>149</v>
      </c>
      <c r="BX318" s="111"/>
      <c r="BY318" s="110">
        <f>SUMIF(H319:BQ319,BX318,H317:BQ317)</f>
        <v>0</v>
      </c>
    </row>
    <row r="319" spans="1:82" s="103" customFormat="1" ht="12" customHeight="1">
      <c r="B319" s="407"/>
      <c r="C319" s="537"/>
      <c r="D319" s="540"/>
      <c r="E319" s="419"/>
      <c r="F319" s="419"/>
      <c r="G319" s="114" t="s">
        <v>150</v>
      </c>
      <c r="H319" s="350"/>
      <c r="I319" s="351"/>
      <c r="J319" s="350"/>
      <c r="K319" s="351"/>
      <c r="L319" s="350"/>
      <c r="M319" s="351"/>
      <c r="N319" s="350"/>
      <c r="O319" s="351"/>
      <c r="P319" s="350"/>
      <c r="Q319" s="351"/>
      <c r="R319" s="350"/>
      <c r="S319" s="351"/>
      <c r="T319" s="350"/>
      <c r="U319" s="351"/>
      <c r="V319" s="350"/>
      <c r="W319" s="351"/>
      <c r="X319" s="350"/>
      <c r="Y319" s="351"/>
      <c r="Z319" s="350"/>
      <c r="AA319" s="351"/>
      <c r="AB319" s="350"/>
      <c r="AC319" s="351"/>
      <c r="AD319" s="350"/>
      <c r="AE319" s="351"/>
      <c r="AF319" s="350"/>
      <c r="AG319" s="351"/>
      <c r="AH319" s="350"/>
      <c r="AI319" s="351"/>
      <c r="AJ319" s="350"/>
      <c r="AK319" s="351"/>
      <c r="AL319" s="350"/>
      <c r="AM319" s="351"/>
      <c r="AN319" s="350"/>
      <c r="AO319" s="351"/>
      <c r="AP319" s="350"/>
      <c r="AQ319" s="351"/>
      <c r="AR319" s="350"/>
      <c r="AS319" s="351"/>
      <c r="AT319" s="350"/>
      <c r="AU319" s="351"/>
      <c r="AV319" s="350"/>
      <c r="AW319" s="351"/>
      <c r="AX319" s="350"/>
      <c r="AY319" s="351"/>
      <c r="AZ319" s="350"/>
      <c r="BA319" s="351"/>
      <c r="BB319" s="350"/>
      <c r="BC319" s="351"/>
      <c r="BD319" s="350"/>
      <c r="BE319" s="351"/>
      <c r="BF319" s="350"/>
      <c r="BG319" s="351"/>
      <c r="BH319" s="350"/>
      <c r="BI319" s="351"/>
      <c r="BJ319" s="350"/>
      <c r="BK319" s="351"/>
      <c r="BL319" s="350"/>
      <c r="BM319" s="351"/>
      <c r="BN319" s="350"/>
      <c r="BO319" s="351"/>
      <c r="BP319" s="350"/>
      <c r="BQ319" s="351"/>
      <c r="BR319" s="113" t="s">
        <v>151</v>
      </c>
      <c r="BS319" s="282">
        <f>SUMIF($H$5:$BQ$5,1,H317:BQ317)-SUMIFS(H317:BQ317,$H$4:$BQ$4,1,$H$5:$BQ$5,1)</f>
        <v>0</v>
      </c>
      <c r="BT319" s="112">
        <v>5</v>
      </c>
      <c r="BU319" s="282">
        <f>SUMIFS(H317:BQ317,$H$9:$BQ$9,BT319)</f>
        <v>0</v>
      </c>
      <c r="BV319" s="282">
        <f>SUMIFS(H318:BQ318,$H$9:$BQ$9,BT319)+SUMIFS(H320:BQ320,$H$9:$BQ$9,BT319)/$AR$2</f>
        <v>0</v>
      </c>
      <c r="BW319" s="347">
        <f>BR317-SUMIFS(H317:BQ317,H319:BQ319,"&lt;&gt;"&amp;0)</f>
        <v>0</v>
      </c>
      <c r="BX319" s="111"/>
      <c r="BY319" s="110">
        <f>SUMIF(H319:BQ319,BX319,H317:BQ317)</f>
        <v>0</v>
      </c>
    </row>
    <row r="320" spans="1:82" s="103" customFormat="1" ht="12" customHeight="1" thickBot="1">
      <c r="A320" s="103">
        <f>B314</f>
        <v>0</v>
      </c>
      <c r="B320" s="408"/>
      <c r="C320" s="538"/>
      <c r="D320" s="541"/>
      <c r="E320" s="420"/>
      <c r="F320" s="420"/>
      <c r="G320" s="109" t="s">
        <v>152</v>
      </c>
      <c r="H320" s="378"/>
      <c r="I320" s="379"/>
      <c r="J320" s="378"/>
      <c r="K320" s="379"/>
      <c r="L320" s="378"/>
      <c r="M320" s="379"/>
      <c r="N320" s="378"/>
      <c r="O320" s="379"/>
      <c r="P320" s="378"/>
      <c r="Q320" s="379"/>
      <c r="R320" s="378"/>
      <c r="S320" s="379"/>
      <c r="T320" s="378"/>
      <c r="U320" s="379"/>
      <c r="V320" s="378"/>
      <c r="W320" s="379"/>
      <c r="X320" s="378"/>
      <c r="Y320" s="379"/>
      <c r="Z320" s="378"/>
      <c r="AA320" s="379"/>
      <c r="AB320" s="378"/>
      <c r="AC320" s="379"/>
      <c r="AD320" s="378"/>
      <c r="AE320" s="379"/>
      <c r="AF320" s="378"/>
      <c r="AG320" s="379"/>
      <c r="AH320" s="378"/>
      <c r="AI320" s="379"/>
      <c r="AJ320" s="378"/>
      <c r="AK320" s="379"/>
      <c r="AL320" s="378"/>
      <c r="AM320" s="379"/>
      <c r="AN320" s="378"/>
      <c r="AO320" s="379"/>
      <c r="AP320" s="378"/>
      <c r="AQ320" s="379"/>
      <c r="AR320" s="378"/>
      <c r="AS320" s="379"/>
      <c r="AT320" s="378"/>
      <c r="AU320" s="379"/>
      <c r="AV320" s="378"/>
      <c r="AW320" s="379"/>
      <c r="AX320" s="378"/>
      <c r="AY320" s="379"/>
      <c r="AZ320" s="378"/>
      <c r="BA320" s="379"/>
      <c r="BB320" s="378"/>
      <c r="BC320" s="379"/>
      <c r="BD320" s="378"/>
      <c r="BE320" s="379"/>
      <c r="BF320" s="378"/>
      <c r="BG320" s="379"/>
      <c r="BH320" s="378"/>
      <c r="BI320" s="379"/>
      <c r="BJ320" s="378"/>
      <c r="BK320" s="379"/>
      <c r="BL320" s="378"/>
      <c r="BM320" s="379"/>
      <c r="BN320" s="378"/>
      <c r="BO320" s="379"/>
      <c r="BP320" s="378"/>
      <c r="BQ320" s="379"/>
      <c r="BR320" s="108" t="s">
        <v>82</v>
      </c>
      <c r="BS320" s="106">
        <f>SUMIF($H$4:$BP$4,1,H317:BQ317)</f>
        <v>0</v>
      </c>
      <c r="BT320" s="107">
        <v>6</v>
      </c>
      <c r="BU320" s="106">
        <f>SUMIFS(H317:BQ317,$H$9:$BQ$9,BT320)</f>
        <v>0</v>
      </c>
      <c r="BV320" s="106">
        <f>SUMIFS(H317:BQ317,$H$9:$BQ$9,BT320)+SUMIFS(H318:BQ318,$H$9:$BQ$9,BT320)</f>
        <v>0</v>
      </c>
      <c r="BW320" s="377"/>
      <c r="BX320" s="105"/>
      <c r="BY320" s="104">
        <f>SUMIF(H319:BQ319,BX320,H317:BQ317)</f>
        <v>0</v>
      </c>
    </row>
    <row r="321" spans="1:82" s="103" customFormat="1" ht="12" customHeight="1">
      <c r="A321" s="103">
        <f>B321</f>
        <v>0</v>
      </c>
      <c r="B321" s="406"/>
      <c r="C321" s="536"/>
      <c r="D321" s="539"/>
      <c r="E321" s="418"/>
      <c r="F321" s="418" t="str">
        <f>IFERROR(VLOOKUP(E321,$CN$3:$CP$15,2,FALSE),"")</f>
        <v/>
      </c>
      <c r="G321" s="122" t="s">
        <v>131</v>
      </c>
      <c r="H321" s="121"/>
      <c r="I321" s="121"/>
      <c r="J321" s="121"/>
      <c r="K321" s="121"/>
      <c r="L321" s="121"/>
      <c r="M321" s="121"/>
      <c r="N321" s="121"/>
      <c r="O321" s="121"/>
      <c r="P321" s="121"/>
      <c r="Q321" s="121"/>
      <c r="R321" s="121"/>
      <c r="S321" s="121"/>
      <c r="T321" s="121"/>
      <c r="U321" s="121"/>
      <c r="V321" s="121"/>
      <c r="W321" s="121"/>
      <c r="X321" s="121"/>
      <c r="Y321" s="121"/>
      <c r="Z321" s="121"/>
      <c r="AA321" s="121"/>
      <c r="AB321" s="121"/>
      <c r="AC321" s="121"/>
      <c r="AD321" s="121"/>
      <c r="AE321" s="121"/>
      <c r="AF321" s="121"/>
      <c r="AG321" s="121"/>
      <c r="AH321" s="121"/>
      <c r="AI321" s="121"/>
      <c r="AJ321" s="121"/>
      <c r="AK321" s="121"/>
      <c r="AL321" s="121"/>
      <c r="AM321" s="121"/>
      <c r="AN321" s="121"/>
      <c r="AO321" s="121"/>
      <c r="AP321" s="121"/>
      <c r="AQ321" s="121"/>
      <c r="AR321" s="121"/>
      <c r="AS321" s="121"/>
      <c r="AT321" s="121"/>
      <c r="AU321" s="121"/>
      <c r="AV321" s="121"/>
      <c r="AW321" s="121"/>
      <c r="AX321" s="121"/>
      <c r="AY321" s="121"/>
      <c r="AZ321" s="121"/>
      <c r="BA321" s="121"/>
      <c r="BB321" s="121"/>
      <c r="BC321" s="121"/>
      <c r="BD321" s="121"/>
      <c r="BE321" s="121"/>
      <c r="BF321" s="121"/>
      <c r="BG321" s="121"/>
      <c r="BH321" s="121"/>
      <c r="BI321" s="121"/>
      <c r="BJ321" s="121"/>
      <c r="BK321" s="121"/>
      <c r="BL321" s="121"/>
      <c r="BM321" s="121"/>
      <c r="BN321" s="121"/>
      <c r="BO321" s="121"/>
      <c r="BP321" s="121"/>
      <c r="BQ321" s="121"/>
      <c r="BR321" s="367" t="s">
        <v>132</v>
      </c>
      <c r="BS321" s="368"/>
      <c r="BT321" s="120" t="s">
        <v>117</v>
      </c>
      <c r="BU321" s="120" t="s">
        <v>133</v>
      </c>
      <c r="BV321" s="120" t="s">
        <v>134</v>
      </c>
      <c r="BW321" s="118" t="s">
        <v>135</v>
      </c>
      <c r="BX321" s="119" t="s">
        <v>136</v>
      </c>
      <c r="BY321" s="118" t="s">
        <v>132</v>
      </c>
      <c r="CB321" s="101"/>
      <c r="CC321" s="101"/>
      <c r="CD321" s="101"/>
    </row>
    <row r="322" spans="1:82" s="103" customFormat="1" ht="12" customHeight="1">
      <c r="B322" s="407"/>
      <c r="C322" s="537"/>
      <c r="D322" s="540"/>
      <c r="E322" s="419"/>
      <c r="F322" s="419"/>
      <c r="G322" s="114" t="s">
        <v>140</v>
      </c>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c r="AE322" s="117"/>
      <c r="AF322" s="117"/>
      <c r="AG322" s="117"/>
      <c r="AH322" s="117"/>
      <c r="AI322" s="117"/>
      <c r="AJ322" s="117"/>
      <c r="AK322" s="117"/>
      <c r="AL322" s="117"/>
      <c r="AM322" s="117"/>
      <c r="AN322" s="117"/>
      <c r="AO322" s="117"/>
      <c r="AP322" s="117"/>
      <c r="AQ322" s="117"/>
      <c r="AR322" s="117"/>
      <c r="AS322" s="117"/>
      <c r="AT322" s="117"/>
      <c r="AU322" s="117"/>
      <c r="AV322" s="117"/>
      <c r="AW322" s="117"/>
      <c r="AX322" s="117"/>
      <c r="AY322" s="117"/>
      <c r="AZ322" s="117"/>
      <c r="BA322" s="117"/>
      <c r="BB322" s="117"/>
      <c r="BC322" s="117"/>
      <c r="BD322" s="117"/>
      <c r="BE322" s="117"/>
      <c r="BF322" s="117"/>
      <c r="BG322" s="117"/>
      <c r="BH322" s="117"/>
      <c r="BI322" s="117"/>
      <c r="BJ322" s="117"/>
      <c r="BK322" s="117"/>
      <c r="BL322" s="117"/>
      <c r="BM322" s="117"/>
      <c r="BN322" s="117"/>
      <c r="BO322" s="117"/>
      <c r="BP322" s="117"/>
      <c r="BQ322" s="117"/>
      <c r="BR322" s="369">
        <f>SUM(H324:BQ324)</f>
        <v>0</v>
      </c>
      <c r="BS322" s="370"/>
      <c r="BT322" s="112">
        <v>1</v>
      </c>
      <c r="BU322" s="282">
        <f>SUMIFS(H324:BQ324,$H$9:$BQ$9,BT322)</f>
        <v>0</v>
      </c>
      <c r="BV322" s="282">
        <f>SUMIFS(H325:BQ325,$H$9:$BQ$9,BT322)+SUMIFS(H327:BQ327,$H$9:$BQ$9,BT322)/$AR$2</f>
        <v>0</v>
      </c>
      <c r="BW322" s="347" t="str">
        <f>IFERROR((BR322-E321+((COUNTA(H326:BQ326)-COUNTIF(H326:BQ326,"R")-COUNT(H326:BQ326))*F321)),"")</f>
        <v/>
      </c>
      <c r="BX322" s="116"/>
      <c r="BY322" s="110">
        <f>SUMIF(H326:BQ326,BX322,H324:BQ324)</f>
        <v>0</v>
      </c>
    </row>
    <row r="323" spans="1:82" s="103" customFormat="1" ht="12" customHeight="1">
      <c r="B323" s="407"/>
      <c r="C323" s="537"/>
      <c r="D323" s="540"/>
      <c r="E323" s="419"/>
      <c r="F323" s="419"/>
      <c r="G323" s="114" t="s">
        <v>143</v>
      </c>
      <c r="H323" s="350"/>
      <c r="I323" s="351"/>
      <c r="J323" s="350"/>
      <c r="K323" s="351"/>
      <c r="L323" s="350"/>
      <c r="M323" s="351"/>
      <c r="N323" s="350"/>
      <c r="O323" s="351"/>
      <c r="P323" s="350"/>
      <c r="Q323" s="351"/>
      <c r="R323" s="350"/>
      <c r="S323" s="351"/>
      <c r="T323" s="350"/>
      <c r="U323" s="351"/>
      <c r="V323" s="350"/>
      <c r="W323" s="351"/>
      <c r="X323" s="350"/>
      <c r="Y323" s="351"/>
      <c r="Z323" s="350"/>
      <c r="AA323" s="351"/>
      <c r="AB323" s="350"/>
      <c r="AC323" s="351"/>
      <c r="AD323" s="350"/>
      <c r="AE323" s="351"/>
      <c r="AF323" s="350"/>
      <c r="AG323" s="351"/>
      <c r="AH323" s="350"/>
      <c r="AI323" s="351"/>
      <c r="AJ323" s="350"/>
      <c r="AK323" s="351"/>
      <c r="AL323" s="350"/>
      <c r="AM323" s="351"/>
      <c r="AN323" s="350"/>
      <c r="AO323" s="351"/>
      <c r="AP323" s="350"/>
      <c r="AQ323" s="351"/>
      <c r="AR323" s="350"/>
      <c r="AS323" s="351"/>
      <c r="AT323" s="350"/>
      <c r="AU323" s="351"/>
      <c r="AV323" s="350"/>
      <c r="AW323" s="351"/>
      <c r="AX323" s="350"/>
      <c r="AY323" s="351"/>
      <c r="AZ323" s="350"/>
      <c r="BA323" s="351"/>
      <c r="BB323" s="350"/>
      <c r="BC323" s="351"/>
      <c r="BD323" s="350"/>
      <c r="BE323" s="351"/>
      <c r="BF323" s="350"/>
      <c r="BG323" s="351"/>
      <c r="BH323" s="350"/>
      <c r="BI323" s="351"/>
      <c r="BJ323" s="350"/>
      <c r="BK323" s="351"/>
      <c r="BL323" s="350"/>
      <c r="BM323" s="351"/>
      <c r="BN323" s="350"/>
      <c r="BO323" s="351"/>
      <c r="BP323" s="350"/>
      <c r="BQ323" s="351"/>
      <c r="BR323" s="369" t="s">
        <v>144</v>
      </c>
      <c r="BS323" s="370"/>
      <c r="BT323" s="112">
        <v>2</v>
      </c>
      <c r="BU323" s="282">
        <f>SUMIFS(H324:BQ324,$H$9:$BQ$9,BT323)</f>
        <v>0</v>
      </c>
      <c r="BV323" s="282">
        <f>SUMIFS(H325:BQ325,$H$9:$BQ$9,BT323)+SUMIFS(H327:BQ327,$H$9:$BQ$9,BT323)/$AR$2</f>
        <v>0</v>
      </c>
      <c r="BW323" s="348"/>
      <c r="BX323" s="116"/>
      <c r="BY323" s="110">
        <f>SUMIF(H326:BQ326,BX323,H324:BQ324)</f>
        <v>0</v>
      </c>
    </row>
    <row r="324" spans="1:82" s="103" customFormat="1" ht="12" customHeight="1">
      <c r="B324" s="407"/>
      <c r="C324" s="537"/>
      <c r="D324" s="540"/>
      <c r="E324" s="419"/>
      <c r="F324" s="419"/>
      <c r="G324" s="114" t="s">
        <v>147</v>
      </c>
      <c r="H324" s="369">
        <f>IF(H322&lt;H321,(24*60-(H321*60+I321)+(H322*60+I322)-H323)/60,((H322*60+I322)-(H321*60+I321)-H323)/60)</f>
        <v>0</v>
      </c>
      <c r="I324" s="370"/>
      <c r="J324" s="369">
        <f>IF(J322&lt;J321,(24*60-(J321*60+K321)+(J322*60+K322)-J323)/60,((J322*60+K322)-(J321*60+K321)-J323)/60)</f>
        <v>0</v>
      </c>
      <c r="K324" s="370"/>
      <c r="L324" s="369">
        <f>IF(L322&lt;L321,(24*60-(L321*60+M321)+(L322*60+M322)-L323)/60,((L322*60+M322)-(L321*60+M321)-L323)/60)</f>
        <v>0</v>
      </c>
      <c r="M324" s="370"/>
      <c r="N324" s="369">
        <f>IF(N322&lt;N321,(24*60-(N321*60+O321)+(N322*60+O322)-N323)/60,((N322*60+O322)-(N321*60+O321)-N323)/60)</f>
        <v>0</v>
      </c>
      <c r="O324" s="370"/>
      <c r="P324" s="369">
        <f>IF(P322&lt;P321,(24*60-(P321*60+Q321)+(P322*60+Q322)-P323)/60,((P322*60+Q322)-(P321*60+Q321)-P323)/60)</f>
        <v>0</v>
      </c>
      <c r="Q324" s="370"/>
      <c r="R324" s="369">
        <f>IF(R322&lt;R321,(24*60-(R321*60+S321)+(R322*60+S322)-R323)/60,((R322*60+S322)-(R321*60+S321)-R323)/60)</f>
        <v>0</v>
      </c>
      <c r="S324" s="370"/>
      <c r="T324" s="369">
        <f>IF(T322&lt;T321,(24*60-(T321*60+U321)+(T322*60+U322)-T323)/60,((T322*60+U322)-(T321*60+U321)-T323)/60)</f>
        <v>0</v>
      </c>
      <c r="U324" s="370"/>
      <c r="V324" s="369">
        <f>IF(V322&lt;V321,(24*60-(V321*60+W321)+(V322*60+W322)-V323)/60,((V322*60+W322)-(V321*60+W321)-V323)/60)</f>
        <v>0</v>
      </c>
      <c r="W324" s="370"/>
      <c r="X324" s="369">
        <f>IF(X322&lt;X321,(24*60-(X321*60+Y321)+(X322*60+Y322)-X323)/60,((X322*60+Y322)-(X321*60+Y321)-X323)/60)</f>
        <v>0</v>
      </c>
      <c r="Y324" s="370"/>
      <c r="Z324" s="369">
        <f>IF(Z322&lt;Z321,(24*60-(Z321*60+AA321)+(Z322*60+AA322)-Z323)/60,((Z322*60+AA322)-(Z321*60+AA321)-Z323)/60)</f>
        <v>0</v>
      </c>
      <c r="AA324" s="370"/>
      <c r="AB324" s="369">
        <f>IF(AB322&lt;AB321,(24*60-(AB321*60+AC321)+(AB322*60+AC322)-AB323)/60,((AB322*60+AC322)-(AB321*60+AC321)-AB323)/60)</f>
        <v>0</v>
      </c>
      <c r="AC324" s="370"/>
      <c r="AD324" s="369">
        <f>IF(AD322&lt;AD321,(24*60-(AD321*60+AE321)+(AD322*60+AE322)-AD323)/60,((AD322*60+AE322)-(AD321*60+AE321)-AD323)/60)</f>
        <v>0</v>
      </c>
      <c r="AE324" s="370"/>
      <c r="AF324" s="369">
        <f>IF(AF322&lt;AF321,(24*60-(AF321*60+AG321)+(AF322*60+AG322)-AF323)/60,((AF322*60+AG322)-(AF321*60+AG321)-AF323)/60)</f>
        <v>0</v>
      </c>
      <c r="AG324" s="370"/>
      <c r="AH324" s="369">
        <f>IF(AH322&lt;AH321,(24*60-(AH321*60+AI321)+(AH322*60+AI322)-AH323)/60,((AH322*60+AI322)-(AH321*60+AI321)-AH323)/60)</f>
        <v>0</v>
      </c>
      <c r="AI324" s="370"/>
      <c r="AJ324" s="369">
        <f>IF(AJ322&lt;AJ321,(24*60-(AJ321*60+AK321)+(AJ322*60+AK322)-AJ323)/60,((AJ322*60+AK322)-(AJ321*60+AK321)-AJ323)/60)</f>
        <v>0</v>
      </c>
      <c r="AK324" s="370"/>
      <c r="AL324" s="369">
        <f>IF(AL322&lt;AL321,(24*60-(AL321*60+AM321)+(AL322*60+AM322)-AL323)/60,((AL322*60+AM322)-(AL321*60+AM321)-AL323)/60)</f>
        <v>0</v>
      </c>
      <c r="AM324" s="370"/>
      <c r="AN324" s="369">
        <f>IF(AN322&lt;AN321,(24*60-(AN321*60+AO321)+(AN322*60+AO322)-AN323)/60,((AN322*60+AO322)-(AN321*60+AO321)-AN323)/60)</f>
        <v>0</v>
      </c>
      <c r="AO324" s="370"/>
      <c r="AP324" s="369">
        <f>IF(AP322&lt;AP321,(24*60-(AP321*60+AQ321)+(AP322*60+AQ322)-AP323)/60,((AP322*60+AQ322)-(AP321*60+AQ321)-AP323)/60)</f>
        <v>0</v>
      </c>
      <c r="AQ324" s="370"/>
      <c r="AR324" s="369">
        <f>IF(AR322&lt;AR321,(24*60-(AR321*60+AS321)+(AR322*60+AS322)-AR323)/60,((AR322*60+AS322)-(AR321*60+AS321)-AR323)/60)</f>
        <v>0</v>
      </c>
      <c r="AS324" s="370"/>
      <c r="AT324" s="369">
        <f>IF(AT322&lt;AT321,(24*60-(AT321*60+AU321)+(AT322*60+AU322)-AT323)/60,((AT322*60+AU322)-(AT321*60+AU321)-AT323)/60)</f>
        <v>0</v>
      </c>
      <c r="AU324" s="370"/>
      <c r="AV324" s="369">
        <f>IF(AV322&lt;AV321,(24*60-(AV321*60+AW321)+(AV322*60+AW322)-AV323)/60,((AV322*60+AW322)-(AV321*60+AW321)-AV323)/60)</f>
        <v>0</v>
      </c>
      <c r="AW324" s="370"/>
      <c r="AX324" s="369">
        <f>IF(AX322&lt;AX321,(24*60-(AX321*60+AY321)+(AX322*60+AY322)-AX323)/60,((AX322*60+AY322)-(AX321*60+AY321)-AX323)/60)</f>
        <v>0</v>
      </c>
      <c r="AY324" s="370"/>
      <c r="AZ324" s="369">
        <f>IF(AZ322&lt;AZ321,(24*60-(AZ321*60+BA321)+(AZ322*60+BA322)-AZ323)/60,((AZ322*60+BA322)-(AZ321*60+BA321)-AZ323)/60)</f>
        <v>0</v>
      </c>
      <c r="BA324" s="370"/>
      <c r="BB324" s="369">
        <f>IF(BB322&lt;BB321,(24*60-(BB321*60+BC321)+(BB322*60+BC322)-BB323)/60,((BB322*60+BC322)-(BB321*60+BC321)-BB323)/60)</f>
        <v>0</v>
      </c>
      <c r="BC324" s="370"/>
      <c r="BD324" s="369">
        <f>IF(BD322&lt;BD321,(24*60-(BD321*60+BE321)+(BD322*60+BE322)-BD323)/60,((BD322*60+BE322)-(BD321*60+BE321)-BD323)/60)</f>
        <v>0</v>
      </c>
      <c r="BE324" s="370"/>
      <c r="BF324" s="369">
        <f>IF(BF322&lt;BF321,(24*60-(BF321*60+BG321)+(BF322*60+BG322)-BF323)/60,((BF322*60+BG322)-(BF321*60+BG321)-BF323)/60)</f>
        <v>0</v>
      </c>
      <c r="BG324" s="370"/>
      <c r="BH324" s="369">
        <f>IF(BH322&lt;BH321,(24*60-(BH321*60+BI321)+(BH322*60+BI322)-BH323)/60,((BH322*60+BI322)-(BH321*60+BI321)-BH323)/60)</f>
        <v>0</v>
      </c>
      <c r="BI324" s="370"/>
      <c r="BJ324" s="369">
        <f>IF(BJ322&lt;BJ321,(24*60-(BJ321*60+BK321)+(BJ322*60+BK322)-BJ323)/60,((BJ322*60+BK322)-(BJ321*60+BK321)-BJ323)/60)</f>
        <v>0</v>
      </c>
      <c r="BK324" s="370"/>
      <c r="BL324" s="369">
        <f>IF(BL322&lt;BL321,(24*60-(BL321*60+BM321)+(BL322*60+BM322)-BL323)/60,((BL322*60+BM322)-(BL321*60+BM321)-BL323)/60)</f>
        <v>0</v>
      </c>
      <c r="BM324" s="370"/>
      <c r="BN324" s="369">
        <f>IF(BN322&lt;BN321,(24*60-(BN321*60+BO321)+(BN322*60+BO322)-BN323)/60,((BN322*60+BO322)-(BN321*60+BO321)-BN323)/60)</f>
        <v>0</v>
      </c>
      <c r="BO324" s="370"/>
      <c r="BP324" s="369">
        <f>IF(BP322&lt;BP321,(24*60-(BP321*60+BQ321)+(BP322*60+BQ322)-BP323)/60,((BP322*60+BQ322)-(BP321*60+BQ321)-BP323)/60)</f>
        <v>0</v>
      </c>
      <c r="BQ324" s="370"/>
      <c r="BR324" s="380">
        <f>SUM(H325:BQ325)+SUM(H327:BP327)/$AR$2</f>
        <v>0</v>
      </c>
      <c r="BS324" s="380"/>
      <c r="BT324" s="112">
        <v>3</v>
      </c>
      <c r="BU324" s="282">
        <f>SUMIFS(H324:BQ324,$H$9:$BQ$9,BT324)</f>
        <v>0</v>
      </c>
      <c r="BV324" s="282">
        <f>SUMIFS(H325:BQ325,$H$9:$BQ$9,BT324)+SUMIFS(H327:BQ327,$H$9:$BQ$9,BT324)/$AR$2</f>
        <v>0</v>
      </c>
      <c r="BW324" s="349"/>
      <c r="BX324" s="116"/>
      <c r="BY324" s="110">
        <f>SUMIF(H326:BQ326,BX324,H324:BQ324)</f>
        <v>0</v>
      </c>
    </row>
    <row r="325" spans="1:82" s="103" customFormat="1" ht="12" customHeight="1">
      <c r="B325" s="407"/>
      <c r="C325" s="537"/>
      <c r="D325" s="540"/>
      <c r="E325" s="419"/>
      <c r="F325" s="419"/>
      <c r="G325" s="114" t="s">
        <v>148</v>
      </c>
      <c r="H325" s="373"/>
      <c r="I325" s="374"/>
      <c r="J325" s="373"/>
      <c r="K325" s="374"/>
      <c r="L325" s="373"/>
      <c r="M325" s="374"/>
      <c r="N325" s="373"/>
      <c r="O325" s="374"/>
      <c r="P325" s="373"/>
      <c r="Q325" s="374"/>
      <c r="R325" s="373"/>
      <c r="S325" s="374"/>
      <c r="T325" s="373"/>
      <c r="U325" s="374"/>
      <c r="V325" s="373"/>
      <c r="W325" s="374"/>
      <c r="X325" s="373"/>
      <c r="Y325" s="374"/>
      <c r="Z325" s="373"/>
      <c r="AA325" s="374"/>
      <c r="AB325" s="373"/>
      <c r="AC325" s="374"/>
      <c r="AD325" s="373"/>
      <c r="AE325" s="374"/>
      <c r="AF325" s="373"/>
      <c r="AG325" s="374"/>
      <c r="AH325" s="373"/>
      <c r="AI325" s="374"/>
      <c r="AJ325" s="373"/>
      <c r="AK325" s="374"/>
      <c r="AL325" s="373"/>
      <c r="AM325" s="374"/>
      <c r="AN325" s="373"/>
      <c r="AO325" s="374"/>
      <c r="AP325" s="373"/>
      <c r="AQ325" s="374"/>
      <c r="AR325" s="373"/>
      <c r="AS325" s="374"/>
      <c r="AT325" s="373"/>
      <c r="AU325" s="374"/>
      <c r="AV325" s="373"/>
      <c r="AW325" s="374"/>
      <c r="AX325" s="373"/>
      <c r="AY325" s="374"/>
      <c r="AZ325" s="373"/>
      <c r="BA325" s="374"/>
      <c r="BB325" s="373"/>
      <c r="BC325" s="374"/>
      <c r="BD325" s="373"/>
      <c r="BE325" s="374"/>
      <c r="BF325" s="373"/>
      <c r="BG325" s="374"/>
      <c r="BH325" s="373"/>
      <c r="BI325" s="374"/>
      <c r="BJ325" s="373"/>
      <c r="BK325" s="374"/>
      <c r="BL325" s="373"/>
      <c r="BM325" s="374"/>
      <c r="BN325" s="373"/>
      <c r="BO325" s="374"/>
      <c r="BP325" s="373"/>
      <c r="BQ325" s="374"/>
      <c r="BR325" s="380" t="s">
        <v>132</v>
      </c>
      <c r="BS325" s="380"/>
      <c r="BT325" s="112">
        <v>4</v>
      </c>
      <c r="BU325" s="282">
        <f>SUMIFS(H324:BQ324,$H$9:$BQ$9,BT325)</f>
        <v>0</v>
      </c>
      <c r="BV325" s="282">
        <f>SUMIFS(H325:BQ325,$H$9:$BQ$9,BT325)+SUMIFS(H327:BQ327,$H$9:$BQ$9,BT325)/$AR$2</f>
        <v>0</v>
      </c>
      <c r="BW325" s="115" t="s">
        <v>149</v>
      </c>
      <c r="BX325" s="111"/>
      <c r="BY325" s="110">
        <f>SUMIF(H326:BQ326,BX325,H324:BQ324)</f>
        <v>0</v>
      </c>
    </row>
    <row r="326" spans="1:82" s="103" customFormat="1" ht="12" customHeight="1">
      <c r="B326" s="407"/>
      <c r="C326" s="537"/>
      <c r="D326" s="540"/>
      <c r="E326" s="419"/>
      <c r="F326" s="419"/>
      <c r="G326" s="114" t="s">
        <v>150</v>
      </c>
      <c r="H326" s="350"/>
      <c r="I326" s="351"/>
      <c r="J326" s="350"/>
      <c r="K326" s="351"/>
      <c r="L326" s="350"/>
      <c r="M326" s="351"/>
      <c r="N326" s="350"/>
      <c r="O326" s="351"/>
      <c r="P326" s="350"/>
      <c r="Q326" s="351"/>
      <c r="R326" s="350"/>
      <c r="S326" s="351"/>
      <c r="T326" s="350"/>
      <c r="U326" s="351"/>
      <c r="V326" s="350"/>
      <c r="W326" s="351"/>
      <c r="X326" s="350"/>
      <c r="Y326" s="351"/>
      <c r="Z326" s="350"/>
      <c r="AA326" s="351"/>
      <c r="AB326" s="350"/>
      <c r="AC326" s="351"/>
      <c r="AD326" s="350"/>
      <c r="AE326" s="351"/>
      <c r="AF326" s="350"/>
      <c r="AG326" s="351"/>
      <c r="AH326" s="350"/>
      <c r="AI326" s="351"/>
      <c r="AJ326" s="350"/>
      <c r="AK326" s="351"/>
      <c r="AL326" s="350"/>
      <c r="AM326" s="351"/>
      <c r="AN326" s="350"/>
      <c r="AO326" s="351"/>
      <c r="AP326" s="350"/>
      <c r="AQ326" s="351"/>
      <c r="AR326" s="350"/>
      <c r="AS326" s="351"/>
      <c r="AT326" s="350"/>
      <c r="AU326" s="351"/>
      <c r="AV326" s="350"/>
      <c r="AW326" s="351"/>
      <c r="AX326" s="350"/>
      <c r="AY326" s="351"/>
      <c r="AZ326" s="350"/>
      <c r="BA326" s="351"/>
      <c r="BB326" s="350"/>
      <c r="BC326" s="351"/>
      <c r="BD326" s="350"/>
      <c r="BE326" s="351"/>
      <c r="BF326" s="350"/>
      <c r="BG326" s="351"/>
      <c r="BH326" s="350"/>
      <c r="BI326" s="351"/>
      <c r="BJ326" s="350"/>
      <c r="BK326" s="351"/>
      <c r="BL326" s="350"/>
      <c r="BM326" s="351"/>
      <c r="BN326" s="350"/>
      <c r="BO326" s="351"/>
      <c r="BP326" s="350"/>
      <c r="BQ326" s="351"/>
      <c r="BR326" s="113" t="s">
        <v>151</v>
      </c>
      <c r="BS326" s="282">
        <f>SUMIF($H$5:$BQ$5,1,H324:BQ324)-SUMIFS(H324:BQ324,$H$4:$BQ$4,1,$H$5:$BQ$5,1)</f>
        <v>0</v>
      </c>
      <c r="BT326" s="112">
        <v>5</v>
      </c>
      <c r="BU326" s="282">
        <f>SUMIFS(H324:BQ324,$H$9:$BQ$9,BT326)</f>
        <v>0</v>
      </c>
      <c r="BV326" s="282">
        <f>SUMIFS(H325:BQ325,$H$9:$BQ$9,BT326)+SUMIFS(H327:BQ327,$H$9:$BQ$9,BT326)/$AR$2</f>
        <v>0</v>
      </c>
      <c r="BW326" s="347">
        <f>BR324-SUMIFS(H324:BQ324,H326:BQ326,"&lt;&gt;"&amp;0)</f>
        <v>0</v>
      </c>
      <c r="BX326" s="111"/>
      <c r="BY326" s="110">
        <f>SUMIF(H326:BQ326,BX326,H324:BQ324)</f>
        <v>0</v>
      </c>
    </row>
    <row r="327" spans="1:82" s="103" customFormat="1" ht="12" customHeight="1" thickBot="1">
      <c r="A327" s="103">
        <f>B321</f>
        <v>0</v>
      </c>
      <c r="B327" s="408"/>
      <c r="C327" s="538"/>
      <c r="D327" s="541"/>
      <c r="E327" s="420"/>
      <c r="F327" s="420"/>
      <c r="G327" s="109" t="s">
        <v>152</v>
      </c>
      <c r="H327" s="378"/>
      <c r="I327" s="379"/>
      <c r="J327" s="378"/>
      <c r="K327" s="379"/>
      <c r="L327" s="378"/>
      <c r="M327" s="379"/>
      <c r="N327" s="378"/>
      <c r="O327" s="379"/>
      <c r="P327" s="378"/>
      <c r="Q327" s="379"/>
      <c r="R327" s="378"/>
      <c r="S327" s="379"/>
      <c r="T327" s="378"/>
      <c r="U327" s="379"/>
      <c r="V327" s="378"/>
      <c r="W327" s="379"/>
      <c r="X327" s="378"/>
      <c r="Y327" s="379"/>
      <c r="Z327" s="378"/>
      <c r="AA327" s="379"/>
      <c r="AB327" s="378"/>
      <c r="AC327" s="379"/>
      <c r="AD327" s="378"/>
      <c r="AE327" s="379"/>
      <c r="AF327" s="378"/>
      <c r="AG327" s="379"/>
      <c r="AH327" s="378"/>
      <c r="AI327" s="379"/>
      <c r="AJ327" s="378"/>
      <c r="AK327" s="379"/>
      <c r="AL327" s="378"/>
      <c r="AM327" s="379"/>
      <c r="AN327" s="378"/>
      <c r="AO327" s="379"/>
      <c r="AP327" s="378"/>
      <c r="AQ327" s="379"/>
      <c r="AR327" s="378"/>
      <c r="AS327" s="379"/>
      <c r="AT327" s="378"/>
      <c r="AU327" s="379"/>
      <c r="AV327" s="378"/>
      <c r="AW327" s="379"/>
      <c r="AX327" s="378"/>
      <c r="AY327" s="379"/>
      <c r="AZ327" s="378"/>
      <c r="BA327" s="379"/>
      <c r="BB327" s="378"/>
      <c r="BC327" s="379"/>
      <c r="BD327" s="378"/>
      <c r="BE327" s="379"/>
      <c r="BF327" s="378"/>
      <c r="BG327" s="379"/>
      <c r="BH327" s="378"/>
      <c r="BI327" s="379"/>
      <c r="BJ327" s="378"/>
      <c r="BK327" s="379"/>
      <c r="BL327" s="378"/>
      <c r="BM327" s="379"/>
      <c r="BN327" s="378"/>
      <c r="BO327" s="379"/>
      <c r="BP327" s="378"/>
      <c r="BQ327" s="379"/>
      <c r="BR327" s="108" t="s">
        <v>82</v>
      </c>
      <c r="BS327" s="106">
        <f>SUMIF($H$4:$BP$4,1,H324:BQ324)</f>
        <v>0</v>
      </c>
      <c r="BT327" s="107">
        <v>6</v>
      </c>
      <c r="BU327" s="106">
        <f>SUMIFS(H324:BQ324,$H$9:$BQ$9,BT327)</f>
        <v>0</v>
      </c>
      <c r="BV327" s="106">
        <f>SUMIFS(H324:BQ324,$H$9:$BQ$9,BT327)+SUMIFS(H325:BQ325,$H$9:$BQ$9,BT327)</f>
        <v>0</v>
      </c>
      <c r="BW327" s="377"/>
      <c r="BX327" s="105"/>
      <c r="BY327" s="104">
        <f>SUMIF(H326:BQ326,BX327,H324:BQ324)</f>
        <v>0</v>
      </c>
    </row>
    <row r="328" spans="1:82" s="103" customFormat="1" ht="12" customHeight="1">
      <c r="A328" s="103">
        <f>B328</f>
        <v>0</v>
      </c>
      <c r="B328" s="406"/>
      <c r="C328" s="536"/>
      <c r="D328" s="539"/>
      <c r="E328" s="418"/>
      <c r="F328" s="418" t="str">
        <f>IFERROR(VLOOKUP(E328,$CN$3:$CP$15,2,FALSE),"")</f>
        <v/>
      </c>
      <c r="G328" s="122" t="s">
        <v>131</v>
      </c>
      <c r="H328" s="121"/>
      <c r="I328" s="121"/>
      <c r="J328" s="121"/>
      <c r="K328" s="121"/>
      <c r="L328" s="121"/>
      <c r="M328" s="121"/>
      <c r="N328" s="121"/>
      <c r="O328" s="121"/>
      <c r="P328" s="121"/>
      <c r="Q328" s="121"/>
      <c r="R328" s="121"/>
      <c r="S328" s="121"/>
      <c r="T328" s="121"/>
      <c r="U328" s="121"/>
      <c r="V328" s="121"/>
      <c r="W328" s="121"/>
      <c r="X328" s="121"/>
      <c r="Y328" s="121"/>
      <c r="Z328" s="121"/>
      <c r="AA328" s="121"/>
      <c r="AB328" s="121"/>
      <c r="AC328" s="121"/>
      <c r="AD328" s="121"/>
      <c r="AE328" s="121"/>
      <c r="AF328" s="121"/>
      <c r="AG328" s="121"/>
      <c r="AH328" s="121"/>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367" t="s">
        <v>132</v>
      </c>
      <c r="BS328" s="368"/>
      <c r="BT328" s="120" t="s">
        <v>117</v>
      </c>
      <c r="BU328" s="120" t="s">
        <v>133</v>
      </c>
      <c r="BV328" s="120" t="s">
        <v>134</v>
      </c>
      <c r="BW328" s="118" t="s">
        <v>135</v>
      </c>
      <c r="BX328" s="119" t="s">
        <v>136</v>
      </c>
      <c r="BY328" s="118" t="s">
        <v>132</v>
      </c>
      <c r="CB328" s="101"/>
      <c r="CC328" s="101"/>
      <c r="CD328" s="101"/>
    </row>
    <row r="329" spans="1:82" s="103" customFormat="1" ht="12" customHeight="1">
      <c r="B329" s="407"/>
      <c r="C329" s="537"/>
      <c r="D329" s="540"/>
      <c r="E329" s="419"/>
      <c r="F329" s="419"/>
      <c r="G329" s="114" t="s">
        <v>140</v>
      </c>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c r="AE329" s="117"/>
      <c r="AF329" s="117"/>
      <c r="AG329" s="117"/>
      <c r="AH329" s="117"/>
      <c r="AI329" s="117"/>
      <c r="AJ329" s="117"/>
      <c r="AK329" s="117"/>
      <c r="AL329" s="117"/>
      <c r="AM329" s="117"/>
      <c r="AN329" s="117"/>
      <c r="AO329" s="117"/>
      <c r="AP329" s="117"/>
      <c r="AQ329" s="117"/>
      <c r="AR329" s="117"/>
      <c r="AS329" s="117"/>
      <c r="AT329" s="117"/>
      <c r="AU329" s="117"/>
      <c r="AV329" s="117"/>
      <c r="AW329" s="117"/>
      <c r="AX329" s="117"/>
      <c r="AY329" s="117"/>
      <c r="AZ329" s="117"/>
      <c r="BA329" s="117"/>
      <c r="BB329" s="117"/>
      <c r="BC329" s="117"/>
      <c r="BD329" s="117"/>
      <c r="BE329" s="117"/>
      <c r="BF329" s="117"/>
      <c r="BG329" s="117"/>
      <c r="BH329" s="117"/>
      <c r="BI329" s="117"/>
      <c r="BJ329" s="117"/>
      <c r="BK329" s="117"/>
      <c r="BL329" s="117"/>
      <c r="BM329" s="117"/>
      <c r="BN329" s="117"/>
      <c r="BO329" s="117"/>
      <c r="BP329" s="117"/>
      <c r="BQ329" s="117"/>
      <c r="BR329" s="369">
        <f>SUM(H331:BQ331)</f>
        <v>0</v>
      </c>
      <c r="BS329" s="370"/>
      <c r="BT329" s="112">
        <v>1</v>
      </c>
      <c r="BU329" s="282">
        <f>SUMIFS(H331:BQ331,$H$9:$BQ$9,BT329)</f>
        <v>0</v>
      </c>
      <c r="BV329" s="282">
        <f>SUMIFS(H332:BQ332,$H$9:$BQ$9,BT329)+SUMIFS(H334:BQ334,$H$9:$BQ$9,BT329)/$AR$2</f>
        <v>0</v>
      </c>
      <c r="BW329" s="347" t="str">
        <f>IFERROR((BR329-E328+((COUNTA(H333:BQ333)-COUNTIF(H333:BQ333,"R")-COUNT(H333:BQ333))*F328)),"")</f>
        <v/>
      </c>
      <c r="BX329" s="116"/>
      <c r="BY329" s="110">
        <f>SUMIF(H333:BQ333,BX329,H331:BQ331)</f>
        <v>0</v>
      </c>
    </row>
    <row r="330" spans="1:82" s="103" customFormat="1" ht="12" customHeight="1">
      <c r="B330" s="407"/>
      <c r="C330" s="537"/>
      <c r="D330" s="540"/>
      <c r="E330" s="419"/>
      <c r="F330" s="419"/>
      <c r="G330" s="114" t="s">
        <v>143</v>
      </c>
      <c r="H330" s="350"/>
      <c r="I330" s="351"/>
      <c r="J330" s="350"/>
      <c r="K330" s="351"/>
      <c r="L330" s="350"/>
      <c r="M330" s="351"/>
      <c r="N330" s="350"/>
      <c r="O330" s="351"/>
      <c r="P330" s="350"/>
      <c r="Q330" s="351"/>
      <c r="R330" s="350"/>
      <c r="S330" s="351"/>
      <c r="T330" s="350"/>
      <c r="U330" s="351"/>
      <c r="V330" s="350"/>
      <c r="W330" s="351"/>
      <c r="X330" s="350"/>
      <c r="Y330" s="351"/>
      <c r="Z330" s="350"/>
      <c r="AA330" s="351"/>
      <c r="AB330" s="350"/>
      <c r="AC330" s="351"/>
      <c r="AD330" s="350"/>
      <c r="AE330" s="351"/>
      <c r="AF330" s="350"/>
      <c r="AG330" s="351"/>
      <c r="AH330" s="350"/>
      <c r="AI330" s="351"/>
      <c r="AJ330" s="350"/>
      <c r="AK330" s="351"/>
      <c r="AL330" s="350"/>
      <c r="AM330" s="351"/>
      <c r="AN330" s="350"/>
      <c r="AO330" s="351"/>
      <c r="AP330" s="350"/>
      <c r="AQ330" s="351"/>
      <c r="AR330" s="350"/>
      <c r="AS330" s="351"/>
      <c r="AT330" s="350"/>
      <c r="AU330" s="351"/>
      <c r="AV330" s="350"/>
      <c r="AW330" s="351"/>
      <c r="AX330" s="350"/>
      <c r="AY330" s="351"/>
      <c r="AZ330" s="350"/>
      <c r="BA330" s="351"/>
      <c r="BB330" s="350"/>
      <c r="BC330" s="351"/>
      <c r="BD330" s="350"/>
      <c r="BE330" s="351"/>
      <c r="BF330" s="350"/>
      <c r="BG330" s="351"/>
      <c r="BH330" s="350"/>
      <c r="BI330" s="351"/>
      <c r="BJ330" s="350"/>
      <c r="BK330" s="351"/>
      <c r="BL330" s="350"/>
      <c r="BM330" s="351"/>
      <c r="BN330" s="350"/>
      <c r="BO330" s="351"/>
      <c r="BP330" s="350"/>
      <c r="BQ330" s="351"/>
      <c r="BR330" s="369" t="s">
        <v>144</v>
      </c>
      <c r="BS330" s="370"/>
      <c r="BT330" s="112">
        <v>2</v>
      </c>
      <c r="BU330" s="282">
        <f>SUMIFS(H331:BQ331,$H$9:$BQ$9,BT330)</f>
        <v>0</v>
      </c>
      <c r="BV330" s="282">
        <f>SUMIFS(H332:BQ332,$H$9:$BQ$9,BT330)+SUMIFS(H334:BQ334,$H$9:$BQ$9,BT330)/$AR$2</f>
        <v>0</v>
      </c>
      <c r="BW330" s="348"/>
      <c r="BX330" s="116"/>
      <c r="BY330" s="110">
        <f>SUMIF(H333:BQ333,BX330,H331:BQ331)</f>
        <v>0</v>
      </c>
    </row>
    <row r="331" spans="1:82" s="103" customFormat="1" ht="12" customHeight="1">
      <c r="B331" s="407"/>
      <c r="C331" s="537"/>
      <c r="D331" s="540"/>
      <c r="E331" s="419"/>
      <c r="F331" s="419"/>
      <c r="G331" s="114" t="s">
        <v>147</v>
      </c>
      <c r="H331" s="369">
        <f>IF(H329&lt;H328,(24*60-(H328*60+I328)+(H329*60+I329)-H330)/60,((H329*60+I329)-(H328*60+I328)-H330)/60)</f>
        <v>0</v>
      </c>
      <c r="I331" s="370"/>
      <c r="J331" s="369">
        <f>IF(J329&lt;J328,(24*60-(J328*60+K328)+(J329*60+K329)-J330)/60,((J329*60+K329)-(J328*60+K328)-J330)/60)</f>
        <v>0</v>
      </c>
      <c r="K331" s="370"/>
      <c r="L331" s="369">
        <f>IF(L329&lt;L328,(24*60-(L328*60+M328)+(L329*60+M329)-L330)/60,((L329*60+M329)-(L328*60+M328)-L330)/60)</f>
        <v>0</v>
      </c>
      <c r="M331" s="370"/>
      <c r="N331" s="369">
        <f>IF(N329&lt;N328,(24*60-(N328*60+O328)+(N329*60+O329)-N330)/60,((N329*60+O329)-(N328*60+O328)-N330)/60)</f>
        <v>0</v>
      </c>
      <c r="O331" s="370"/>
      <c r="P331" s="369">
        <f>IF(P329&lt;P328,(24*60-(P328*60+Q328)+(P329*60+Q329)-P330)/60,((P329*60+Q329)-(P328*60+Q328)-P330)/60)</f>
        <v>0</v>
      </c>
      <c r="Q331" s="370"/>
      <c r="R331" s="369">
        <f>IF(R329&lt;R328,(24*60-(R328*60+S328)+(R329*60+S329)-R330)/60,((R329*60+S329)-(R328*60+S328)-R330)/60)</f>
        <v>0</v>
      </c>
      <c r="S331" s="370"/>
      <c r="T331" s="369">
        <f>IF(T329&lt;T328,(24*60-(T328*60+U328)+(T329*60+U329)-T330)/60,((T329*60+U329)-(T328*60+U328)-T330)/60)</f>
        <v>0</v>
      </c>
      <c r="U331" s="370"/>
      <c r="V331" s="369">
        <f>IF(V329&lt;V328,(24*60-(V328*60+W328)+(V329*60+W329)-V330)/60,((V329*60+W329)-(V328*60+W328)-V330)/60)</f>
        <v>0</v>
      </c>
      <c r="W331" s="370"/>
      <c r="X331" s="369">
        <f>IF(X329&lt;X328,(24*60-(X328*60+Y328)+(X329*60+Y329)-X330)/60,((X329*60+Y329)-(X328*60+Y328)-X330)/60)</f>
        <v>0</v>
      </c>
      <c r="Y331" s="370"/>
      <c r="Z331" s="369">
        <f>IF(Z329&lt;Z328,(24*60-(Z328*60+AA328)+(Z329*60+AA329)-Z330)/60,((Z329*60+AA329)-(Z328*60+AA328)-Z330)/60)</f>
        <v>0</v>
      </c>
      <c r="AA331" s="370"/>
      <c r="AB331" s="369">
        <f>IF(AB329&lt;AB328,(24*60-(AB328*60+AC328)+(AB329*60+AC329)-AB330)/60,((AB329*60+AC329)-(AB328*60+AC328)-AB330)/60)</f>
        <v>0</v>
      </c>
      <c r="AC331" s="370"/>
      <c r="AD331" s="369">
        <f>IF(AD329&lt;AD328,(24*60-(AD328*60+AE328)+(AD329*60+AE329)-AD330)/60,((AD329*60+AE329)-(AD328*60+AE328)-AD330)/60)</f>
        <v>0</v>
      </c>
      <c r="AE331" s="370"/>
      <c r="AF331" s="369">
        <f>IF(AF329&lt;AF328,(24*60-(AF328*60+AG328)+(AF329*60+AG329)-AF330)/60,((AF329*60+AG329)-(AF328*60+AG328)-AF330)/60)</f>
        <v>0</v>
      </c>
      <c r="AG331" s="370"/>
      <c r="AH331" s="369">
        <f>IF(AH329&lt;AH328,(24*60-(AH328*60+AI328)+(AH329*60+AI329)-AH330)/60,((AH329*60+AI329)-(AH328*60+AI328)-AH330)/60)</f>
        <v>0</v>
      </c>
      <c r="AI331" s="370"/>
      <c r="AJ331" s="369">
        <f>IF(AJ329&lt;AJ328,(24*60-(AJ328*60+AK328)+(AJ329*60+AK329)-AJ330)/60,((AJ329*60+AK329)-(AJ328*60+AK328)-AJ330)/60)</f>
        <v>0</v>
      </c>
      <c r="AK331" s="370"/>
      <c r="AL331" s="369">
        <f>IF(AL329&lt;AL328,(24*60-(AL328*60+AM328)+(AL329*60+AM329)-AL330)/60,((AL329*60+AM329)-(AL328*60+AM328)-AL330)/60)</f>
        <v>0</v>
      </c>
      <c r="AM331" s="370"/>
      <c r="AN331" s="369">
        <f>IF(AN329&lt;AN328,(24*60-(AN328*60+AO328)+(AN329*60+AO329)-AN330)/60,((AN329*60+AO329)-(AN328*60+AO328)-AN330)/60)</f>
        <v>0</v>
      </c>
      <c r="AO331" s="370"/>
      <c r="AP331" s="369">
        <f>IF(AP329&lt;AP328,(24*60-(AP328*60+AQ328)+(AP329*60+AQ329)-AP330)/60,((AP329*60+AQ329)-(AP328*60+AQ328)-AP330)/60)</f>
        <v>0</v>
      </c>
      <c r="AQ331" s="370"/>
      <c r="AR331" s="369">
        <f>IF(AR329&lt;AR328,(24*60-(AR328*60+AS328)+(AR329*60+AS329)-AR330)/60,((AR329*60+AS329)-(AR328*60+AS328)-AR330)/60)</f>
        <v>0</v>
      </c>
      <c r="AS331" s="370"/>
      <c r="AT331" s="369">
        <f>IF(AT329&lt;AT328,(24*60-(AT328*60+AU328)+(AT329*60+AU329)-AT330)/60,((AT329*60+AU329)-(AT328*60+AU328)-AT330)/60)</f>
        <v>0</v>
      </c>
      <c r="AU331" s="370"/>
      <c r="AV331" s="369">
        <f>IF(AV329&lt;AV328,(24*60-(AV328*60+AW328)+(AV329*60+AW329)-AV330)/60,((AV329*60+AW329)-(AV328*60+AW328)-AV330)/60)</f>
        <v>0</v>
      </c>
      <c r="AW331" s="370"/>
      <c r="AX331" s="369">
        <f>IF(AX329&lt;AX328,(24*60-(AX328*60+AY328)+(AX329*60+AY329)-AX330)/60,((AX329*60+AY329)-(AX328*60+AY328)-AX330)/60)</f>
        <v>0</v>
      </c>
      <c r="AY331" s="370"/>
      <c r="AZ331" s="369">
        <f>IF(AZ329&lt;AZ328,(24*60-(AZ328*60+BA328)+(AZ329*60+BA329)-AZ330)/60,((AZ329*60+BA329)-(AZ328*60+BA328)-AZ330)/60)</f>
        <v>0</v>
      </c>
      <c r="BA331" s="370"/>
      <c r="BB331" s="369">
        <f>IF(BB329&lt;BB328,(24*60-(BB328*60+BC328)+(BB329*60+BC329)-BB330)/60,((BB329*60+BC329)-(BB328*60+BC328)-BB330)/60)</f>
        <v>0</v>
      </c>
      <c r="BC331" s="370"/>
      <c r="BD331" s="369">
        <f>IF(BD329&lt;BD328,(24*60-(BD328*60+BE328)+(BD329*60+BE329)-BD330)/60,((BD329*60+BE329)-(BD328*60+BE328)-BD330)/60)</f>
        <v>0</v>
      </c>
      <c r="BE331" s="370"/>
      <c r="BF331" s="369">
        <f>IF(BF329&lt;BF328,(24*60-(BF328*60+BG328)+(BF329*60+BG329)-BF330)/60,((BF329*60+BG329)-(BF328*60+BG328)-BF330)/60)</f>
        <v>0</v>
      </c>
      <c r="BG331" s="370"/>
      <c r="BH331" s="369">
        <f>IF(BH329&lt;BH328,(24*60-(BH328*60+BI328)+(BH329*60+BI329)-BH330)/60,((BH329*60+BI329)-(BH328*60+BI328)-BH330)/60)</f>
        <v>0</v>
      </c>
      <c r="BI331" s="370"/>
      <c r="BJ331" s="369">
        <f>IF(BJ329&lt;BJ328,(24*60-(BJ328*60+BK328)+(BJ329*60+BK329)-BJ330)/60,((BJ329*60+BK329)-(BJ328*60+BK328)-BJ330)/60)</f>
        <v>0</v>
      </c>
      <c r="BK331" s="370"/>
      <c r="BL331" s="369">
        <f>IF(BL329&lt;BL328,(24*60-(BL328*60+BM328)+(BL329*60+BM329)-BL330)/60,((BL329*60+BM329)-(BL328*60+BM328)-BL330)/60)</f>
        <v>0</v>
      </c>
      <c r="BM331" s="370"/>
      <c r="BN331" s="369">
        <f>IF(BN329&lt;BN328,(24*60-(BN328*60+BO328)+(BN329*60+BO329)-BN330)/60,((BN329*60+BO329)-(BN328*60+BO328)-BN330)/60)</f>
        <v>0</v>
      </c>
      <c r="BO331" s="370"/>
      <c r="BP331" s="369">
        <f>IF(BP329&lt;BP328,(24*60-(BP328*60+BQ328)+(BP329*60+BQ329)-BP330)/60,((BP329*60+BQ329)-(BP328*60+BQ328)-BP330)/60)</f>
        <v>0</v>
      </c>
      <c r="BQ331" s="370"/>
      <c r="BR331" s="380">
        <f>SUM(H332:BQ332)+SUM(H334:BP334)/$AR$2</f>
        <v>0</v>
      </c>
      <c r="BS331" s="380"/>
      <c r="BT331" s="112">
        <v>3</v>
      </c>
      <c r="BU331" s="282">
        <f>SUMIFS(H331:BQ331,$H$9:$BQ$9,BT331)</f>
        <v>0</v>
      </c>
      <c r="BV331" s="282">
        <f>SUMIFS(H332:BQ332,$H$9:$BQ$9,BT331)+SUMIFS(H334:BQ334,$H$9:$BQ$9,BT331)/$AR$2</f>
        <v>0</v>
      </c>
      <c r="BW331" s="349"/>
      <c r="BX331" s="116"/>
      <c r="BY331" s="110">
        <f>SUMIF(H333:BQ333,BX331,H331:BQ331)</f>
        <v>0</v>
      </c>
    </row>
    <row r="332" spans="1:82" s="103" customFormat="1" ht="12" customHeight="1">
      <c r="B332" s="407"/>
      <c r="C332" s="537"/>
      <c r="D332" s="540"/>
      <c r="E332" s="419"/>
      <c r="F332" s="419"/>
      <c r="G332" s="114" t="s">
        <v>148</v>
      </c>
      <c r="H332" s="373"/>
      <c r="I332" s="374"/>
      <c r="J332" s="373"/>
      <c r="K332" s="374"/>
      <c r="L332" s="373"/>
      <c r="M332" s="374"/>
      <c r="N332" s="373"/>
      <c r="O332" s="374"/>
      <c r="P332" s="373"/>
      <c r="Q332" s="374"/>
      <c r="R332" s="373"/>
      <c r="S332" s="374"/>
      <c r="T332" s="373"/>
      <c r="U332" s="374"/>
      <c r="V332" s="373"/>
      <c r="W332" s="374"/>
      <c r="X332" s="373"/>
      <c r="Y332" s="374"/>
      <c r="Z332" s="373"/>
      <c r="AA332" s="374"/>
      <c r="AB332" s="373"/>
      <c r="AC332" s="374"/>
      <c r="AD332" s="373"/>
      <c r="AE332" s="374"/>
      <c r="AF332" s="373"/>
      <c r="AG332" s="374"/>
      <c r="AH332" s="373"/>
      <c r="AI332" s="374"/>
      <c r="AJ332" s="373"/>
      <c r="AK332" s="374"/>
      <c r="AL332" s="373"/>
      <c r="AM332" s="374"/>
      <c r="AN332" s="373"/>
      <c r="AO332" s="374"/>
      <c r="AP332" s="373"/>
      <c r="AQ332" s="374"/>
      <c r="AR332" s="373"/>
      <c r="AS332" s="374"/>
      <c r="AT332" s="373"/>
      <c r="AU332" s="374"/>
      <c r="AV332" s="373"/>
      <c r="AW332" s="374"/>
      <c r="AX332" s="373"/>
      <c r="AY332" s="374"/>
      <c r="AZ332" s="373"/>
      <c r="BA332" s="374"/>
      <c r="BB332" s="373"/>
      <c r="BC332" s="374"/>
      <c r="BD332" s="373"/>
      <c r="BE332" s="374"/>
      <c r="BF332" s="373"/>
      <c r="BG332" s="374"/>
      <c r="BH332" s="373"/>
      <c r="BI332" s="374"/>
      <c r="BJ332" s="373"/>
      <c r="BK332" s="374"/>
      <c r="BL332" s="373"/>
      <c r="BM332" s="374"/>
      <c r="BN332" s="373"/>
      <c r="BO332" s="374"/>
      <c r="BP332" s="373"/>
      <c r="BQ332" s="374"/>
      <c r="BR332" s="380" t="s">
        <v>132</v>
      </c>
      <c r="BS332" s="380"/>
      <c r="BT332" s="112">
        <v>4</v>
      </c>
      <c r="BU332" s="282">
        <f>SUMIFS(H331:BQ331,$H$9:$BQ$9,BT332)</f>
        <v>0</v>
      </c>
      <c r="BV332" s="282">
        <f>SUMIFS(H332:BQ332,$H$9:$BQ$9,BT332)+SUMIFS(H334:BQ334,$H$9:$BQ$9,BT332)/$AR$2</f>
        <v>0</v>
      </c>
      <c r="BW332" s="115" t="s">
        <v>149</v>
      </c>
      <c r="BX332" s="111"/>
      <c r="BY332" s="110">
        <f>SUMIF(H333:BQ333,BX332,H331:BQ331)</f>
        <v>0</v>
      </c>
    </row>
    <row r="333" spans="1:82" s="103" customFormat="1" ht="12" customHeight="1">
      <c r="B333" s="407"/>
      <c r="C333" s="537"/>
      <c r="D333" s="540"/>
      <c r="E333" s="419"/>
      <c r="F333" s="419"/>
      <c r="G333" s="114" t="s">
        <v>150</v>
      </c>
      <c r="H333" s="350"/>
      <c r="I333" s="351"/>
      <c r="J333" s="350"/>
      <c r="K333" s="351"/>
      <c r="L333" s="350"/>
      <c r="M333" s="351"/>
      <c r="N333" s="350"/>
      <c r="O333" s="351"/>
      <c r="P333" s="350"/>
      <c r="Q333" s="351"/>
      <c r="R333" s="350"/>
      <c r="S333" s="351"/>
      <c r="T333" s="350"/>
      <c r="U333" s="351"/>
      <c r="V333" s="350"/>
      <c r="W333" s="351"/>
      <c r="X333" s="350"/>
      <c r="Y333" s="351"/>
      <c r="Z333" s="350"/>
      <c r="AA333" s="351"/>
      <c r="AB333" s="350"/>
      <c r="AC333" s="351"/>
      <c r="AD333" s="350"/>
      <c r="AE333" s="351"/>
      <c r="AF333" s="350"/>
      <c r="AG333" s="351"/>
      <c r="AH333" s="350"/>
      <c r="AI333" s="351"/>
      <c r="AJ333" s="350"/>
      <c r="AK333" s="351"/>
      <c r="AL333" s="350"/>
      <c r="AM333" s="351"/>
      <c r="AN333" s="350"/>
      <c r="AO333" s="351"/>
      <c r="AP333" s="350"/>
      <c r="AQ333" s="351"/>
      <c r="AR333" s="350"/>
      <c r="AS333" s="351"/>
      <c r="AT333" s="350"/>
      <c r="AU333" s="351"/>
      <c r="AV333" s="350"/>
      <c r="AW333" s="351"/>
      <c r="AX333" s="350"/>
      <c r="AY333" s="351"/>
      <c r="AZ333" s="350"/>
      <c r="BA333" s="351"/>
      <c r="BB333" s="350"/>
      <c r="BC333" s="351"/>
      <c r="BD333" s="350"/>
      <c r="BE333" s="351"/>
      <c r="BF333" s="350"/>
      <c r="BG333" s="351"/>
      <c r="BH333" s="350"/>
      <c r="BI333" s="351"/>
      <c r="BJ333" s="350"/>
      <c r="BK333" s="351"/>
      <c r="BL333" s="350"/>
      <c r="BM333" s="351"/>
      <c r="BN333" s="350"/>
      <c r="BO333" s="351"/>
      <c r="BP333" s="350"/>
      <c r="BQ333" s="351"/>
      <c r="BR333" s="113" t="s">
        <v>151</v>
      </c>
      <c r="BS333" s="282">
        <f>SUMIF($H$5:$BQ$5,1,H331:BQ331)-SUMIFS(H331:BQ331,$H$4:$BQ$4,1,$H$5:$BQ$5,1)</f>
        <v>0</v>
      </c>
      <c r="BT333" s="112">
        <v>5</v>
      </c>
      <c r="BU333" s="282">
        <f>SUMIFS(H331:BQ331,$H$9:$BQ$9,BT333)</f>
        <v>0</v>
      </c>
      <c r="BV333" s="282">
        <f>SUMIFS(H332:BQ332,$H$9:$BQ$9,BT333)+SUMIFS(H334:BQ334,$H$9:$BQ$9,BT333)/$AR$2</f>
        <v>0</v>
      </c>
      <c r="BW333" s="347">
        <f>BR331-SUMIFS(H331:BQ331,H333:BQ333,"&lt;&gt;"&amp;0)</f>
        <v>0</v>
      </c>
      <c r="BX333" s="111"/>
      <c r="BY333" s="110">
        <f>SUMIF(H333:BQ333,BX333,H331:BQ331)</f>
        <v>0</v>
      </c>
    </row>
    <row r="334" spans="1:82" s="103" customFormat="1" ht="12" customHeight="1" thickBot="1">
      <c r="A334" s="103">
        <f>B328</f>
        <v>0</v>
      </c>
      <c r="B334" s="408"/>
      <c r="C334" s="538"/>
      <c r="D334" s="541"/>
      <c r="E334" s="420"/>
      <c r="F334" s="420"/>
      <c r="G334" s="109" t="s">
        <v>152</v>
      </c>
      <c r="H334" s="378"/>
      <c r="I334" s="379"/>
      <c r="J334" s="378"/>
      <c r="K334" s="379"/>
      <c r="L334" s="378"/>
      <c r="M334" s="379"/>
      <c r="N334" s="378"/>
      <c r="O334" s="379"/>
      <c r="P334" s="378"/>
      <c r="Q334" s="379"/>
      <c r="R334" s="378"/>
      <c r="S334" s="379"/>
      <c r="T334" s="378"/>
      <c r="U334" s="379"/>
      <c r="V334" s="378"/>
      <c r="W334" s="379"/>
      <c r="X334" s="378"/>
      <c r="Y334" s="379"/>
      <c r="Z334" s="378"/>
      <c r="AA334" s="379"/>
      <c r="AB334" s="378"/>
      <c r="AC334" s="379"/>
      <c r="AD334" s="378"/>
      <c r="AE334" s="379"/>
      <c r="AF334" s="378"/>
      <c r="AG334" s="379"/>
      <c r="AH334" s="378"/>
      <c r="AI334" s="379"/>
      <c r="AJ334" s="378"/>
      <c r="AK334" s="379"/>
      <c r="AL334" s="378"/>
      <c r="AM334" s="379"/>
      <c r="AN334" s="378"/>
      <c r="AO334" s="379"/>
      <c r="AP334" s="378"/>
      <c r="AQ334" s="379"/>
      <c r="AR334" s="378"/>
      <c r="AS334" s="379"/>
      <c r="AT334" s="378"/>
      <c r="AU334" s="379"/>
      <c r="AV334" s="378"/>
      <c r="AW334" s="379"/>
      <c r="AX334" s="378"/>
      <c r="AY334" s="379"/>
      <c r="AZ334" s="378"/>
      <c r="BA334" s="379"/>
      <c r="BB334" s="378"/>
      <c r="BC334" s="379"/>
      <c r="BD334" s="378"/>
      <c r="BE334" s="379"/>
      <c r="BF334" s="378"/>
      <c r="BG334" s="379"/>
      <c r="BH334" s="378"/>
      <c r="BI334" s="379"/>
      <c r="BJ334" s="378"/>
      <c r="BK334" s="379"/>
      <c r="BL334" s="378"/>
      <c r="BM334" s="379"/>
      <c r="BN334" s="378"/>
      <c r="BO334" s="379"/>
      <c r="BP334" s="378"/>
      <c r="BQ334" s="379"/>
      <c r="BR334" s="108" t="s">
        <v>82</v>
      </c>
      <c r="BS334" s="106">
        <f>SUMIF($H$4:$BP$4,1,H331:BQ331)</f>
        <v>0</v>
      </c>
      <c r="BT334" s="107">
        <v>6</v>
      </c>
      <c r="BU334" s="106">
        <f>SUMIFS(H331:BQ331,$H$9:$BQ$9,BT334)</f>
        <v>0</v>
      </c>
      <c r="BV334" s="106">
        <f>SUMIFS(H331:BQ331,$H$9:$BQ$9,BT334)+SUMIFS(H332:BQ332,$H$9:$BQ$9,BT334)</f>
        <v>0</v>
      </c>
      <c r="BW334" s="377"/>
      <c r="BX334" s="105"/>
      <c r="BY334" s="104">
        <f>SUMIF(H333:BQ333,BX334,H331:BQ331)</f>
        <v>0</v>
      </c>
    </row>
    <row r="335" spans="1:82" s="103" customFormat="1" ht="12" customHeight="1">
      <c r="A335" s="103">
        <f>B335</f>
        <v>0</v>
      </c>
      <c r="B335" s="406"/>
      <c r="C335" s="536"/>
      <c r="D335" s="539"/>
      <c r="E335" s="418"/>
      <c r="F335" s="418" t="str">
        <f>IFERROR(VLOOKUP(E335,$CN$3:$CP$15,2,FALSE),"")</f>
        <v/>
      </c>
      <c r="G335" s="122" t="s">
        <v>131</v>
      </c>
      <c r="H335" s="121"/>
      <c r="I335" s="121"/>
      <c r="J335" s="121"/>
      <c r="K335" s="121"/>
      <c r="L335" s="121"/>
      <c r="M335" s="121"/>
      <c r="N335" s="121"/>
      <c r="O335" s="121"/>
      <c r="P335" s="121"/>
      <c r="Q335" s="121"/>
      <c r="R335" s="121"/>
      <c r="S335" s="121"/>
      <c r="T335" s="121"/>
      <c r="U335" s="121"/>
      <c r="V335" s="121"/>
      <c r="W335" s="121"/>
      <c r="X335" s="121"/>
      <c r="Y335" s="121"/>
      <c r="Z335" s="121"/>
      <c r="AA335" s="121"/>
      <c r="AB335" s="121"/>
      <c r="AC335" s="121"/>
      <c r="AD335" s="121"/>
      <c r="AE335" s="121"/>
      <c r="AF335" s="121"/>
      <c r="AG335" s="121"/>
      <c r="AH335" s="121"/>
      <c r="AI335" s="121"/>
      <c r="AJ335" s="121"/>
      <c r="AK335" s="121"/>
      <c r="AL335" s="121"/>
      <c r="AM335" s="121"/>
      <c r="AN335" s="121"/>
      <c r="AO335" s="121"/>
      <c r="AP335" s="121"/>
      <c r="AQ335" s="121"/>
      <c r="AR335" s="121"/>
      <c r="AS335" s="121"/>
      <c r="AT335" s="121"/>
      <c r="AU335" s="121"/>
      <c r="AV335" s="121"/>
      <c r="AW335" s="121"/>
      <c r="AX335" s="121"/>
      <c r="AY335" s="121"/>
      <c r="AZ335" s="121"/>
      <c r="BA335" s="121"/>
      <c r="BB335" s="121"/>
      <c r="BC335" s="121"/>
      <c r="BD335" s="121"/>
      <c r="BE335" s="121"/>
      <c r="BF335" s="121"/>
      <c r="BG335" s="121"/>
      <c r="BH335" s="121"/>
      <c r="BI335" s="121"/>
      <c r="BJ335" s="121"/>
      <c r="BK335" s="121"/>
      <c r="BL335" s="121"/>
      <c r="BM335" s="121"/>
      <c r="BN335" s="121"/>
      <c r="BO335" s="121"/>
      <c r="BP335" s="121"/>
      <c r="BQ335" s="121"/>
      <c r="BR335" s="367" t="s">
        <v>132</v>
      </c>
      <c r="BS335" s="368"/>
      <c r="BT335" s="120" t="s">
        <v>117</v>
      </c>
      <c r="BU335" s="120" t="s">
        <v>133</v>
      </c>
      <c r="BV335" s="120" t="s">
        <v>134</v>
      </c>
      <c r="BW335" s="118" t="s">
        <v>135</v>
      </c>
      <c r="BX335" s="119" t="s">
        <v>136</v>
      </c>
      <c r="BY335" s="118" t="s">
        <v>132</v>
      </c>
      <c r="CB335" s="101"/>
      <c r="CC335" s="101"/>
      <c r="CD335" s="101"/>
    </row>
    <row r="336" spans="1:82" s="103" customFormat="1" ht="12" customHeight="1">
      <c r="B336" s="407"/>
      <c r="C336" s="537"/>
      <c r="D336" s="540"/>
      <c r="E336" s="419"/>
      <c r="F336" s="419"/>
      <c r="G336" s="114" t="s">
        <v>140</v>
      </c>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c r="AE336" s="117"/>
      <c r="AF336" s="117"/>
      <c r="AG336" s="117"/>
      <c r="AH336" s="117"/>
      <c r="AI336" s="117"/>
      <c r="AJ336" s="117"/>
      <c r="AK336" s="117"/>
      <c r="AL336" s="117"/>
      <c r="AM336" s="117"/>
      <c r="AN336" s="117"/>
      <c r="AO336" s="117"/>
      <c r="AP336" s="117"/>
      <c r="AQ336" s="117"/>
      <c r="AR336" s="117"/>
      <c r="AS336" s="117"/>
      <c r="AT336" s="117"/>
      <c r="AU336" s="117"/>
      <c r="AV336" s="117"/>
      <c r="AW336" s="117"/>
      <c r="AX336" s="117"/>
      <c r="AY336" s="117"/>
      <c r="AZ336" s="117"/>
      <c r="BA336" s="117"/>
      <c r="BB336" s="117"/>
      <c r="BC336" s="117"/>
      <c r="BD336" s="117"/>
      <c r="BE336" s="117"/>
      <c r="BF336" s="117"/>
      <c r="BG336" s="117"/>
      <c r="BH336" s="117"/>
      <c r="BI336" s="117"/>
      <c r="BJ336" s="117"/>
      <c r="BK336" s="117"/>
      <c r="BL336" s="117"/>
      <c r="BM336" s="117"/>
      <c r="BN336" s="117"/>
      <c r="BO336" s="117"/>
      <c r="BP336" s="117"/>
      <c r="BQ336" s="117"/>
      <c r="BR336" s="369">
        <f>SUM(H338:BQ338)</f>
        <v>0</v>
      </c>
      <c r="BS336" s="370"/>
      <c r="BT336" s="112">
        <v>1</v>
      </c>
      <c r="BU336" s="282">
        <f>SUMIFS(H338:BQ338,$H$9:$BQ$9,BT336)</f>
        <v>0</v>
      </c>
      <c r="BV336" s="282">
        <f>SUMIFS(H339:BQ339,$H$9:$BQ$9,BT336)+SUMIFS(H341:BQ341,$H$9:$BQ$9,BT336)/$AR$2</f>
        <v>0</v>
      </c>
      <c r="BW336" s="347" t="str">
        <f>IFERROR((BR336-E335+((COUNTA(H340:BQ340)-COUNTIF(H340:BQ340,"R")-COUNT(H340:BQ340))*F335)),"")</f>
        <v/>
      </c>
      <c r="BX336" s="116"/>
      <c r="BY336" s="110">
        <f>SUMIF(H340:BQ340,BX336,H338:BQ338)</f>
        <v>0</v>
      </c>
    </row>
    <row r="337" spans="1:82" s="103" customFormat="1" ht="12" customHeight="1">
      <c r="B337" s="407"/>
      <c r="C337" s="537"/>
      <c r="D337" s="540"/>
      <c r="E337" s="419"/>
      <c r="F337" s="419"/>
      <c r="G337" s="114" t="s">
        <v>143</v>
      </c>
      <c r="H337" s="350"/>
      <c r="I337" s="351"/>
      <c r="J337" s="350"/>
      <c r="K337" s="351"/>
      <c r="L337" s="350"/>
      <c r="M337" s="351"/>
      <c r="N337" s="350"/>
      <c r="O337" s="351"/>
      <c r="P337" s="350"/>
      <c r="Q337" s="351"/>
      <c r="R337" s="350"/>
      <c r="S337" s="351"/>
      <c r="T337" s="350"/>
      <c r="U337" s="351"/>
      <c r="V337" s="350"/>
      <c r="W337" s="351"/>
      <c r="X337" s="350"/>
      <c r="Y337" s="351"/>
      <c r="Z337" s="350"/>
      <c r="AA337" s="351"/>
      <c r="AB337" s="350"/>
      <c r="AC337" s="351"/>
      <c r="AD337" s="350"/>
      <c r="AE337" s="351"/>
      <c r="AF337" s="350"/>
      <c r="AG337" s="351"/>
      <c r="AH337" s="350"/>
      <c r="AI337" s="351"/>
      <c r="AJ337" s="350"/>
      <c r="AK337" s="351"/>
      <c r="AL337" s="350"/>
      <c r="AM337" s="351"/>
      <c r="AN337" s="350"/>
      <c r="AO337" s="351"/>
      <c r="AP337" s="350"/>
      <c r="AQ337" s="351"/>
      <c r="AR337" s="350"/>
      <c r="AS337" s="351"/>
      <c r="AT337" s="350"/>
      <c r="AU337" s="351"/>
      <c r="AV337" s="350"/>
      <c r="AW337" s="351"/>
      <c r="AX337" s="350"/>
      <c r="AY337" s="351"/>
      <c r="AZ337" s="350"/>
      <c r="BA337" s="351"/>
      <c r="BB337" s="350"/>
      <c r="BC337" s="351"/>
      <c r="BD337" s="350"/>
      <c r="BE337" s="351"/>
      <c r="BF337" s="350"/>
      <c r="BG337" s="351"/>
      <c r="BH337" s="350"/>
      <c r="BI337" s="351"/>
      <c r="BJ337" s="350"/>
      <c r="BK337" s="351"/>
      <c r="BL337" s="350"/>
      <c r="BM337" s="351"/>
      <c r="BN337" s="350"/>
      <c r="BO337" s="351"/>
      <c r="BP337" s="350"/>
      <c r="BQ337" s="351"/>
      <c r="BR337" s="369" t="s">
        <v>144</v>
      </c>
      <c r="BS337" s="370"/>
      <c r="BT337" s="112">
        <v>2</v>
      </c>
      <c r="BU337" s="282">
        <f>SUMIFS(H338:BQ338,$H$9:$BQ$9,BT337)</f>
        <v>0</v>
      </c>
      <c r="BV337" s="282">
        <f>SUMIFS(H339:BQ339,$H$9:$BQ$9,BT337)+SUMIFS(H341:BQ341,$H$9:$BQ$9,BT337)/$AR$2</f>
        <v>0</v>
      </c>
      <c r="BW337" s="348"/>
      <c r="BX337" s="116"/>
      <c r="BY337" s="110">
        <f>SUMIF(H340:BQ340,BX337,H338:BQ338)</f>
        <v>0</v>
      </c>
    </row>
    <row r="338" spans="1:82" s="103" customFormat="1" ht="12" customHeight="1">
      <c r="B338" s="407"/>
      <c r="C338" s="537"/>
      <c r="D338" s="540"/>
      <c r="E338" s="419"/>
      <c r="F338" s="419"/>
      <c r="G338" s="114" t="s">
        <v>147</v>
      </c>
      <c r="H338" s="369">
        <f>IF(H336&lt;H335,(24*60-(H335*60+I335)+(H336*60+I336)-H337)/60,((H336*60+I336)-(H335*60+I335)-H337)/60)</f>
        <v>0</v>
      </c>
      <c r="I338" s="370"/>
      <c r="J338" s="369">
        <f>IF(J336&lt;J335,(24*60-(J335*60+K335)+(J336*60+K336)-J337)/60,((J336*60+K336)-(J335*60+K335)-J337)/60)</f>
        <v>0</v>
      </c>
      <c r="K338" s="370"/>
      <c r="L338" s="369">
        <f>IF(L336&lt;L335,(24*60-(L335*60+M335)+(L336*60+M336)-L337)/60,((L336*60+M336)-(L335*60+M335)-L337)/60)</f>
        <v>0</v>
      </c>
      <c r="M338" s="370"/>
      <c r="N338" s="369">
        <f>IF(N336&lt;N335,(24*60-(N335*60+O335)+(N336*60+O336)-N337)/60,((N336*60+O336)-(N335*60+O335)-N337)/60)</f>
        <v>0</v>
      </c>
      <c r="O338" s="370"/>
      <c r="P338" s="369">
        <f>IF(P336&lt;P335,(24*60-(P335*60+Q335)+(P336*60+Q336)-P337)/60,((P336*60+Q336)-(P335*60+Q335)-P337)/60)</f>
        <v>0</v>
      </c>
      <c r="Q338" s="370"/>
      <c r="R338" s="369">
        <f>IF(R336&lt;R335,(24*60-(R335*60+S335)+(R336*60+S336)-R337)/60,((R336*60+S336)-(R335*60+S335)-R337)/60)</f>
        <v>0</v>
      </c>
      <c r="S338" s="370"/>
      <c r="T338" s="369">
        <f>IF(T336&lt;T335,(24*60-(T335*60+U335)+(T336*60+U336)-T337)/60,((T336*60+U336)-(T335*60+U335)-T337)/60)</f>
        <v>0</v>
      </c>
      <c r="U338" s="370"/>
      <c r="V338" s="369">
        <f>IF(V336&lt;V335,(24*60-(V335*60+W335)+(V336*60+W336)-V337)/60,((V336*60+W336)-(V335*60+W335)-V337)/60)</f>
        <v>0</v>
      </c>
      <c r="W338" s="370"/>
      <c r="X338" s="369">
        <f>IF(X336&lt;X335,(24*60-(X335*60+Y335)+(X336*60+Y336)-X337)/60,((X336*60+Y336)-(X335*60+Y335)-X337)/60)</f>
        <v>0</v>
      </c>
      <c r="Y338" s="370"/>
      <c r="Z338" s="369">
        <f>IF(Z336&lt;Z335,(24*60-(Z335*60+AA335)+(Z336*60+AA336)-Z337)/60,((Z336*60+AA336)-(Z335*60+AA335)-Z337)/60)</f>
        <v>0</v>
      </c>
      <c r="AA338" s="370"/>
      <c r="AB338" s="369">
        <f>IF(AB336&lt;AB335,(24*60-(AB335*60+AC335)+(AB336*60+AC336)-AB337)/60,((AB336*60+AC336)-(AB335*60+AC335)-AB337)/60)</f>
        <v>0</v>
      </c>
      <c r="AC338" s="370"/>
      <c r="AD338" s="369">
        <f>IF(AD336&lt;AD335,(24*60-(AD335*60+AE335)+(AD336*60+AE336)-AD337)/60,((AD336*60+AE336)-(AD335*60+AE335)-AD337)/60)</f>
        <v>0</v>
      </c>
      <c r="AE338" s="370"/>
      <c r="AF338" s="369">
        <f>IF(AF336&lt;AF335,(24*60-(AF335*60+AG335)+(AF336*60+AG336)-AF337)/60,((AF336*60+AG336)-(AF335*60+AG335)-AF337)/60)</f>
        <v>0</v>
      </c>
      <c r="AG338" s="370"/>
      <c r="AH338" s="369">
        <f>IF(AH336&lt;AH335,(24*60-(AH335*60+AI335)+(AH336*60+AI336)-AH337)/60,((AH336*60+AI336)-(AH335*60+AI335)-AH337)/60)</f>
        <v>0</v>
      </c>
      <c r="AI338" s="370"/>
      <c r="AJ338" s="369">
        <f>IF(AJ336&lt;AJ335,(24*60-(AJ335*60+AK335)+(AJ336*60+AK336)-AJ337)/60,((AJ336*60+AK336)-(AJ335*60+AK335)-AJ337)/60)</f>
        <v>0</v>
      </c>
      <c r="AK338" s="370"/>
      <c r="AL338" s="369">
        <f>IF(AL336&lt;AL335,(24*60-(AL335*60+AM335)+(AL336*60+AM336)-AL337)/60,((AL336*60+AM336)-(AL335*60+AM335)-AL337)/60)</f>
        <v>0</v>
      </c>
      <c r="AM338" s="370"/>
      <c r="AN338" s="369">
        <f>IF(AN336&lt;AN335,(24*60-(AN335*60+AO335)+(AN336*60+AO336)-AN337)/60,((AN336*60+AO336)-(AN335*60+AO335)-AN337)/60)</f>
        <v>0</v>
      </c>
      <c r="AO338" s="370"/>
      <c r="AP338" s="369">
        <f>IF(AP336&lt;AP335,(24*60-(AP335*60+AQ335)+(AP336*60+AQ336)-AP337)/60,((AP336*60+AQ336)-(AP335*60+AQ335)-AP337)/60)</f>
        <v>0</v>
      </c>
      <c r="AQ338" s="370"/>
      <c r="AR338" s="369">
        <f>IF(AR336&lt;AR335,(24*60-(AR335*60+AS335)+(AR336*60+AS336)-AR337)/60,((AR336*60+AS336)-(AR335*60+AS335)-AR337)/60)</f>
        <v>0</v>
      </c>
      <c r="AS338" s="370"/>
      <c r="AT338" s="369">
        <f>IF(AT336&lt;AT335,(24*60-(AT335*60+AU335)+(AT336*60+AU336)-AT337)/60,((AT336*60+AU336)-(AT335*60+AU335)-AT337)/60)</f>
        <v>0</v>
      </c>
      <c r="AU338" s="370"/>
      <c r="AV338" s="369">
        <f>IF(AV336&lt;AV335,(24*60-(AV335*60+AW335)+(AV336*60+AW336)-AV337)/60,((AV336*60+AW336)-(AV335*60+AW335)-AV337)/60)</f>
        <v>0</v>
      </c>
      <c r="AW338" s="370"/>
      <c r="AX338" s="369">
        <f>IF(AX336&lt;AX335,(24*60-(AX335*60+AY335)+(AX336*60+AY336)-AX337)/60,((AX336*60+AY336)-(AX335*60+AY335)-AX337)/60)</f>
        <v>0</v>
      </c>
      <c r="AY338" s="370"/>
      <c r="AZ338" s="369">
        <f>IF(AZ336&lt;AZ335,(24*60-(AZ335*60+BA335)+(AZ336*60+BA336)-AZ337)/60,((AZ336*60+BA336)-(AZ335*60+BA335)-AZ337)/60)</f>
        <v>0</v>
      </c>
      <c r="BA338" s="370"/>
      <c r="BB338" s="369">
        <f>IF(BB336&lt;BB335,(24*60-(BB335*60+BC335)+(BB336*60+BC336)-BB337)/60,((BB336*60+BC336)-(BB335*60+BC335)-BB337)/60)</f>
        <v>0</v>
      </c>
      <c r="BC338" s="370"/>
      <c r="BD338" s="369">
        <f>IF(BD336&lt;BD335,(24*60-(BD335*60+BE335)+(BD336*60+BE336)-BD337)/60,((BD336*60+BE336)-(BD335*60+BE335)-BD337)/60)</f>
        <v>0</v>
      </c>
      <c r="BE338" s="370"/>
      <c r="BF338" s="369">
        <f>IF(BF336&lt;BF335,(24*60-(BF335*60+BG335)+(BF336*60+BG336)-BF337)/60,((BF336*60+BG336)-(BF335*60+BG335)-BF337)/60)</f>
        <v>0</v>
      </c>
      <c r="BG338" s="370"/>
      <c r="BH338" s="369">
        <f>IF(BH336&lt;BH335,(24*60-(BH335*60+BI335)+(BH336*60+BI336)-BH337)/60,((BH336*60+BI336)-(BH335*60+BI335)-BH337)/60)</f>
        <v>0</v>
      </c>
      <c r="BI338" s="370"/>
      <c r="BJ338" s="369">
        <f>IF(BJ336&lt;BJ335,(24*60-(BJ335*60+BK335)+(BJ336*60+BK336)-BJ337)/60,((BJ336*60+BK336)-(BJ335*60+BK335)-BJ337)/60)</f>
        <v>0</v>
      </c>
      <c r="BK338" s="370"/>
      <c r="BL338" s="369">
        <f>IF(BL336&lt;BL335,(24*60-(BL335*60+BM335)+(BL336*60+BM336)-BL337)/60,((BL336*60+BM336)-(BL335*60+BM335)-BL337)/60)</f>
        <v>0</v>
      </c>
      <c r="BM338" s="370"/>
      <c r="BN338" s="369">
        <f>IF(BN336&lt;BN335,(24*60-(BN335*60+BO335)+(BN336*60+BO336)-BN337)/60,((BN336*60+BO336)-(BN335*60+BO335)-BN337)/60)</f>
        <v>0</v>
      </c>
      <c r="BO338" s="370"/>
      <c r="BP338" s="369">
        <f>IF(BP336&lt;BP335,(24*60-(BP335*60+BQ335)+(BP336*60+BQ336)-BP337)/60,((BP336*60+BQ336)-(BP335*60+BQ335)-BP337)/60)</f>
        <v>0</v>
      </c>
      <c r="BQ338" s="370"/>
      <c r="BR338" s="380">
        <f>SUM(H339:BQ339)+SUM(H341:BP341)/$AR$2</f>
        <v>0</v>
      </c>
      <c r="BS338" s="380"/>
      <c r="BT338" s="112">
        <v>3</v>
      </c>
      <c r="BU338" s="282">
        <f>SUMIFS(H338:BQ338,$H$9:$BQ$9,BT338)</f>
        <v>0</v>
      </c>
      <c r="BV338" s="282">
        <f>SUMIFS(H339:BQ339,$H$9:$BQ$9,BT338)+SUMIFS(H341:BQ341,$H$9:$BQ$9,BT338)/$AR$2</f>
        <v>0</v>
      </c>
      <c r="BW338" s="349"/>
      <c r="BX338" s="116"/>
      <c r="BY338" s="110">
        <f>SUMIF(H340:BQ340,BX338,H338:BQ338)</f>
        <v>0</v>
      </c>
    </row>
    <row r="339" spans="1:82" s="103" customFormat="1" ht="12" customHeight="1">
      <c r="B339" s="407"/>
      <c r="C339" s="537"/>
      <c r="D339" s="540"/>
      <c r="E339" s="419"/>
      <c r="F339" s="419"/>
      <c r="G339" s="114" t="s">
        <v>148</v>
      </c>
      <c r="H339" s="373"/>
      <c r="I339" s="374"/>
      <c r="J339" s="373"/>
      <c r="K339" s="374"/>
      <c r="L339" s="373"/>
      <c r="M339" s="374"/>
      <c r="N339" s="373"/>
      <c r="O339" s="374"/>
      <c r="P339" s="373"/>
      <c r="Q339" s="374"/>
      <c r="R339" s="373"/>
      <c r="S339" s="374"/>
      <c r="T339" s="373"/>
      <c r="U339" s="374"/>
      <c r="V339" s="373"/>
      <c r="W339" s="374"/>
      <c r="X339" s="373"/>
      <c r="Y339" s="374"/>
      <c r="Z339" s="373"/>
      <c r="AA339" s="374"/>
      <c r="AB339" s="373"/>
      <c r="AC339" s="374"/>
      <c r="AD339" s="373"/>
      <c r="AE339" s="374"/>
      <c r="AF339" s="373"/>
      <c r="AG339" s="374"/>
      <c r="AH339" s="373"/>
      <c r="AI339" s="374"/>
      <c r="AJ339" s="373"/>
      <c r="AK339" s="374"/>
      <c r="AL339" s="373"/>
      <c r="AM339" s="374"/>
      <c r="AN339" s="373"/>
      <c r="AO339" s="374"/>
      <c r="AP339" s="373"/>
      <c r="AQ339" s="374"/>
      <c r="AR339" s="373"/>
      <c r="AS339" s="374"/>
      <c r="AT339" s="373"/>
      <c r="AU339" s="374"/>
      <c r="AV339" s="373"/>
      <c r="AW339" s="374"/>
      <c r="AX339" s="373"/>
      <c r="AY339" s="374"/>
      <c r="AZ339" s="373"/>
      <c r="BA339" s="374"/>
      <c r="BB339" s="373"/>
      <c r="BC339" s="374"/>
      <c r="BD339" s="373"/>
      <c r="BE339" s="374"/>
      <c r="BF339" s="373"/>
      <c r="BG339" s="374"/>
      <c r="BH339" s="373"/>
      <c r="BI339" s="374"/>
      <c r="BJ339" s="373"/>
      <c r="BK339" s="374"/>
      <c r="BL339" s="373"/>
      <c r="BM339" s="374"/>
      <c r="BN339" s="373"/>
      <c r="BO339" s="374"/>
      <c r="BP339" s="373"/>
      <c r="BQ339" s="374"/>
      <c r="BR339" s="380" t="s">
        <v>132</v>
      </c>
      <c r="BS339" s="380"/>
      <c r="BT339" s="112">
        <v>4</v>
      </c>
      <c r="BU339" s="282">
        <f>SUMIFS(H338:BQ338,$H$9:$BQ$9,BT339)</f>
        <v>0</v>
      </c>
      <c r="BV339" s="282">
        <f>SUMIFS(H339:BQ339,$H$9:$BQ$9,BT339)+SUMIFS(H341:BQ341,$H$9:$BQ$9,BT339)/$AR$2</f>
        <v>0</v>
      </c>
      <c r="BW339" s="115" t="s">
        <v>149</v>
      </c>
      <c r="BX339" s="111"/>
      <c r="BY339" s="110">
        <f>SUMIF(H340:BQ340,BX339,H338:BQ338)</f>
        <v>0</v>
      </c>
    </row>
    <row r="340" spans="1:82" s="103" customFormat="1" ht="12" customHeight="1">
      <c r="B340" s="407"/>
      <c r="C340" s="537"/>
      <c r="D340" s="540"/>
      <c r="E340" s="419"/>
      <c r="F340" s="419"/>
      <c r="G340" s="114" t="s">
        <v>150</v>
      </c>
      <c r="H340" s="350"/>
      <c r="I340" s="351"/>
      <c r="J340" s="350"/>
      <c r="K340" s="351"/>
      <c r="L340" s="350"/>
      <c r="M340" s="351"/>
      <c r="N340" s="350"/>
      <c r="O340" s="351"/>
      <c r="P340" s="350"/>
      <c r="Q340" s="351"/>
      <c r="R340" s="350"/>
      <c r="S340" s="351"/>
      <c r="T340" s="350"/>
      <c r="U340" s="351"/>
      <c r="V340" s="350"/>
      <c r="W340" s="351"/>
      <c r="X340" s="350"/>
      <c r="Y340" s="351"/>
      <c r="Z340" s="350"/>
      <c r="AA340" s="351"/>
      <c r="AB340" s="350"/>
      <c r="AC340" s="351"/>
      <c r="AD340" s="350"/>
      <c r="AE340" s="351"/>
      <c r="AF340" s="350"/>
      <c r="AG340" s="351"/>
      <c r="AH340" s="350"/>
      <c r="AI340" s="351"/>
      <c r="AJ340" s="350"/>
      <c r="AK340" s="351"/>
      <c r="AL340" s="350"/>
      <c r="AM340" s="351"/>
      <c r="AN340" s="350"/>
      <c r="AO340" s="351"/>
      <c r="AP340" s="350"/>
      <c r="AQ340" s="351"/>
      <c r="AR340" s="350"/>
      <c r="AS340" s="351"/>
      <c r="AT340" s="350"/>
      <c r="AU340" s="351"/>
      <c r="AV340" s="350"/>
      <c r="AW340" s="351"/>
      <c r="AX340" s="350"/>
      <c r="AY340" s="351"/>
      <c r="AZ340" s="350"/>
      <c r="BA340" s="351"/>
      <c r="BB340" s="350"/>
      <c r="BC340" s="351"/>
      <c r="BD340" s="350"/>
      <c r="BE340" s="351"/>
      <c r="BF340" s="350"/>
      <c r="BG340" s="351"/>
      <c r="BH340" s="350"/>
      <c r="BI340" s="351"/>
      <c r="BJ340" s="350"/>
      <c r="BK340" s="351"/>
      <c r="BL340" s="350"/>
      <c r="BM340" s="351"/>
      <c r="BN340" s="350"/>
      <c r="BO340" s="351"/>
      <c r="BP340" s="350"/>
      <c r="BQ340" s="351"/>
      <c r="BR340" s="113" t="s">
        <v>151</v>
      </c>
      <c r="BS340" s="282">
        <f>SUMIF($H$5:$BQ$5,1,H338:BQ338)-SUMIFS(H338:BQ338,$H$4:$BQ$4,1,$H$5:$BQ$5,1)</f>
        <v>0</v>
      </c>
      <c r="BT340" s="112">
        <v>5</v>
      </c>
      <c r="BU340" s="282">
        <f>SUMIFS(H338:BQ338,$H$9:$BQ$9,BT340)</f>
        <v>0</v>
      </c>
      <c r="BV340" s="282">
        <f>SUMIFS(H339:BQ339,$H$9:$BQ$9,BT340)+SUMIFS(H341:BQ341,$H$9:$BQ$9,BT340)/$AR$2</f>
        <v>0</v>
      </c>
      <c r="BW340" s="347">
        <f>BR338-SUMIFS(H338:BQ338,H340:BQ340,"&lt;&gt;"&amp;0)</f>
        <v>0</v>
      </c>
      <c r="BX340" s="111"/>
      <c r="BY340" s="110">
        <f>SUMIF(H340:BQ340,BX340,H338:BQ338)</f>
        <v>0</v>
      </c>
    </row>
    <row r="341" spans="1:82" s="103" customFormat="1" ht="12" customHeight="1" thickBot="1">
      <c r="A341" s="103">
        <f>B335</f>
        <v>0</v>
      </c>
      <c r="B341" s="408"/>
      <c r="C341" s="538"/>
      <c r="D341" s="541"/>
      <c r="E341" s="420"/>
      <c r="F341" s="420"/>
      <c r="G341" s="109" t="s">
        <v>152</v>
      </c>
      <c r="H341" s="378"/>
      <c r="I341" s="379"/>
      <c r="J341" s="378"/>
      <c r="K341" s="379"/>
      <c r="L341" s="378"/>
      <c r="M341" s="379"/>
      <c r="N341" s="378"/>
      <c r="O341" s="379"/>
      <c r="P341" s="378"/>
      <c r="Q341" s="379"/>
      <c r="R341" s="378"/>
      <c r="S341" s="379"/>
      <c r="T341" s="378"/>
      <c r="U341" s="379"/>
      <c r="V341" s="378"/>
      <c r="W341" s="379"/>
      <c r="X341" s="378"/>
      <c r="Y341" s="379"/>
      <c r="Z341" s="378"/>
      <c r="AA341" s="379"/>
      <c r="AB341" s="378"/>
      <c r="AC341" s="379"/>
      <c r="AD341" s="378"/>
      <c r="AE341" s="379"/>
      <c r="AF341" s="378"/>
      <c r="AG341" s="379"/>
      <c r="AH341" s="378"/>
      <c r="AI341" s="379"/>
      <c r="AJ341" s="378"/>
      <c r="AK341" s="379"/>
      <c r="AL341" s="378"/>
      <c r="AM341" s="379"/>
      <c r="AN341" s="378"/>
      <c r="AO341" s="379"/>
      <c r="AP341" s="378"/>
      <c r="AQ341" s="379"/>
      <c r="AR341" s="378"/>
      <c r="AS341" s="379"/>
      <c r="AT341" s="378"/>
      <c r="AU341" s="379"/>
      <c r="AV341" s="378"/>
      <c r="AW341" s="379"/>
      <c r="AX341" s="378"/>
      <c r="AY341" s="379"/>
      <c r="AZ341" s="378"/>
      <c r="BA341" s="379"/>
      <c r="BB341" s="378"/>
      <c r="BC341" s="379"/>
      <c r="BD341" s="378"/>
      <c r="BE341" s="379"/>
      <c r="BF341" s="378"/>
      <c r="BG341" s="379"/>
      <c r="BH341" s="378"/>
      <c r="BI341" s="379"/>
      <c r="BJ341" s="378"/>
      <c r="BK341" s="379"/>
      <c r="BL341" s="378"/>
      <c r="BM341" s="379"/>
      <c r="BN341" s="378"/>
      <c r="BO341" s="379"/>
      <c r="BP341" s="378"/>
      <c r="BQ341" s="379"/>
      <c r="BR341" s="108" t="s">
        <v>82</v>
      </c>
      <c r="BS341" s="106">
        <f>SUMIF($H$4:$BP$4,1,H338:BQ338)</f>
        <v>0</v>
      </c>
      <c r="BT341" s="107">
        <v>6</v>
      </c>
      <c r="BU341" s="106">
        <f>SUMIFS(H338:BQ338,$H$9:$BQ$9,BT341)</f>
        <v>0</v>
      </c>
      <c r="BV341" s="106">
        <f>SUMIFS(H338:BQ338,$H$9:$BQ$9,BT341)+SUMIFS(H339:BQ339,$H$9:$BQ$9,BT341)</f>
        <v>0</v>
      </c>
      <c r="BW341" s="377"/>
      <c r="BX341" s="105"/>
      <c r="BY341" s="104">
        <f>SUMIF(H340:BQ340,BX341,H338:BQ338)</f>
        <v>0</v>
      </c>
    </row>
    <row r="342" spans="1:82" s="103" customFormat="1" ht="12" customHeight="1">
      <c r="A342" s="103">
        <f>B342</f>
        <v>0</v>
      </c>
      <c r="B342" s="406"/>
      <c r="C342" s="536"/>
      <c r="D342" s="539"/>
      <c r="E342" s="418"/>
      <c r="F342" s="418" t="str">
        <f>IFERROR(VLOOKUP(E342,$CN$3:$CP$15,2,FALSE),"")</f>
        <v/>
      </c>
      <c r="G342" s="122" t="s">
        <v>131</v>
      </c>
      <c r="H342" s="121"/>
      <c r="I342" s="121"/>
      <c r="J342" s="121"/>
      <c r="K342" s="121"/>
      <c r="L342" s="121"/>
      <c r="M342" s="121"/>
      <c r="N342" s="121"/>
      <c r="O342" s="121"/>
      <c r="P342" s="121"/>
      <c r="Q342" s="121"/>
      <c r="R342" s="121"/>
      <c r="S342" s="121"/>
      <c r="T342" s="121"/>
      <c r="U342" s="121"/>
      <c r="V342" s="121"/>
      <c r="W342" s="121"/>
      <c r="X342" s="121"/>
      <c r="Y342" s="121"/>
      <c r="Z342" s="121"/>
      <c r="AA342" s="121"/>
      <c r="AB342" s="121"/>
      <c r="AC342" s="121"/>
      <c r="AD342" s="121"/>
      <c r="AE342" s="121"/>
      <c r="AF342" s="121"/>
      <c r="AG342" s="121"/>
      <c r="AH342" s="121"/>
      <c r="AI342" s="121"/>
      <c r="AJ342" s="121"/>
      <c r="AK342" s="121"/>
      <c r="AL342" s="121"/>
      <c r="AM342" s="121"/>
      <c r="AN342" s="121"/>
      <c r="AO342" s="121"/>
      <c r="AP342" s="121"/>
      <c r="AQ342" s="121"/>
      <c r="AR342" s="121"/>
      <c r="AS342" s="121"/>
      <c r="AT342" s="121"/>
      <c r="AU342" s="121"/>
      <c r="AV342" s="121"/>
      <c r="AW342" s="121"/>
      <c r="AX342" s="121"/>
      <c r="AY342" s="121"/>
      <c r="AZ342" s="121"/>
      <c r="BA342" s="121"/>
      <c r="BB342" s="121"/>
      <c r="BC342" s="121"/>
      <c r="BD342" s="121"/>
      <c r="BE342" s="121"/>
      <c r="BF342" s="121"/>
      <c r="BG342" s="121"/>
      <c r="BH342" s="121"/>
      <c r="BI342" s="121"/>
      <c r="BJ342" s="121"/>
      <c r="BK342" s="121"/>
      <c r="BL342" s="121"/>
      <c r="BM342" s="121"/>
      <c r="BN342" s="121"/>
      <c r="BO342" s="121"/>
      <c r="BP342" s="121"/>
      <c r="BQ342" s="121"/>
      <c r="BR342" s="367" t="s">
        <v>132</v>
      </c>
      <c r="BS342" s="368"/>
      <c r="BT342" s="120" t="s">
        <v>117</v>
      </c>
      <c r="BU342" s="120" t="s">
        <v>133</v>
      </c>
      <c r="BV342" s="120" t="s">
        <v>134</v>
      </c>
      <c r="BW342" s="118" t="s">
        <v>135</v>
      </c>
      <c r="BX342" s="119" t="s">
        <v>136</v>
      </c>
      <c r="BY342" s="118" t="s">
        <v>132</v>
      </c>
      <c r="CB342" s="101"/>
      <c r="CC342" s="101"/>
      <c r="CD342" s="101"/>
    </row>
    <row r="343" spans="1:82" s="103" customFormat="1" ht="12" customHeight="1">
      <c r="B343" s="407"/>
      <c r="C343" s="537"/>
      <c r="D343" s="540"/>
      <c r="E343" s="419"/>
      <c r="F343" s="419"/>
      <c r="G343" s="114" t="s">
        <v>140</v>
      </c>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c r="AE343" s="117"/>
      <c r="AF343" s="117"/>
      <c r="AG343" s="117"/>
      <c r="AH343" s="117"/>
      <c r="AI343" s="117"/>
      <c r="AJ343" s="117"/>
      <c r="AK343" s="117"/>
      <c r="AL343" s="117"/>
      <c r="AM343" s="117"/>
      <c r="AN343" s="117"/>
      <c r="AO343" s="117"/>
      <c r="AP343" s="117"/>
      <c r="AQ343" s="117"/>
      <c r="AR343" s="117"/>
      <c r="AS343" s="117"/>
      <c r="AT343" s="117"/>
      <c r="AU343" s="117"/>
      <c r="AV343" s="117"/>
      <c r="AW343" s="117"/>
      <c r="AX343" s="117"/>
      <c r="AY343" s="117"/>
      <c r="AZ343" s="117"/>
      <c r="BA343" s="117"/>
      <c r="BB343" s="117"/>
      <c r="BC343" s="117"/>
      <c r="BD343" s="117"/>
      <c r="BE343" s="117"/>
      <c r="BF343" s="117"/>
      <c r="BG343" s="117"/>
      <c r="BH343" s="117"/>
      <c r="BI343" s="117"/>
      <c r="BJ343" s="117"/>
      <c r="BK343" s="117"/>
      <c r="BL343" s="117"/>
      <c r="BM343" s="117"/>
      <c r="BN343" s="117"/>
      <c r="BO343" s="117"/>
      <c r="BP343" s="117"/>
      <c r="BQ343" s="117"/>
      <c r="BR343" s="369">
        <f>SUM(H345:BQ345)</f>
        <v>0</v>
      </c>
      <c r="BS343" s="370"/>
      <c r="BT343" s="112">
        <v>1</v>
      </c>
      <c r="BU343" s="282">
        <f>SUMIFS(H345:BQ345,$H$9:$BQ$9,BT343)</f>
        <v>0</v>
      </c>
      <c r="BV343" s="282">
        <f>SUMIFS(H346:BQ346,$H$9:$BQ$9,BT343)+SUMIFS(H348:BQ348,$H$9:$BQ$9,BT343)/$AR$2</f>
        <v>0</v>
      </c>
      <c r="BW343" s="347" t="str">
        <f>IFERROR((BR343-E342+((COUNTA(H347:BQ347)-COUNTIF(H347:BQ347,"R")-COUNT(H347:BQ347))*F342)),"")</f>
        <v/>
      </c>
      <c r="BX343" s="116"/>
      <c r="BY343" s="110">
        <f>SUMIF(H347:BQ347,BX343,H345:BQ345)</f>
        <v>0</v>
      </c>
    </row>
    <row r="344" spans="1:82" s="103" customFormat="1" ht="12" customHeight="1">
      <c r="B344" s="407"/>
      <c r="C344" s="537"/>
      <c r="D344" s="540"/>
      <c r="E344" s="419"/>
      <c r="F344" s="419"/>
      <c r="G344" s="114" t="s">
        <v>143</v>
      </c>
      <c r="H344" s="350"/>
      <c r="I344" s="351"/>
      <c r="J344" s="350"/>
      <c r="K344" s="351"/>
      <c r="L344" s="350"/>
      <c r="M344" s="351"/>
      <c r="N344" s="350"/>
      <c r="O344" s="351"/>
      <c r="P344" s="350"/>
      <c r="Q344" s="351"/>
      <c r="R344" s="350"/>
      <c r="S344" s="351"/>
      <c r="T344" s="350"/>
      <c r="U344" s="351"/>
      <c r="V344" s="350"/>
      <c r="W344" s="351"/>
      <c r="X344" s="350"/>
      <c r="Y344" s="351"/>
      <c r="Z344" s="350"/>
      <c r="AA344" s="351"/>
      <c r="AB344" s="350"/>
      <c r="AC344" s="351"/>
      <c r="AD344" s="350"/>
      <c r="AE344" s="351"/>
      <c r="AF344" s="350"/>
      <c r="AG344" s="351"/>
      <c r="AH344" s="350"/>
      <c r="AI344" s="351"/>
      <c r="AJ344" s="350"/>
      <c r="AK344" s="351"/>
      <c r="AL344" s="350"/>
      <c r="AM344" s="351"/>
      <c r="AN344" s="350"/>
      <c r="AO344" s="351"/>
      <c r="AP344" s="350"/>
      <c r="AQ344" s="351"/>
      <c r="AR344" s="350"/>
      <c r="AS344" s="351"/>
      <c r="AT344" s="350"/>
      <c r="AU344" s="351"/>
      <c r="AV344" s="350"/>
      <c r="AW344" s="351"/>
      <c r="AX344" s="350"/>
      <c r="AY344" s="351"/>
      <c r="AZ344" s="350"/>
      <c r="BA344" s="351"/>
      <c r="BB344" s="350"/>
      <c r="BC344" s="351"/>
      <c r="BD344" s="350"/>
      <c r="BE344" s="351"/>
      <c r="BF344" s="350"/>
      <c r="BG344" s="351"/>
      <c r="BH344" s="350"/>
      <c r="BI344" s="351"/>
      <c r="BJ344" s="350"/>
      <c r="BK344" s="351"/>
      <c r="BL344" s="350"/>
      <c r="BM344" s="351"/>
      <c r="BN344" s="350"/>
      <c r="BO344" s="351"/>
      <c r="BP344" s="350"/>
      <c r="BQ344" s="351"/>
      <c r="BR344" s="369" t="s">
        <v>144</v>
      </c>
      <c r="BS344" s="370"/>
      <c r="BT344" s="112">
        <v>2</v>
      </c>
      <c r="BU344" s="282">
        <f>SUMIFS(H345:BQ345,$H$9:$BQ$9,BT344)</f>
        <v>0</v>
      </c>
      <c r="BV344" s="282">
        <f>SUMIFS(H346:BQ346,$H$9:$BQ$9,BT344)+SUMIFS(H348:BQ348,$H$9:$BQ$9,BT344)/$AR$2</f>
        <v>0</v>
      </c>
      <c r="BW344" s="348"/>
      <c r="BX344" s="116"/>
      <c r="BY344" s="110">
        <f>SUMIF(H347:BQ347,BX344,H345:BQ345)</f>
        <v>0</v>
      </c>
    </row>
    <row r="345" spans="1:82" s="103" customFormat="1" ht="12" customHeight="1">
      <c r="B345" s="407"/>
      <c r="C345" s="537"/>
      <c r="D345" s="540"/>
      <c r="E345" s="419"/>
      <c r="F345" s="419"/>
      <c r="G345" s="114" t="s">
        <v>147</v>
      </c>
      <c r="H345" s="369"/>
      <c r="I345" s="370"/>
      <c r="J345" s="369"/>
      <c r="K345" s="370"/>
      <c r="L345" s="369"/>
      <c r="M345" s="370"/>
      <c r="N345" s="369"/>
      <c r="O345" s="370"/>
      <c r="P345" s="369"/>
      <c r="Q345" s="370"/>
      <c r="R345" s="369"/>
      <c r="S345" s="370"/>
      <c r="T345" s="369"/>
      <c r="U345" s="370"/>
      <c r="V345" s="369"/>
      <c r="W345" s="370"/>
      <c r="X345" s="369"/>
      <c r="Y345" s="370"/>
      <c r="Z345" s="369"/>
      <c r="AA345" s="370"/>
      <c r="AB345" s="369"/>
      <c r="AC345" s="370"/>
      <c r="AD345" s="369"/>
      <c r="AE345" s="370"/>
      <c r="AF345" s="369"/>
      <c r="AG345" s="370"/>
      <c r="AH345" s="369"/>
      <c r="AI345" s="370"/>
      <c r="AJ345" s="369"/>
      <c r="AK345" s="370"/>
      <c r="AL345" s="369"/>
      <c r="AM345" s="370"/>
      <c r="AN345" s="369"/>
      <c r="AO345" s="370"/>
      <c r="AP345" s="369"/>
      <c r="AQ345" s="370"/>
      <c r="AR345" s="369"/>
      <c r="AS345" s="370"/>
      <c r="AT345" s="369"/>
      <c r="AU345" s="370"/>
      <c r="AV345" s="369"/>
      <c r="AW345" s="370"/>
      <c r="AX345" s="369"/>
      <c r="AY345" s="370"/>
      <c r="AZ345" s="369"/>
      <c r="BA345" s="370"/>
      <c r="BB345" s="369"/>
      <c r="BC345" s="370"/>
      <c r="BD345" s="369"/>
      <c r="BE345" s="370"/>
      <c r="BF345" s="369"/>
      <c r="BG345" s="370"/>
      <c r="BH345" s="369"/>
      <c r="BI345" s="370"/>
      <c r="BJ345" s="369"/>
      <c r="BK345" s="370"/>
      <c r="BL345" s="369"/>
      <c r="BM345" s="370"/>
      <c r="BN345" s="369"/>
      <c r="BO345" s="370"/>
      <c r="BP345" s="369"/>
      <c r="BQ345" s="370"/>
      <c r="BR345" s="380">
        <f>SUM(H346:BQ346)+SUM(H348:BP348)/$AR$2</f>
        <v>0</v>
      </c>
      <c r="BS345" s="380"/>
      <c r="BT345" s="112">
        <v>3</v>
      </c>
      <c r="BU345" s="282">
        <f>SUMIFS(H345:BQ345,$H$9:$BQ$9,BT345)</f>
        <v>0</v>
      </c>
      <c r="BV345" s="282">
        <f>SUMIFS(H346:BQ346,$H$9:$BQ$9,BT345)+SUMIFS(H348:BQ348,$H$9:$BQ$9,BT345)/$AR$2</f>
        <v>0</v>
      </c>
      <c r="BW345" s="349"/>
      <c r="BX345" s="116"/>
      <c r="BY345" s="110">
        <f>SUMIF(H347:BQ347,BX345,H345:BQ345)</f>
        <v>0</v>
      </c>
    </row>
    <row r="346" spans="1:82" s="103" customFormat="1" ht="12" customHeight="1">
      <c r="B346" s="407"/>
      <c r="C346" s="537"/>
      <c r="D346" s="540"/>
      <c r="E346" s="419"/>
      <c r="F346" s="419"/>
      <c r="G346" s="114" t="s">
        <v>148</v>
      </c>
      <c r="H346" s="373"/>
      <c r="I346" s="374"/>
      <c r="J346" s="373"/>
      <c r="K346" s="374"/>
      <c r="L346" s="373"/>
      <c r="M346" s="374"/>
      <c r="N346" s="373"/>
      <c r="O346" s="374"/>
      <c r="P346" s="373"/>
      <c r="Q346" s="374"/>
      <c r="R346" s="373"/>
      <c r="S346" s="374"/>
      <c r="T346" s="373"/>
      <c r="U346" s="374"/>
      <c r="V346" s="373"/>
      <c r="W346" s="374"/>
      <c r="X346" s="373"/>
      <c r="Y346" s="374"/>
      <c r="Z346" s="373"/>
      <c r="AA346" s="374"/>
      <c r="AB346" s="373"/>
      <c r="AC346" s="374"/>
      <c r="AD346" s="373"/>
      <c r="AE346" s="374"/>
      <c r="AF346" s="373"/>
      <c r="AG346" s="374"/>
      <c r="AH346" s="373"/>
      <c r="AI346" s="374"/>
      <c r="AJ346" s="373"/>
      <c r="AK346" s="374"/>
      <c r="AL346" s="373"/>
      <c r="AM346" s="374"/>
      <c r="AN346" s="373"/>
      <c r="AO346" s="374"/>
      <c r="AP346" s="373"/>
      <c r="AQ346" s="374"/>
      <c r="AR346" s="373"/>
      <c r="AS346" s="374"/>
      <c r="AT346" s="373"/>
      <c r="AU346" s="374"/>
      <c r="AV346" s="373"/>
      <c r="AW346" s="374"/>
      <c r="AX346" s="373"/>
      <c r="AY346" s="374"/>
      <c r="AZ346" s="373"/>
      <c r="BA346" s="374"/>
      <c r="BB346" s="373"/>
      <c r="BC346" s="374"/>
      <c r="BD346" s="373"/>
      <c r="BE346" s="374"/>
      <c r="BF346" s="373"/>
      <c r="BG346" s="374"/>
      <c r="BH346" s="373"/>
      <c r="BI346" s="374"/>
      <c r="BJ346" s="373"/>
      <c r="BK346" s="374"/>
      <c r="BL346" s="373"/>
      <c r="BM346" s="374"/>
      <c r="BN346" s="373"/>
      <c r="BO346" s="374"/>
      <c r="BP346" s="373"/>
      <c r="BQ346" s="374"/>
      <c r="BR346" s="380" t="s">
        <v>132</v>
      </c>
      <c r="BS346" s="380"/>
      <c r="BT346" s="112">
        <v>4</v>
      </c>
      <c r="BU346" s="282">
        <f>SUMIFS(H345:BQ345,$H$9:$BQ$9,BT346)</f>
        <v>0</v>
      </c>
      <c r="BV346" s="282">
        <f>SUMIFS(H346:BQ346,$H$9:$BQ$9,BT346)+SUMIFS(H348:BQ348,$H$9:$BQ$9,BT346)/$AR$2</f>
        <v>0</v>
      </c>
      <c r="BW346" s="115" t="s">
        <v>149</v>
      </c>
      <c r="BX346" s="111"/>
      <c r="BY346" s="110">
        <f>SUMIF(H347:BQ347,BX346,H345:BQ345)</f>
        <v>0</v>
      </c>
    </row>
    <row r="347" spans="1:82" s="103" customFormat="1" ht="12" customHeight="1">
      <c r="B347" s="407"/>
      <c r="C347" s="537"/>
      <c r="D347" s="540"/>
      <c r="E347" s="419"/>
      <c r="F347" s="419"/>
      <c r="G347" s="114" t="s">
        <v>150</v>
      </c>
      <c r="H347" s="350"/>
      <c r="I347" s="351"/>
      <c r="J347" s="350"/>
      <c r="K347" s="351"/>
      <c r="L347" s="350"/>
      <c r="M347" s="351"/>
      <c r="N347" s="350"/>
      <c r="O347" s="351"/>
      <c r="P347" s="350"/>
      <c r="Q347" s="351"/>
      <c r="R347" s="350"/>
      <c r="S347" s="351"/>
      <c r="T347" s="350"/>
      <c r="U347" s="351"/>
      <c r="V347" s="350"/>
      <c r="W347" s="351"/>
      <c r="X347" s="350"/>
      <c r="Y347" s="351"/>
      <c r="Z347" s="350"/>
      <c r="AA347" s="351"/>
      <c r="AB347" s="350"/>
      <c r="AC347" s="351"/>
      <c r="AD347" s="350"/>
      <c r="AE347" s="351"/>
      <c r="AF347" s="350"/>
      <c r="AG347" s="351"/>
      <c r="AH347" s="350"/>
      <c r="AI347" s="351"/>
      <c r="AJ347" s="350"/>
      <c r="AK347" s="351"/>
      <c r="AL347" s="350"/>
      <c r="AM347" s="351"/>
      <c r="AN347" s="350"/>
      <c r="AO347" s="351"/>
      <c r="AP347" s="350"/>
      <c r="AQ347" s="351"/>
      <c r="AR347" s="350"/>
      <c r="AS347" s="351"/>
      <c r="AT347" s="350"/>
      <c r="AU347" s="351"/>
      <c r="AV347" s="350"/>
      <c r="AW347" s="351"/>
      <c r="AX347" s="350"/>
      <c r="AY347" s="351"/>
      <c r="AZ347" s="350"/>
      <c r="BA347" s="351"/>
      <c r="BB347" s="350"/>
      <c r="BC347" s="351"/>
      <c r="BD347" s="350"/>
      <c r="BE347" s="351"/>
      <c r="BF347" s="350"/>
      <c r="BG347" s="351"/>
      <c r="BH347" s="350"/>
      <c r="BI347" s="351"/>
      <c r="BJ347" s="350"/>
      <c r="BK347" s="351"/>
      <c r="BL347" s="350"/>
      <c r="BM347" s="351"/>
      <c r="BN347" s="350"/>
      <c r="BO347" s="351"/>
      <c r="BP347" s="350"/>
      <c r="BQ347" s="351"/>
      <c r="BR347" s="113" t="s">
        <v>151</v>
      </c>
      <c r="BS347" s="282">
        <f>SUMIF($H$5:$BQ$5,1,H345:BQ345)-SUMIFS(H345:BQ345,$H$4:$BQ$4,1,$H$5:$BQ$5,1)</f>
        <v>0</v>
      </c>
      <c r="BT347" s="112">
        <v>5</v>
      </c>
      <c r="BU347" s="282">
        <f>SUMIFS(H345:BQ345,$H$9:$BQ$9,BT347)</f>
        <v>0</v>
      </c>
      <c r="BV347" s="282">
        <f>SUMIFS(H346:BQ346,$H$9:$BQ$9,BT347)+SUMIFS(H348:BQ348,$H$9:$BQ$9,BT347)/$AR$2</f>
        <v>0</v>
      </c>
      <c r="BW347" s="347">
        <f>BR345-SUMIFS(H345:BQ345,H347:BQ347,"&lt;&gt;"&amp;0)</f>
        <v>0</v>
      </c>
      <c r="BX347" s="111"/>
      <c r="BY347" s="110">
        <f>SUMIF(H347:BQ347,BX347,H345:BQ345)</f>
        <v>0</v>
      </c>
    </row>
    <row r="348" spans="1:82" s="103" customFormat="1" ht="12" customHeight="1" thickBot="1">
      <c r="A348" s="103">
        <f>B342</f>
        <v>0</v>
      </c>
      <c r="B348" s="408"/>
      <c r="C348" s="538"/>
      <c r="D348" s="541"/>
      <c r="E348" s="420"/>
      <c r="F348" s="420"/>
      <c r="G348" s="109" t="s">
        <v>152</v>
      </c>
      <c r="H348" s="378"/>
      <c r="I348" s="379"/>
      <c r="J348" s="378"/>
      <c r="K348" s="379"/>
      <c r="L348" s="378"/>
      <c r="M348" s="379"/>
      <c r="N348" s="378"/>
      <c r="O348" s="379"/>
      <c r="P348" s="378"/>
      <c r="Q348" s="379"/>
      <c r="R348" s="378"/>
      <c r="S348" s="379"/>
      <c r="T348" s="378"/>
      <c r="U348" s="379"/>
      <c r="V348" s="378"/>
      <c r="W348" s="379"/>
      <c r="X348" s="378"/>
      <c r="Y348" s="379"/>
      <c r="Z348" s="378"/>
      <c r="AA348" s="379"/>
      <c r="AB348" s="378"/>
      <c r="AC348" s="379"/>
      <c r="AD348" s="378"/>
      <c r="AE348" s="379"/>
      <c r="AF348" s="378"/>
      <c r="AG348" s="379"/>
      <c r="AH348" s="378"/>
      <c r="AI348" s="379"/>
      <c r="AJ348" s="378"/>
      <c r="AK348" s="379"/>
      <c r="AL348" s="378"/>
      <c r="AM348" s="379"/>
      <c r="AN348" s="378"/>
      <c r="AO348" s="379"/>
      <c r="AP348" s="378"/>
      <c r="AQ348" s="379"/>
      <c r="AR348" s="378"/>
      <c r="AS348" s="379"/>
      <c r="AT348" s="378"/>
      <c r="AU348" s="379"/>
      <c r="AV348" s="378"/>
      <c r="AW348" s="379"/>
      <c r="AX348" s="378"/>
      <c r="AY348" s="379"/>
      <c r="AZ348" s="378"/>
      <c r="BA348" s="379"/>
      <c r="BB348" s="378"/>
      <c r="BC348" s="379"/>
      <c r="BD348" s="378"/>
      <c r="BE348" s="379"/>
      <c r="BF348" s="378"/>
      <c r="BG348" s="379"/>
      <c r="BH348" s="378"/>
      <c r="BI348" s="379"/>
      <c r="BJ348" s="378"/>
      <c r="BK348" s="379"/>
      <c r="BL348" s="378"/>
      <c r="BM348" s="379"/>
      <c r="BN348" s="378"/>
      <c r="BO348" s="379"/>
      <c r="BP348" s="378"/>
      <c r="BQ348" s="379"/>
      <c r="BR348" s="108" t="s">
        <v>82</v>
      </c>
      <c r="BS348" s="106">
        <f>SUMIF($H$4:$BP$4,1,H345:BQ345)</f>
        <v>0</v>
      </c>
      <c r="BT348" s="107">
        <v>6</v>
      </c>
      <c r="BU348" s="106">
        <f>SUMIFS(H345:BQ345,$H$9:$BQ$9,BT348)</f>
        <v>0</v>
      </c>
      <c r="BV348" s="106">
        <f>SUMIFS(H345:BQ345,$H$9:$BQ$9,BT348)+SUMIFS(H346:BQ346,$H$9:$BQ$9,BT348)</f>
        <v>0</v>
      </c>
      <c r="BW348" s="377"/>
      <c r="BX348" s="105"/>
      <c r="BY348" s="104">
        <f>SUMIF(H347:BQ347,BX348,H345:BQ345)</f>
        <v>0</v>
      </c>
    </row>
    <row r="349" spans="1:82" s="103" customFormat="1" ht="12" customHeight="1">
      <c r="A349" s="103">
        <f>B349</f>
        <v>0</v>
      </c>
      <c r="B349" s="406"/>
      <c r="C349" s="536"/>
      <c r="D349" s="539"/>
      <c r="E349" s="418"/>
      <c r="F349" s="418" t="str">
        <f>IFERROR(VLOOKUP(E349,$CN$3:$CP$15,2,FALSE),"")</f>
        <v/>
      </c>
      <c r="G349" s="122" t="s">
        <v>131</v>
      </c>
      <c r="H349" s="121"/>
      <c r="I349" s="121"/>
      <c r="J349" s="121"/>
      <c r="K349" s="121"/>
      <c r="L349" s="121"/>
      <c r="M349" s="121"/>
      <c r="N349" s="121"/>
      <c r="O349" s="121"/>
      <c r="P349" s="121"/>
      <c r="Q349" s="121"/>
      <c r="R349" s="121"/>
      <c r="S349" s="121"/>
      <c r="T349" s="121"/>
      <c r="U349" s="121"/>
      <c r="V349" s="121"/>
      <c r="W349" s="121"/>
      <c r="X349" s="121"/>
      <c r="Y349" s="121"/>
      <c r="Z349" s="121"/>
      <c r="AA349" s="121"/>
      <c r="AB349" s="121"/>
      <c r="AC349" s="121"/>
      <c r="AD349" s="121"/>
      <c r="AE349" s="121"/>
      <c r="AF349" s="121"/>
      <c r="AG349" s="121"/>
      <c r="AH349" s="121"/>
      <c r="AI349" s="121"/>
      <c r="AJ349" s="121"/>
      <c r="AK349" s="121"/>
      <c r="AL349" s="121"/>
      <c r="AM349" s="121"/>
      <c r="AN349" s="121"/>
      <c r="AO349" s="121"/>
      <c r="AP349" s="121"/>
      <c r="AQ349" s="121"/>
      <c r="AR349" s="121"/>
      <c r="AS349" s="121"/>
      <c r="AT349" s="121"/>
      <c r="AU349" s="121"/>
      <c r="AV349" s="121"/>
      <c r="AW349" s="121"/>
      <c r="AX349" s="121"/>
      <c r="AY349" s="121"/>
      <c r="AZ349" s="121"/>
      <c r="BA349" s="121"/>
      <c r="BB349" s="121"/>
      <c r="BC349" s="121"/>
      <c r="BD349" s="121"/>
      <c r="BE349" s="121"/>
      <c r="BF349" s="121"/>
      <c r="BG349" s="121"/>
      <c r="BH349" s="121"/>
      <c r="BI349" s="121"/>
      <c r="BJ349" s="121"/>
      <c r="BK349" s="121"/>
      <c r="BL349" s="121"/>
      <c r="BM349" s="121"/>
      <c r="BN349" s="121"/>
      <c r="BO349" s="121"/>
      <c r="BP349" s="121"/>
      <c r="BQ349" s="121"/>
      <c r="BR349" s="367" t="s">
        <v>132</v>
      </c>
      <c r="BS349" s="368"/>
      <c r="BT349" s="120" t="s">
        <v>117</v>
      </c>
      <c r="BU349" s="120" t="s">
        <v>133</v>
      </c>
      <c r="BV349" s="120" t="s">
        <v>134</v>
      </c>
      <c r="BW349" s="118" t="s">
        <v>135</v>
      </c>
      <c r="BX349" s="119" t="s">
        <v>136</v>
      </c>
      <c r="BY349" s="118" t="s">
        <v>132</v>
      </c>
      <c r="CB349" s="101"/>
      <c r="CC349" s="101"/>
      <c r="CD349" s="101"/>
    </row>
    <row r="350" spans="1:82" s="103" customFormat="1" ht="12" customHeight="1">
      <c r="B350" s="407"/>
      <c r="C350" s="537"/>
      <c r="D350" s="540"/>
      <c r="E350" s="419"/>
      <c r="F350" s="419"/>
      <c r="G350" s="114" t="s">
        <v>140</v>
      </c>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c r="AE350" s="117"/>
      <c r="AF350" s="117"/>
      <c r="AG350" s="117"/>
      <c r="AH350" s="117"/>
      <c r="AI350" s="117"/>
      <c r="AJ350" s="117"/>
      <c r="AK350" s="117"/>
      <c r="AL350" s="117"/>
      <c r="AM350" s="117"/>
      <c r="AN350" s="117"/>
      <c r="AO350" s="117"/>
      <c r="AP350" s="117"/>
      <c r="AQ350" s="117"/>
      <c r="AR350" s="117"/>
      <c r="AS350" s="117"/>
      <c r="AT350" s="117"/>
      <c r="AU350" s="117"/>
      <c r="AV350" s="117"/>
      <c r="AW350" s="117"/>
      <c r="AX350" s="117"/>
      <c r="AY350" s="117"/>
      <c r="AZ350" s="117"/>
      <c r="BA350" s="117"/>
      <c r="BB350" s="117"/>
      <c r="BC350" s="117"/>
      <c r="BD350" s="117"/>
      <c r="BE350" s="117"/>
      <c r="BF350" s="117"/>
      <c r="BG350" s="117"/>
      <c r="BH350" s="117"/>
      <c r="BI350" s="117"/>
      <c r="BJ350" s="117"/>
      <c r="BK350" s="117"/>
      <c r="BL350" s="117"/>
      <c r="BM350" s="117"/>
      <c r="BN350" s="117"/>
      <c r="BO350" s="117"/>
      <c r="BP350" s="117"/>
      <c r="BQ350" s="117"/>
      <c r="BR350" s="369">
        <f>SUM(H352:BQ352)</f>
        <v>0</v>
      </c>
      <c r="BS350" s="370"/>
      <c r="BT350" s="112">
        <v>1</v>
      </c>
      <c r="BU350" s="282">
        <f>SUMIFS(H352:BQ352,$H$9:$BQ$9,BT350)</f>
        <v>0</v>
      </c>
      <c r="BV350" s="282">
        <f>SUMIFS(H353:BQ353,$H$9:$BQ$9,BT350)+SUMIFS(H355:BQ355,$H$9:$BQ$9,BT350)/$AR$2</f>
        <v>0</v>
      </c>
      <c r="BW350" s="347" t="str">
        <f>IFERROR((BR350-E349+((COUNTA(H354:BQ354)-COUNTIF(H354:BQ354,"R")-COUNT(H354:BQ354))*F349)),"")</f>
        <v/>
      </c>
      <c r="BX350" s="116"/>
      <c r="BY350" s="110">
        <f>SUMIF(H354:BQ354,BX350,H352:BQ352)</f>
        <v>0</v>
      </c>
    </row>
    <row r="351" spans="1:82" s="103" customFormat="1" ht="12" customHeight="1">
      <c r="B351" s="407"/>
      <c r="C351" s="537"/>
      <c r="D351" s="540"/>
      <c r="E351" s="419"/>
      <c r="F351" s="419"/>
      <c r="G351" s="114" t="s">
        <v>143</v>
      </c>
      <c r="H351" s="350"/>
      <c r="I351" s="351"/>
      <c r="J351" s="350"/>
      <c r="K351" s="351"/>
      <c r="L351" s="350"/>
      <c r="M351" s="351"/>
      <c r="N351" s="350"/>
      <c r="O351" s="351"/>
      <c r="P351" s="350"/>
      <c r="Q351" s="351"/>
      <c r="R351" s="350"/>
      <c r="S351" s="351"/>
      <c r="T351" s="350"/>
      <c r="U351" s="351"/>
      <c r="V351" s="350"/>
      <c r="W351" s="351"/>
      <c r="X351" s="350"/>
      <c r="Y351" s="351"/>
      <c r="Z351" s="350"/>
      <c r="AA351" s="351"/>
      <c r="AB351" s="350"/>
      <c r="AC351" s="351"/>
      <c r="AD351" s="350"/>
      <c r="AE351" s="351"/>
      <c r="AF351" s="350"/>
      <c r="AG351" s="351"/>
      <c r="AH351" s="350"/>
      <c r="AI351" s="351"/>
      <c r="AJ351" s="350"/>
      <c r="AK351" s="351"/>
      <c r="AL351" s="350"/>
      <c r="AM351" s="351"/>
      <c r="AN351" s="350"/>
      <c r="AO351" s="351"/>
      <c r="AP351" s="350"/>
      <c r="AQ351" s="351"/>
      <c r="AR351" s="350"/>
      <c r="AS351" s="351"/>
      <c r="AT351" s="350"/>
      <c r="AU351" s="351"/>
      <c r="AV351" s="350"/>
      <c r="AW351" s="351"/>
      <c r="AX351" s="350"/>
      <c r="AY351" s="351"/>
      <c r="AZ351" s="350"/>
      <c r="BA351" s="351"/>
      <c r="BB351" s="350"/>
      <c r="BC351" s="351"/>
      <c r="BD351" s="350"/>
      <c r="BE351" s="351"/>
      <c r="BF351" s="350"/>
      <c r="BG351" s="351"/>
      <c r="BH351" s="350"/>
      <c r="BI351" s="351"/>
      <c r="BJ351" s="350"/>
      <c r="BK351" s="351"/>
      <c r="BL351" s="350"/>
      <c r="BM351" s="351"/>
      <c r="BN351" s="350"/>
      <c r="BO351" s="351"/>
      <c r="BP351" s="350"/>
      <c r="BQ351" s="351"/>
      <c r="BR351" s="369" t="s">
        <v>144</v>
      </c>
      <c r="BS351" s="370"/>
      <c r="BT351" s="112">
        <v>2</v>
      </c>
      <c r="BU351" s="282">
        <f>SUMIFS(H352:BQ352,$H$9:$BQ$9,BT351)</f>
        <v>0</v>
      </c>
      <c r="BV351" s="282">
        <f>SUMIFS(H353:BQ353,$H$9:$BQ$9,BT351)+SUMIFS(H355:BQ355,$H$9:$BQ$9,BT351)/$AR$2</f>
        <v>0</v>
      </c>
      <c r="BW351" s="348"/>
      <c r="BX351" s="116"/>
      <c r="BY351" s="110">
        <f>SUMIF(H354:BQ354,BX351,H352:BQ352)</f>
        <v>0</v>
      </c>
    </row>
    <row r="352" spans="1:82" s="103" customFormat="1" ht="12" customHeight="1">
      <c r="B352" s="407"/>
      <c r="C352" s="537"/>
      <c r="D352" s="540"/>
      <c r="E352" s="419"/>
      <c r="F352" s="419"/>
      <c r="G352" s="114" t="s">
        <v>147</v>
      </c>
      <c r="H352" s="369">
        <f>IF(H350&lt;H349,(24*60-(H349*60+I349)+(H350*60+I350)-H351)/60,((H350*60+I350)-(H349*60+I349)-H351)/60)</f>
        <v>0</v>
      </c>
      <c r="I352" s="370"/>
      <c r="J352" s="369">
        <f>IF(J350&lt;J349,(24*60-(J349*60+K349)+(J350*60+K350)-J351)/60,((J350*60+K350)-(J349*60+K349)-J351)/60)</f>
        <v>0</v>
      </c>
      <c r="K352" s="370"/>
      <c r="L352" s="369">
        <f>IF(L350&lt;L349,(24*60-(L349*60+M349)+(L350*60+M350)-L351)/60,((L350*60+M350)-(L349*60+M349)-L351)/60)</f>
        <v>0</v>
      </c>
      <c r="M352" s="370"/>
      <c r="N352" s="369">
        <f>IF(N350&lt;N349,(24*60-(N349*60+O349)+(N350*60+O350)-N351)/60,((N350*60+O350)-(N349*60+O349)-N351)/60)</f>
        <v>0</v>
      </c>
      <c r="O352" s="370"/>
      <c r="P352" s="369">
        <f>IF(P350&lt;P349,(24*60-(P349*60+Q349)+(P350*60+Q350)-P351)/60,((P350*60+Q350)-(P349*60+Q349)-P351)/60)</f>
        <v>0</v>
      </c>
      <c r="Q352" s="370"/>
      <c r="R352" s="369">
        <f>IF(R350&lt;R349,(24*60-(R349*60+S349)+(R350*60+S350)-R351)/60,((R350*60+S350)-(R349*60+S349)-R351)/60)</f>
        <v>0</v>
      </c>
      <c r="S352" s="370"/>
      <c r="T352" s="369">
        <f>IF(T350&lt;T349,(24*60-(T349*60+U349)+(T350*60+U350)-T351)/60,((T350*60+U350)-(T349*60+U349)-T351)/60)</f>
        <v>0</v>
      </c>
      <c r="U352" s="370"/>
      <c r="V352" s="369">
        <f>IF(V350&lt;V349,(24*60-(V349*60+W349)+(V350*60+W350)-V351)/60,((V350*60+W350)-(V349*60+W349)-V351)/60)</f>
        <v>0</v>
      </c>
      <c r="W352" s="370"/>
      <c r="X352" s="369">
        <f>IF(X350&lt;X349,(24*60-(X349*60+Y349)+(X350*60+Y350)-X351)/60,((X350*60+Y350)-(X349*60+Y349)-X351)/60)</f>
        <v>0</v>
      </c>
      <c r="Y352" s="370"/>
      <c r="Z352" s="369">
        <f>IF(Z350&lt;Z349,(24*60-(Z349*60+AA349)+(Z350*60+AA350)-Z351)/60,((Z350*60+AA350)-(Z349*60+AA349)-Z351)/60)</f>
        <v>0</v>
      </c>
      <c r="AA352" s="370"/>
      <c r="AB352" s="369">
        <f>IF(AB350&lt;AB349,(24*60-(AB349*60+AC349)+(AB350*60+AC350)-AB351)/60,((AB350*60+AC350)-(AB349*60+AC349)-AB351)/60)</f>
        <v>0</v>
      </c>
      <c r="AC352" s="370"/>
      <c r="AD352" s="369">
        <f>IF(AD350&lt;AD349,(24*60-(AD349*60+AE349)+(AD350*60+AE350)-AD351)/60,((AD350*60+AE350)-(AD349*60+AE349)-AD351)/60)</f>
        <v>0</v>
      </c>
      <c r="AE352" s="370"/>
      <c r="AF352" s="369">
        <f>IF(AF350&lt;AF349,(24*60-(AF349*60+AG349)+(AF350*60+AG350)-AF351)/60,((AF350*60+AG350)-(AF349*60+AG349)-AF351)/60)</f>
        <v>0</v>
      </c>
      <c r="AG352" s="370"/>
      <c r="AH352" s="369">
        <f>IF(AH350&lt;AH349,(24*60-(AH349*60+AI349)+(AH350*60+AI350)-AH351)/60,((AH350*60+AI350)-(AH349*60+AI349)-AH351)/60)</f>
        <v>0</v>
      </c>
      <c r="AI352" s="370"/>
      <c r="AJ352" s="369">
        <f>IF(AJ350&lt;AJ349,(24*60-(AJ349*60+AK349)+(AJ350*60+AK350)-AJ351)/60,((AJ350*60+AK350)-(AJ349*60+AK349)-AJ351)/60)</f>
        <v>0</v>
      </c>
      <c r="AK352" s="370"/>
      <c r="AL352" s="369">
        <f>IF(AL350&lt;AL349,(24*60-(AL349*60+AM349)+(AL350*60+AM350)-AL351)/60,((AL350*60+AM350)-(AL349*60+AM349)-AL351)/60)</f>
        <v>0</v>
      </c>
      <c r="AM352" s="370"/>
      <c r="AN352" s="369">
        <f>IF(AN350&lt;AN349,(24*60-(AN349*60+AO349)+(AN350*60+AO350)-AN351)/60,((AN350*60+AO350)-(AN349*60+AO349)-AN351)/60)</f>
        <v>0</v>
      </c>
      <c r="AO352" s="370"/>
      <c r="AP352" s="369">
        <f>IF(AP350&lt;AP349,(24*60-(AP349*60+AQ349)+(AP350*60+AQ350)-AP351)/60,((AP350*60+AQ350)-(AP349*60+AQ349)-AP351)/60)</f>
        <v>0</v>
      </c>
      <c r="AQ352" s="370"/>
      <c r="AR352" s="369">
        <f>IF(AR350&lt;AR349,(24*60-(AR349*60+AS349)+(AR350*60+AS350)-AR351)/60,((AR350*60+AS350)-(AR349*60+AS349)-AR351)/60)</f>
        <v>0</v>
      </c>
      <c r="AS352" s="370"/>
      <c r="AT352" s="369">
        <f>IF(AT350&lt;AT349,(24*60-(AT349*60+AU349)+(AT350*60+AU350)-AT351)/60,((AT350*60+AU350)-(AT349*60+AU349)-AT351)/60)</f>
        <v>0</v>
      </c>
      <c r="AU352" s="370"/>
      <c r="AV352" s="369">
        <f>IF(AV350&lt;AV349,(24*60-(AV349*60+AW349)+(AV350*60+AW350)-AV351)/60,((AV350*60+AW350)-(AV349*60+AW349)-AV351)/60)</f>
        <v>0</v>
      </c>
      <c r="AW352" s="370"/>
      <c r="AX352" s="369">
        <f>IF(AX350&lt;AX349,(24*60-(AX349*60+AY349)+(AX350*60+AY350)-AX351)/60,((AX350*60+AY350)-(AX349*60+AY349)-AX351)/60)</f>
        <v>0</v>
      </c>
      <c r="AY352" s="370"/>
      <c r="AZ352" s="369">
        <f>IF(AZ350&lt;AZ349,(24*60-(AZ349*60+BA349)+(AZ350*60+BA350)-AZ351)/60,((AZ350*60+BA350)-(AZ349*60+BA349)-AZ351)/60)</f>
        <v>0</v>
      </c>
      <c r="BA352" s="370"/>
      <c r="BB352" s="369">
        <f>IF(BB350&lt;BB349,(24*60-(BB349*60+BC349)+(BB350*60+BC350)-BB351)/60,((BB350*60+BC350)-(BB349*60+BC349)-BB351)/60)</f>
        <v>0</v>
      </c>
      <c r="BC352" s="370"/>
      <c r="BD352" s="369">
        <f>IF(BD350&lt;BD349,(24*60-(BD349*60+BE349)+(BD350*60+BE350)-BD351)/60,((BD350*60+BE350)-(BD349*60+BE349)-BD351)/60)</f>
        <v>0</v>
      </c>
      <c r="BE352" s="370"/>
      <c r="BF352" s="369">
        <f>IF(BF350&lt;BF349,(24*60-(BF349*60+BG349)+(BF350*60+BG350)-BF351)/60,((BF350*60+BG350)-(BF349*60+BG349)-BF351)/60)</f>
        <v>0</v>
      </c>
      <c r="BG352" s="370"/>
      <c r="BH352" s="369">
        <f>IF(BH350&lt;BH349,(24*60-(BH349*60+BI349)+(BH350*60+BI350)-BH351)/60,((BH350*60+BI350)-(BH349*60+BI349)-BH351)/60)</f>
        <v>0</v>
      </c>
      <c r="BI352" s="370"/>
      <c r="BJ352" s="369">
        <f>IF(BJ350&lt;BJ349,(24*60-(BJ349*60+BK349)+(BJ350*60+BK350)-BJ351)/60,((BJ350*60+BK350)-(BJ349*60+BK349)-BJ351)/60)</f>
        <v>0</v>
      </c>
      <c r="BK352" s="370"/>
      <c r="BL352" s="369">
        <f>IF(BL350&lt;BL349,(24*60-(BL349*60+BM349)+(BL350*60+BM350)-BL351)/60,((BL350*60+BM350)-(BL349*60+BM349)-BL351)/60)</f>
        <v>0</v>
      </c>
      <c r="BM352" s="370"/>
      <c r="BN352" s="369">
        <f>IF(BN350&lt;BN349,(24*60-(BN349*60+BO349)+(BN350*60+BO350)-BN351)/60,((BN350*60+BO350)-(BN349*60+BO349)-BN351)/60)</f>
        <v>0</v>
      </c>
      <c r="BO352" s="370"/>
      <c r="BP352" s="369">
        <f>IF(BP350&lt;BP349,(24*60-(BP349*60+BQ349)+(BP350*60+BQ350)-BP351)/60,((BP350*60+BQ350)-(BP349*60+BQ349)-BP351)/60)</f>
        <v>0</v>
      </c>
      <c r="BQ352" s="370"/>
      <c r="BR352" s="380">
        <f>SUM(H353:BQ353)+SUM(H355:BP355)/$AR$2</f>
        <v>0</v>
      </c>
      <c r="BS352" s="380"/>
      <c r="BT352" s="112">
        <v>3</v>
      </c>
      <c r="BU352" s="282">
        <f>SUMIFS(H352:BQ352,$H$9:$BQ$9,BT352)</f>
        <v>0</v>
      </c>
      <c r="BV352" s="282">
        <f>SUMIFS(H353:BQ353,$H$9:$BQ$9,BT352)+SUMIFS(H355:BQ355,$H$9:$BQ$9,BT352)/$AR$2</f>
        <v>0</v>
      </c>
      <c r="BW352" s="349"/>
      <c r="BX352" s="116"/>
      <c r="BY352" s="110">
        <f>SUMIF(H354:BQ354,BX352,H352:BQ352)</f>
        <v>0</v>
      </c>
    </row>
    <row r="353" spans="1:82" s="103" customFormat="1" ht="12" customHeight="1">
      <c r="B353" s="407"/>
      <c r="C353" s="537"/>
      <c r="D353" s="540"/>
      <c r="E353" s="419"/>
      <c r="F353" s="419"/>
      <c r="G353" s="114" t="s">
        <v>148</v>
      </c>
      <c r="H353" s="373"/>
      <c r="I353" s="374"/>
      <c r="J353" s="373"/>
      <c r="K353" s="374"/>
      <c r="L353" s="373"/>
      <c r="M353" s="374"/>
      <c r="N353" s="373"/>
      <c r="O353" s="374"/>
      <c r="P353" s="373"/>
      <c r="Q353" s="374"/>
      <c r="R353" s="373"/>
      <c r="S353" s="374"/>
      <c r="T353" s="373"/>
      <c r="U353" s="374"/>
      <c r="V353" s="373"/>
      <c r="W353" s="374"/>
      <c r="X353" s="373"/>
      <c r="Y353" s="374"/>
      <c r="Z353" s="373"/>
      <c r="AA353" s="374"/>
      <c r="AB353" s="373"/>
      <c r="AC353" s="374"/>
      <c r="AD353" s="373"/>
      <c r="AE353" s="374"/>
      <c r="AF353" s="373"/>
      <c r="AG353" s="374"/>
      <c r="AH353" s="373"/>
      <c r="AI353" s="374"/>
      <c r="AJ353" s="373"/>
      <c r="AK353" s="374"/>
      <c r="AL353" s="373"/>
      <c r="AM353" s="374"/>
      <c r="AN353" s="373"/>
      <c r="AO353" s="374"/>
      <c r="AP353" s="373"/>
      <c r="AQ353" s="374"/>
      <c r="AR353" s="373"/>
      <c r="AS353" s="374"/>
      <c r="AT353" s="373"/>
      <c r="AU353" s="374"/>
      <c r="AV353" s="373"/>
      <c r="AW353" s="374"/>
      <c r="AX353" s="373"/>
      <c r="AY353" s="374"/>
      <c r="AZ353" s="373"/>
      <c r="BA353" s="374"/>
      <c r="BB353" s="373"/>
      <c r="BC353" s="374"/>
      <c r="BD353" s="373"/>
      <c r="BE353" s="374"/>
      <c r="BF353" s="373"/>
      <c r="BG353" s="374"/>
      <c r="BH353" s="373"/>
      <c r="BI353" s="374"/>
      <c r="BJ353" s="373"/>
      <c r="BK353" s="374"/>
      <c r="BL353" s="373"/>
      <c r="BM353" s="374"/>
      <c r="BN353" s="373"/>
      <c r="BO353" s="374"/>
      <c r="BP353" s="373"/>
      <c r="BQ353" s="374"/>
      <c r="BR353" s="380" t="s">
        <v>132</v>
      </c>
      <c r="BS353" s="380"/>
      <c r="BT353" s="112">
        <v>4</v>
      </c>
      <c r="BU353" s="282">
        <f>SUMIFS(H352:BQ352,$H$9:$BQ$9,BT353)</f>
        <v>0</v>
      </c>
      <c r="BV353" s="282">
        <f>SUMIFS(H353:BQ353,$H$9:$BQ$9,BT353)+SUMIFS(H355:BQ355,$H$9:$BQ$9,BT353)/$AR$2</f>
        <v>0</v>
      </c>
      <c r="BW353" s="115" t="s">
        <v>149</v>
      </c>
      <c r="BX353" s="111"/>
      <c r="BY353" s="110">
        <f>SUMIF(H354:BQ354,BX353,H352:BQ352)</f>
        <v>0</v>
      </c>
    </row>
    <row r="354" spans="1:82" s="103" customFormat="1" ht="12" customHeight="1">
      <c r="B354" s="407"/>
      <c r="C354" s="537"/>
      <c r="D354" s="540"/>
      <c r="E354" s="419"/>
      <c r="F354" s="419"/>
      <c r="G354" s="114" t="s">
        <v>150</v>
      </c>
      <c r="H354" s="350"/>
      <c r="I354" s="351"/>
      <c r="J354" s="350"/>
      <c r="K354" s="351"/>
      <c r="L354" s="350"/>
      <c r="M354" s="351"/>
      <c r="N354" s="350"/>
      <c r="O354" s="351"/>
      <c r="P354" s="350"/>
      <c r="Q354" s="351"/>
      <c r="R354" s="350"/>
      <c r="S354" s="351"/>
      <c r="T354" s="350"/>
      <c r="U354" s="351"/>
      <c r="V354" s="350"/>
      <c r="W354" s="351"/>
      <c r="X354" s="350"/>
      <c r="Y354" s="351"/>
      <c r="Z354" s="350"/>
      <c r="AA354" s="351"/>
      <c r="AB354" s="350"/>
      <c r="AC354" s="351"/>
      <c r="AD354" s="350"/>
      <c r="AE354" s="351"/>
      <c r="AF354" s="350"/>
      <c r="AG354" s="351"/>
      <c r="AH354" s="350"/>
      <c r="AI354" s="351"/>
      <c r="AJ354" s="350"/>
      <c r="AK354" s="351"/>
      <c r="AL354" s="350"/>
      <c r="AM354" s="351"/>
      <c r="AN354" s="350"/>
      <c r="AO354" s="351"/>
      <c r="AP354" s="350"/>
      <c r="AQ354" s="351"/>
      <c r="AR354" s="350"/>
      <c r="AS354" s="351"/>
      <c r="AT354" s="350"/>
      <c r="AU354" s="351"/>
      <c r="AV354" s="350"/>
      <c r="AW354" s="351"/>
      <c r="AX354" s="350"/>
      <c r="AY354" s="351"/>
      <c r="AZ354" s="350"/>
      <c r="BA354" s="351"/>
      <c r="BB354" s="350"/>
      <c r="BC354" s="351"/>
      <c r="BD354" s="350"/>
      <c r="BE354" s="351"/>
      <c r="BF354" s="350"/>
      <c r="BG354" s="351"/>
      <c r="BH354" s="350"/>
      <c r="BI354" s="351"/>
      <c r="BJ354" s="350"/>
      <c r="BK354" s="351"/>
      <c r="BL354" s="350"/>
      <c r="BM354" s="351"/>
      <c r="BN354" s="350"/>
      <c r="BO354" s="351"/>
      <c r="BP354" s="350"/>
      <c r="BQ354" s="351"/>
      <c r="BR354" s="113" t="s">
        <v>151</v>
      </c>
      <c r="BS354" s="282">
        <f>SUMIF($H$5:$BQ$5,1,H352:BQ352)-SUMIFS(H352:BQ352,$H$4:$BQ$4,1,$H$5:$BQ$5,1)</f>
        <v>0</v>
      </c>
      <c r="BT354" s="112">
        <v>5</v>
      </c>
      <c r="BU354" s="282">
        <f>SUMIFS(H352:BQ352,$H$9:$BQ$9,BT354)</f>
        <v>0</v>
      </c>
      <c r="BV354" s="282">
        <f>SUMIFS(H353:BQ353,$H$9:$BQ$9,BT354)+SUMIFS(H355:BQ355,$H$9:$BQ$9,BT354)/$AR$2</f>
        <v>0</v>
      </c>
      <c r="BW354" s="347">
        <f>BR352-SUMIFS(H352:BQ352,H354:BQ354,"&lt;&gt;"&amp;0)</f>
        <v>0</v>
      </c>
      <c r="BX354" s="111"/>
      <c r="BY354" s="110">
        <f>SUMIF(H354:BQ354,BX354,H352:BQ352)</f>
        <v>0</v>
      </c>
    </row>
    <row r="355" spans="1:82" s="103" customFormat="1" ht="12" customHeight="1" thickBot="1">
      <c r="A355" s="103">
        <f>B349</f>
        <v>0</v>
      </c>
      <c r="B355" s="408"/>
      <c r="C355" s="538"/>
      <c r="D355" s="541"/>
      <c r="E355" s="420"/>
      <c r="F355" s="420"/>
      <c r="G355" s="109" t="s">
        <v>152</v>
      </c>
      <c r="H355" s="378"/>
      <c r="I355" s="379"/>
      <c r="J355" s="378"/>
      <c r="K355" s="379"/>
      <c r="L355" s="378"/>
      <c r="M355" s="379"/>
      <c r="N355" s="378"/>
      <c r="O355" s="379"/>
      <c r="P355" s="378"/>
      <c r="Q355" s="379"/>
      <c r="R355" s="378"/>
      <c r="S355" s="379"/>
      <c r="T355" s="378"/>
      <c r="U355" s="379"/>
      <c r="V355" s="378"/>
      <c r="W355" s="379"/>
      <c r="X355" s="378"/>
      <c r="Y355" s="379"/>
      <c r="Z355" s="378"/>
      <c r="AA355" s="379"/>
      <c r="AB355" s="378"/>
      <c r="AC355" s="379"/>
      <c r="AD355" s="378"/>
      <c r="AE355" s="379"/>
      <c r="AF355" s="378"/>
      <c r="AG355" s="379"/>
      <c r="AH355" s="378"/>
      <c r="AI355" s="379"/>
      <c r="AJ355" s="378"/>
      <c r="AK355" s="379"/>
      <c r="AL355" s="378"/>
      <c r="AM355" s="379"/>
      <c r="AN355" s="378"/>
      <c r="AO355" s="379"/>
      <c r="AP355" s="378"/>
      <c r="AQ355" s="379"/>
      <c r="AR355" s="378"/>
      <c r="AS355" s="379"/>
      <c r="AT355" s="378"/>
      <c r="AU355" s="379"/>
      <c r="AV355" s="378"/>
      <c r="AW355" s="379"/>
      <c r="AX355" s="378"/>
      <c r="AY355" s="379"/>
      <c r="AZ355" s="378"/>
      <c r="BA355" s="379"/>
      <c r="BB355" s="378"/>
      <c r="BC355" s="379"/>
      <c r="BD355" s="378"/>
      <c r="BE355" s="379"/>
      <c r="BF355" s="378"/>
      <c r="BG355" s="379"/>
      <c r="BH355" s="378"/>
      <c r="BI355" s="379"/>
      <c r="BJ355" s="378"/>
      <c r="BK355" s="379"/>
      <c r="BL355" s="378"/>
      <c r="BM355" s="379"/>
      <c r="BN355" s="378"/>
      <c r="BO355" s="379"/>
      <c r="BP355" s="378"/>
      <c r="BQ355" s="379"/>
      <c r="BR355" s="108" t="s">
        <v>82</v>
      </c>
      <c r="BS355" s="106">
        <f>SUMIF($H$4:$BP$4,1,H352:BQ352)</f>
        <v>0</v>
      </c>
      <c r="BT355" s="107">
        <v>6</v>
      </c>
      <c r="BU355" s="106">
        <f>SUMIFS(H352:BQ352,$H$9:$BQ$9,BT355)</f>
        <v>0</v>
      </c>
      <c r="BV355" s="106">
        <f>SUMIFS(H352:BQ352,$H$9:$BQ$9,BT355)+SUMIFS(H353:BQ353,$H$9:$BQ$9,BT355)</f>
        <v>0</v>
      </c>
      <c r="BW355" s="377"/>
      <c r="BX355" s="105"/>
      <c r="BY355" s="104">
        <f>SUMIF(H354:BQ354,BX355,H352:BQ352)</f>
        <v>0</v>
      </c>
    </row>
    <row r="356" spans="1:82" s="103" customFormat="1" ht="12" customHeight="1">
      <c r="A356" s="103">
        <f>B356</f>
        <v>0</v>
      </c>
      <c r="B356" s="406"/>
      <c r="C356" s="536"/>
      <c r="D356" s="539"/>
      <c r="E356" s="418"/>
      <c r="F356" s="418" t="str">
        <f>IFERROR(VLOOKUP(E356,$CN$3:$CP$15,2,FALSE),"")</f>
        <v/>
      </c>
      <c r="G356" s="122" t="s">
        <v>131</v>
      </c>
      <c r="H356" s="121"/>
      <c r="I356" s="121"/>
      <c r="J356" s="121"/>
      <c r="K356" s="121"/>
      <c r="L356" s="121"/>
      <c r="M356" s="121"/>
      <c r="N356" s="121"/>
      <c r="O356" s="121"/>
      <c r="P356" s="121"/>
      <c r="Q356" s="121"/>
      <c r="R356" s="121"/>
      <c r="S356" s="121"/>
      <c r="T356" s="121"/>
      <c r="U356" s="121"/>
      <c r="V356" s="121"/>
      <c r="W356" s="121"/>
      <c r="X356" s="121"/>
      <c r="Y356" s="121"/>
      <c r="Z356" s="121"/>
      <c r="AA356" s="121"/>
      <c r="AB356" s="121"/>
      <c r="AC356" s="121"/>
      <c r="AD356" s="121"/>
      <c r="AE356" s="121"/>
      <c r="AF356" s="121"/>
      <c r="AG356" s="121"/>
      <c r="AH356" s="121"/>
      <c r="AI356" s="121"/>
      <c r="AJ356" s="121"/>
      <c r="AK356" s="121"/>
      <c r="AL356" s="121"/>
      <c r="AM356" s="121"/>
      <c r="AN356" s="121"/>
      <c r="AO356" s="121"/>
      <c r="AP356" s="121"/>
      <c r="AQ356" s="121"/>
      <c r="AR356" s="121"/>
      <c r="AS356" s="121"/>
      <c r="AT356" s="121"/>
      <c r="AU356" s="121"/>
      <c r="AV356" s="121"/>
      <c r="AW356" s="121"/>
      <c r="AX356" s="121"/>
      <c r="AY356" s="121"/>
      <c r="AZ356" s="121"/>
      <c r="BA356" s="121"/>
      <c r="BB356" s="121"/>
      <c r="BC356" s="121"/>
      <c r="BD356" s="121"/>
      <c r="BE356" s="121"/>
      <c r="BF356" s="121"/>
      <c r="BG356" s="121"/>
      <c r="BH356" s="121"/>
      <c r="BI356" s="121"/>
      <c r="BJ356" s="121"/>
      <c r="BK356" s="121"/>
      <c r="BL356" s="121"/>
      <c r="BM356" s="121"/>
      <c r="BN356" s="121"/>
      <c r="BO356" s="121"/>
      <c r="BP356" s="121"/>
      <c r="BQ356" s="121"/>
      <c r="BR356" s="367" t="s">
        <v>132</v>
      </c>
      <c r="BS356" s="368"/>
      <c r="BT356" s="120" t="s">
        <v>117</v>
      </c>
      <c r="BU356" s="120" t="s">
        <v>133</v>
      </c>
      <c r="BV356" s="120" t="s">
        <v>134</v>
      </c>
      <c r="BW356" s="118" t="s">
        <v>135</v>
      </c>
      <c r="BX356" s="119" t="s">
        <v>136</v>
      </c>
      <c r="BY356" s="118" t="s">
        <v>132</v>
      </c>
      <c r="CB356" s="101"/>
      <c r="CC356" s="101"/>
      <c r="CD356" s="101"/>
    </row>
    <row r="357" spans="1:82" s="103" customFormat="1" ht="12" customHeight="1">
      <c r="B357" s="407"/>
      <c r="C357" s="537"/>
      <c r="D357" s="540"/>
      <c r="E357" s="419"/>
      <c r="F357" s="419"/>
      <c r="G357" s="114" t="s">
        <v>140</v>
      </c>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c r="AE357" s="117"/>
      <c r="AF357" s="117"/>
      <c r="AG357" s="117"/>
      <c r="AH357" s="117"/>
      <c r="AI357" s="117"/>
      <c r="AJ357" s="117"/>
      <c r="AK357" s="117"/>
      <c r="AL357" s="117"/>
      <c r="AM357" s="117"/>
      <c r="AN357" s="117"/>
      <c r="AO357" s="117"/>
      <c r="AP357" s="117"/>
      <c r="AQ357" s="117"/>
      <c r="AR357" s="117"/>
      <c r="AS357" s="117"/>
      <c r="AT357" s="117"/>
      <c r="AU357" s="117"/>
      <c r="AV357" s="117"/>
      <c r="AW357" s="117"/>
      <c r="AX357" s="117"/>
      <c r="AY357" s="117"/>
      <c r="AZ357" s="117"/>
      <c r="BA357" s="117"/>
      <c r="BB357" s="117"/>
      <c r="BC357" s="117"/>
      <c r="BD357" s="117"/>
      <c r="BE357" s="117"/>
      <c r="BF357" s="117"/>
      <c r="BG357" s="117"/>
      <c r="BH357" s="117"/>
      <c r="BI357" s="117"/>
      <c r="BJ357" s="117"/>
      <c r="BK357" s="117"/>
      <c r="BL357" s="117"/>
      <c r="BM357" s="117"/>
      <c r="BN357" s="117"/>
      <c r="BO357" s="117"/>
      <c r="BP357" s="117"/>
      <c r="BQ357" s="117"/>
      <c r="BR357" s="369">
        <f>SUM(H359:BQ359)</f>
        <v>0</v>
      </c>
      <c r="BS357" s="370"/>
      <c r="BT357" s="112">
        <v>1</v>
      </c>
      <c r="BU357" s="282">
        <f>SUMIFS(H359:BQ359,$H$9:$BQ$9,BT357)</f>
        <v>0</v>
      </c>
      <c r="BV357" s="282">
        <f>SUMIFS(H360:BQ360,$H$9:$BQ$9,BT357)+SUMIFS(H362:BQ362,$H$9:$BQ$9,BT357)/$AR$2</f>
        <v>0</v>
      </c>
      <c r="BW357" s="347" t="str">
        <f>IFERROR((BR357-E356+((COUNTA(H361:BQ361)-COUNTIF(H361:BQ361,"R")-COUNT(H361:BQ361))*F356)),"")</f>
        <v/>
      </c>
      <c r="BX357" s="116"/>
      <c r="BY357" s="110">
        <f>SUMIF(H361:BQ361,BX357,H359:BQ359)</f>
        <v>0</v>
      </c>
    </row>
    <row r="358" spans="1:82" s="103" customFormat="1" ht="12" customHeight="1">
      <c r="B358" s="407"/>
      <c r="C358" s="537"/>
      <c r="D358" s="540"/>
      <c r="E358" s="419"/>
      <c r="F358" s="419"/>
      <c r="G358" s="114" t="s">
        <v>143</v>
      </c>
      <c r="H358" s="350"/>
      <c r="I358" s="351"/>
      <c r="J358" s="350"/>
      <c r="K358" s="351"/>
      <c r="L358" s="350"/>
      <c r="M358" s="351"/>
      <c r="N358" s="350"/>
      <c r="O358" s="351"/>
      <c r="P358" s="350"/>
      <c r="Q358" s="351"/>
      <c r="R358" s="350"/>
      <c r="S358" s="351"/>
      <c r="T358" s="350"/>
      <c r="U358" s="351"/>
      <c r="V358" s="350"/>
      <c r="W358" s="351"/>
      <c r="X358" s="350"/>
      <c r="Y358" s="351"/>
      <c r="Z358" s="350"/>
      <c r="AA358" s="351"/>
      <c r="AB358" s="350"/>
      <c r="AC358" s="351"/>
      <c r="AD358" s="350"/>
      <c r="AE358" s="351"/>
      <c r="AF358" s="350"/>
      <c r="AG358" s="351"/>
      <c r="AH358" s="350"/>
      <c r="AI358" s="351"/>
      <c r="AJ358" s="350"/>
      <c r="AK358" s="351"/>
      <c r="AL358" s="350"/>
      <c r="AM358" s="351"/>
      <c r="AN358" s="350"/>
      <c r="AO358" s="351"/>
      <c r="AP358" s="350"/>
      <c r="AQ358" s="351"/>
      <c r="AR358" s="350"/>
      <c r="AS358" s="351"/>
      <c r="AT358" s="350"/>
      <c r="AU358" s="351"/>
      <c r="AV358" s="350"/>
      <c r="AW358" s="351"/>
      <c r="AX358" s="350"/>
      <c r="AY358" s="351"/>
      <c r="AZ358" s="350"/>
      <c r="BA358" s="351"/>
      <c r="BB358" s="350"/>
      <c r="BC358" s="351"/>
      <c r="BD358" s="350"/>
      <c r="BE358" s="351"/>
      <c r="BF358" s="350"/>
      <c r="BG358" s="351"/>
      <c r="BH358" s="350"/>
      <c r="BI358" s="351"/>
      <c r="BJ358" s="350"/>
      <c r="BK358" s="351"/>
      <c r="BL358" s="350"/>
      <c r="BM358" s="351"/>
      <c r="BN358" s="350"/>
      <c r="BO358" s="351"/>
      <c r="BP358" s="350"/>
      <c r="BQ358" s="351"/>
      <c r="BR358" s="369" t="s">
        <v>144</v>
      </c>
      <c r="BS358" s="370"/>
      <c r="BT358" s="112">
        <v>2</v>
      </c>
      <c r="BU358" s="282">
        <f>SUMIFS(H359:BQ359,$H$9:$BQ$9,BT358)</f>
        <v>0</v>
      </c>
      <c r="BV358" s="282">
        <f>SUMIFS(H360:BQ360,$H$9:$BQ$9,BT358)+SUMIFS(H362:BQ362,$H$9:$BQ$9,BT358)/$AR$2</f>
        <v>0</v>
      </c>
      <c r="BW358" s="348"/>
      <c r="BX358" s="116"/>
      <c r="BY358" s="110">
        <f>SUMIF(H361:BQ361,BX358,H359:BQ359)</f>
        <v>0</v>
      </c>
    </row>
    <row r="359" spans="1:82" s="103" customFormat="1" ht="12" customHeight="1">
      <c r="B359" s="407"/>
      <c r="C359" s="537"/>
      <c r="D359" s="540"/>
      <c r="E359" s="419"/>
      <c r="F359" s="419"/>
      <c r="G359" s="114" t="s">
        <v>147</v>
      </c>
      <c r="H359" s="369">
        <f>IF(H357&lt;H356,(24*60-(H356*60+I356)+(H357*60+I357)-H358)/60,((H357*60+I357)-(H356*60+I356)-H358)/60)</f>
        <v>0</v>
      </c>
      <c r="I359" s="370"/>
      <c r="J359" s="369">
        <f>IF(J357&lt;J356,(24*60-(J356*60+K356)+(J357*60+K357)-J358)/60,((J357*60+K357)-(J356*60+K356)-J358)/60)</f>
        <v>0</v>
      </c>
      <c r="K359" s="370"/>
      <c r="L359" s="369">
        <f>IF(L357&lt;L356,(24*60-(L356*60+M356)+(L357*60+M357)-L358)/60,((L357*60+M357)-(L356*60+M356)-L358)/60)</f>
        <v>0</v>
      </c>
      <c r="M359" s="370"/>
      <c r="N359" s="369">
        <f>IF(N357&lt;N356,(24*60-(N356*60+O356)+(N357*60+O357)-N358)/60,((N357*60+O357)-(N356*60+O356)-N358)/60)</f>
        <v>0</v>
      </c>
      <c r="O359" s="370"/>
      <c r="P359" s="369">
        <f>IF(P357&lt;P356,(24*60-(P356*60+Q356)+(P357*60+Q357)-P358)/60,((P357*60+Q357)-(P356*60+Q356)-P358)/60)</f>
        <v>0</v>
      </c>
      <c r="Q359" s="370"/>
      <c r="R359" s="369">
        <f>IF(R357&lt;R356,(24*60-(R356*60+S356)+(R357*60+S357)-R358)/60,((R357*60+S357)-(R356*60+S356)-R358)/60)</f>
        <v>0</v>
      </c>
      <c r="S359" s="370"/>
      <c r="T359" s="369">
        <f>IF(T357&lt;T356,(24*60-(T356*60+U356)+(T357*60+U357)-T358)/60,((T357*60+U357)-(T356*60+U356)-T358)/60)</f>
        <v>0</v>
      </c>
      <c r="U359" s="370"/>
      <c r="V359" s="369">
        <f>IF(V357&lt;V356,(24*60-(V356*60+W356)+(V357*60+W357)-V358)/60,((V357*60+W357)-(V356*60+W356)-V358)/60)</f>
        <v>0</v>
      </c>
      <c r="W359" s="370"/>
      <c r="X359" s="369">
        <f>IF(X357&lt;X356,(24*60-(X356*60+Y356)+(X357*60+Y357)-X358)/60,((X357*60+Y357)-(X356*60+Y356)-X358)/60)</f>
        <v>0</v>
      </c>
      <c r="Y359" s="370"/>
      <c r="Z359" s="369">
        <f>IF(Z357&lt;Z356,(24*60-(Z356*60+AA356)+(Z357*60+AA357)-Z358)/60,((Z357*60+AA357)-(Z356*60+AA356)-Z358)/60)</f>
        <v>0</v>
      </c>
      <c r="AA359" s="370"/>
      <c r="AB359" s="369">
        <f>IF(AB357&lt;AB356,(24*60-(AB356*60+AC356)+(AB357*60+AC357)-AB358)/60,((AB357*60+AC357)-(AB356*60+AC356)-AB358)/60)</f>
        <v>0</v>
      </c>
      <c r="AC359" s="370"/>
      <c r="AD359" s="369">
        <f>IF(AD357&lt;AD356,(24*60-(AD356*60+AE356)+(AD357*60+AE357)-AD358)/60,((AD357*60+AE357)-(AD356*60+AE356)-AD358)/60)</f>
        <v>0</v>
      </c>
      <c r="AE359" s="370"/>
      <c r="AF359" s="369">
        <f>IF(AF357&lt;AF356,(24*60-(AF356*60+AG356)+(AF357*60+AG357)-AF358)/60,((AF357*60+AG357)-(AF356*60+AG356)-AF358)/60)</f>
        <v>0</v>
      </c>
      <c r="AG359" s="370"/>
      <c r="AH359" s="369">
        <f>IF(AH357&lt;AH356,(24*60-(AH356*60+AI356)+(AH357*60+AI357)-AH358)/60,((AH357*60+AI357)-(AH356*60+AI356)-AH358)/60)</f>
        <v>0</v>
      </c>
      <c r="AI359" s="370"/>
      <c r="AJ359" s="369">
        <f>IF(AJ357&lt;AJ356,(24*60-(AJ356*60+AK356)+(AJ357*60+AK357)-AJ358)/60,((AJ357*60+AK357)-(AJ356*60+AK356)-AJ358)/60)</f>
        <v>0</v>
      </c>
      <c r="AK359" s="370"/>
      <c r="AL359" s="369">
        <f>IF(AL357&lt;AL356,(24*60-(AL356*60+AM356)+(AL357*60+AM357)-AL358)/60,((AL357*60+AM357)-(AL356*60+AM356)-AL358)/60)</f>
        <v>0</v>
      </c>
      <c r="AM359" s="370"/>
      <c r="AN359" s="369">
        <f>IF(AN357&lt;AN356,(24*60-(AN356*60+AO356)+(AN357*60+AO357)-AN358)/60,((AN357*60+AO357)-(AN356*60+AO356)-AN358)/60)</f>
        <v>0</v>
      </c>
      <c r="AO359" s="370"/>
      <c r="AP359" s="369">
        <f>IF(AP357&lt;AP356,(24*60-(AP356*60+AQ356)+(AP357*60+AQ357)-AP358)/60,((AP357*60+AQ357)-(AP356*60+AQ356)-AP358)/60)</f>
        <v>0</v>
      </c>
      <c r="AQ359" s="370"/>
      <c r="AR359" s="369">
        <f>IF(AR357&lt;AR356,(24*60-(AR356*60+AS356)+(AR357*60+AS357)-AR358)/60,((AR357*60+AS357)-(AR356*60+AS356)-AR358)/60)</f>
        <v>0</v>
      </c>
      <c r="AS359" s="370"/>
      <c r="AT359" s="369">
        <f>IF(AT357&lt;AT356,(24*60-(AT356*60+AU356)+(AT357*60+AU357)-AT358)/60,((AT357*60+AU357)-(AT356*60+AU356)-AT358)/60)</f>
        <v>0</v>
      </c>
      <c r="AU359" s="370"/>
      <c r="AV359" s="369">
        <f>IF(AV357&lt;AV356,(24*60-(AV356*60+AW356)+(AV357*60+AW357)-AV358)/60,((AV357*60+AW357)-(AV356*60+AW356)-AV358)/60)</f>
        <v>0</v>
      </c>
      <c r="AW359" s="370"/>
      <c r="AX359" s="369">
        <f>IF(AX357&lt;AX356,(24*60-(AX356*60+AY356)+(AX357*60+AY357)-AX358)/60,((AX357*60+AY357)-(AX356*60+AY356)-AX358)/60)</f>
        <v>0</v>
      </c>
      <c r="AY359" s="370"/>
      <c r="AZ359" s="369">
        <f>IF(AZ357&lt;AZ356,(24*60-(AZ356*60+BA356)+(AZ357*60+BA357)-AZ358)/60,((AZ357*60+BA357)-(AZ356*60+BA356)-AZ358)/60)</f>
        <v>0</v>
      </c>
      <c r="BA359" s="370"/>
      <c r="BB359" s="369">
        <f>IF(BB357&lt;BB356,(24*60-(BB356*60+BC356)+(BB357*60+BC357)-BB358)/60,((BB357*60+BC357)-(BB356*60+BC356)-BB358)/60)</f>
        <v>0</v>
      </c>
      <c r="BC359" s="370"/>
      <c r="BD359" s="369">
        <f>IF(BD357&lt;BD356,(24*60-(BD356*60+BE356)+(BD357*60+BE357)-BD358)/60,((BD357*60+BE357)-(BD356*60+BE356)-BD358)/60)</f>
        <v>0</v>
      </c>
      <c r="BE359" s="370"/>
      <c r="BF359" s="369">
        <f>IF(BF357&lt;BF356,(24*60-(BF356*60+BG356)+(BF357*60+BG357)-BF358)/60,((BF357*60+BG357)-(BF356*60+BG356)-BF358)/60)</f>
        <v>0</v>
      </c>
      <c r="BG359" s="370"/>
      <c r="BH359" s="369">
        <f>IF(BH357&lt;BH356,(24*60-(BH356*60+BI356)+(BH357*60+BI357)-BH358)/60,((BH357*60+BI357)-(BH356*60+BI356)-BH358)/60)</f>
        <v>0</v>
      </c>
      <c r="BI359" s="370"/>
      <c r="BJ359" s="369">
        <f>IF(BJ357&lt;BJ356,(24*60-(BJ356*60+BK356)+(BJ357*60+BK357)-BJ358)/60,((BJ357*60+BK357)-(BJ356*60+BK356)-BJ358)/60)</f>
        <v>0</v>
      </c>
      <c r="BK359" s="370"/>
      <c r="BL359" s="369">
        <f>IF(BL357&lt;BL356,(24*60-(BL356*60+BM356)+(BL357*60+BM357)-BL358)/60,((BL357*60+BM357)-(BL356*60+BM356)-BL358)/60)</f>
        <v>0</v>
      </c>
      <c r="BM359" s="370"/>
      <c r="BN359" s="369">
        <f>IF(BN357&lt;BN356,(24*60-(BN356*60+BO356)+(BN357*60+BO357)-BN358)/60,((BN357*60+BO357)-(BN356*60+BO356)-BN358)/60)</f>
        <v>0</v>
      </c>
      <c r="BO359" s="370"/>
      <c r="BP359" s="369">
        <f>IF(BP357&lt;BP356,(24*60-(BP356*60+BQ356)+(BP357*60+BQ357)-BP358)/60,((BP357*60+BQ357)-(BP356*60+BQ356)-BP358)/60)</f>
        <v>0</v>
      </c>
      <c r="BQ359" s="370"/>
      <c r="BR359" s="380">
        <f>SUM(H360:BQ360)+SUM(H362:BP362)/$AR$2</f>
        <v>0</v>
      </c>
      <c r="BS359" s="380"/>
      <c r="BT359" s="112">
        <v>3</v>
      </c>
      <c r="BU359" s="282">
        <f>SUMIFS(H359:BQ359,$H$9:$BQ$9,BT359)</f>
        <v>0</v>
      </c>
      <c r="BV359" s="282">
        <f>SUMIFS(H360:BQ360,$H$9:$BQ$9,BT359)+SUMIFS(H362:BQ362,$H$9:$BQ$9,BT359)/$AR$2</f>
        <v>0</v>
      </c>
      <c r="BW359" s="349"/>
      <c r="BX359" s="116"/>
      <c r="BY359" s="110">
        <f>SUMIF(H361:BQ361,BX359,H359:BQ359)</f>
        <v>0</v>
      </c>
    </row>
    <row r="360" spans="1:82" s="103" customFormat="1" ht="12" customHeight="1">
      <c r="B360" s="407"/>
      <c r="C360" s="537"/>
      <c r="D360" s="540"/>
      <c r="E360" s="419"/>
      <c r="F360" s="419"/>
      <c r="G360" s="114" t="s">
        <v>148</v>
      </c>
      <c r="H360" s="373"/>
      <c r="I360" s="374"/>
      <c r="J360" s="373"/>
      <c r="K360" s="374"/>
      <c r="L360" s="373"/>
      <c r="M360" s="374"/>
      <c r="N360" s="373"/>
      <c r="O360" s="374"/>
      <c r="P360" s="373"/>
      <c r="Q360" s="374"/>
      <c r="R360" s="373"/>
      <c r="S360" s="374"/>
      <c r="T360" s="373"/>
      <c r="U360" s="374"/>
      <c r="V360" s="373"/>
      <c r="W360" s="374"/>
      <c r="X360" s="373"/>
      <c r="Y360" s="374"/>
      <c r="Z360" s="373"/>
      <c r="AA360" s="374"/>
      <c r="AB360" s="373"/>
      <c r="AC360" s="374"/>
      <c r="AD360" s="373"/>
      <c r="AE360" s="374"/>
      <c r="AF360" s="373"/>
      <c r="AG360" s="374"/>
      <c r="AH360" s="373"/>
      <c r="AI360" s="374"/>
      <c r="AJ360" s="373"/>
      <c r="AK360" s="374"/>
      <c r="AL360" s="373"/>
      <c r="AM360" s="374"/>
      <c r="AN360" s="373"/>
      <c r="AO360" s="374"/>
      <c r="AP360" s="373"/>
      <c r="AQ360" s="374"/>
      <c r="AR360" s="373"/>
      <c r="AS360" s="374"/>
      <c r="AT360" s="373"/>
      <c r="AU360" s="374"/>
      <c r="AV360" s="373"/>
      <c r="AW360" s="374"/>
      <c r="AX360" s="373"/>
      <c r="AY360" s="374"/>
      <c r="AZ360" s="373"/>
      <c r="BA360" s="374"/>
      <c r="BB360" s="373"/>
      <c r="BC360" s="374"/>
      <c r="BD360" s="373"/>
      <c r="BE360" s="374"/>
      <c r="BF360" s="373"/>
      <c r="BG360" s="374"/>
      <c r="BH360" s="373"/>
      <c r="BI360" s="374"/>
      <c r="BJ360" s="373"/>
      <c r="BK360" s="374"/>
      <c r="BL360" s="373"/>
      <c r="BM360" s="374"/>
      <c r="BN360" s="373"/>
      <c r="BO360" s="374"/>
      <c r="BP360" s="373"/>
      <c r="BQ360" s="374"/>
      <c r="BR360" s="380" t="s">
        <v>132</v>
      </c>
      <c r="BS360" s="380"/>
      <c r="BT360" s="112">
        <v>4</v>
      </c>
      <c r="BU360" s="282">
        <f>SUMIFS(H359:BQ359,$H$9:$BQ$9,BT360)</f>
        <v>0</v>
      </c>
      <c r="BV360" s="282">
        <f>SUMIFS(H360:BQ360,$H$9:$BQ$9,BT360)+SUMIFS(H362:BQ362,$H$9:$BQ$9,BT360)/$AR$2</f>
        <v>0</v>
      </c>
      <c r="BW360" s="115" t="s">
        <v>149</v>
      </c>
      <c r="BX360" s="111"/>
      <c r="BY360" s="110">
        <f>SUMIF(H361:BQ361,BX360,H359:BQ359)</f>
        <v>0</v>
      </c>
    </row>
    <row r="361" spans="1:82" s="103" customFormat="1" ht="12" customHeight="1">
      <c r="B361" s="407"/>
      <c r="C361" s="537"/>
      <c r="D361" s="540"/>
      <c r="E361" s="419"/>
      <c r="F361" s="419"/>
      <c r="G361" s="114" t="s">
        <v>150</v>
      </c>
      <c r="H361" s="350"/>
      <c r="I361" s="351"/>
      <c r="J361" s="350"/>
      <c r="K361" s="351"/>
      <c r="L361" s="350"/>
      <c r="M361" s="351"/>
      <c r="N361" s="350"/>
      <c r="O361" s="351"/>
      <c r="P361" s="350"/>
      <c r="Q361" s="351"/>
      <c r="R361" s="350"/>
      <c r="S361" s="351"/>
      <c r="T361" s="350"/>
      <c r="U361" s="351"/>
      <c r="V361" s="350"/>
      <c r="W361" s="351"/>
      <c r="X361" s="350"/>
      <c r="Y361" s="351"/>
      <c r="Z361" s="350"/>
      <c r="AA361" s="351"/>
      <c r="AB361" s="350"/>
      <c r="AC361" s="351"/>
      <c r="AD361" s="350"/>
      <c r="AE361" s="351"/>
      <c r="AF361" s="350"/>
      <c r="AG361" s="351"/>
      <c r="AH361" s="350"/>
      <c r="AI361" s="351"/>
      <c r="AJ361" s="350"/>
      <c r="AK361" s="351"/>
      <c r="AL361" s="350"/>
      <c r="AM361" s="351"/>
      <c r="AN361" s="350"/>
      <c r="AO361" s="351"/>
      <c r="AP361" s="350"/>
      <c r="AQ361" s="351"/>
      <c r="AR361" s="350"/>
      <c r="AS361" s="351"/>
      <c r="AT361" s="350"/>
      <c r="AU361" s="351"/>
      <c r="AV361" s="350"/>
      <c r="AW361" s="351"/>
      <c r="AX361" s="350"/>
      <c r="AY361" s="351"/>
      <c r="AZ361" s="350"/>
      <c r="BA361" s="351"/>
      <c r="BB361" s="350"/>
      <c r="BC361" s="351"/>
      <c r="BD361" s="350"/>
      <c r="BE361" s="351"/>
      <c r="BF361" s="350"/>
      <c r="BG361" s="351"/>
      <c r="BH361" s="350"/>
      <c r="BI361" s="351"/>
      <c r="BJ361" s="350"/>
      <c r="BK361" s="351"/>
      <c r="BL361" s="350"/>
      <c r="BM361" s="351"/>
      <c r="BN361" s="350"/>
      <c r="BO361" s="351"/>
      <c r="BP361" s="350"/>
      <c r="BQ361" s="351"/>
      <c r="BR361" s="113" t="s">
        <v>151</v>
      </c>
      <c r="BS361" s="282">
        <f>SUMIF($H$5:$BQ$5,1,H359:BQ359)-SUMIFS(H359:BQ359,$H$4:$BQ$4,1,$H$5:$BQ$5,1)</f>
        <v>0</v>
      </c>
      <c r="BT361" s="112">
        <v>5</v>
      </c>
      <c r="BU361" s="282">
        <f>SUMIFS(H359:BQ359,$H$9:$BQ$9,BT361)</f>
        <v>0</v>
      </c>
      <c r="BV361" s="282">
        <f>SUMIFS(H360:BQ360,$H$9:$BQ$9,BT361)+SUMIFS(H362:BQ362,$H$9:$BQ$9,BT361)/$AR$2</f>
        <v>0</v>
      </c>
      <c r="BW361" s="347">
        <f>BR359-SUMIFS(H359:BQ359,H361:BQ361,"&lt;&gt;"&amp;0)</f>
        <v>0</v>
      </c>
      <c r="BX361" s="111"/>
      <c r="BY361" s="110">
        <f>SUMIF(H361:BQ361,BX361,H359:BQ359)</f>
        <v>0</v>
      </c>
    </row>
    <row r="362" spans="1:82" s="103" customFormat="1" ht="12" customHeight="1" thickBot="1">
      <c r="A362" s="103">
        <f>B356</f>
        <v>0</v>
      </c>
      <c r="B362" s="408"/>
      <c r="C362" s="538"/>
      <c r="D362" s="541"/>
      <c r="E362" s="420"/>
      <c r="F362" s="420"/>
      <c r="G362" s="109" t="s">
        <v>152</v>
      </c>
      <c r="H362" s="378"/>
      <c r="I362" s="379"/>
      <c r="J362" s="378"/>
      <c r="K362" s="379"/>
      <c r="L362" s="378"/>
      <c r="M362" s="379"/>
      <c r="N362" s="378"/>
      <c r="O362" s="379"/>
      <c r="P362" s="378"/>
      <c r="Q362" s="379"/>
      <c r="R362" s="378"/>
      <c r="S362" s="379"/>
      <c r="T362" s="378"/>
      <c r="U362" s="379"/>
      <c r="V362" s="378"/>
      <c r="W362" s="379"/>
      <c r="X362" s="378"/>
      <c r="Y362" s="379"/>
      <c r="Z362" s="378"/>
      <c r="AA362" s="379"/>
      <c r="AB362" s="378"/>
      <c r="AC362" s="379"/>
      <c r="AD362" s="378"/>
      <c r="AE362" s="379"/>
      <c r="AF362" s="378"/>
      <c r="AG362" s="379"/>
      <c r="AH362" s="378"/>
      <c r="AI362" s="379"/>
      <c r="AJ362" s="378"/>
      <c r="AK362" s="379"/>
      <c r="AL362" s="378"/>
      <c r="AM362" s="379"/>
      <c r="AN362" s="378"/>
      <c r="AO362" s="379"/>
      <c r="AP362" s="378"/>
      <c r="AQ362" s="379"/>
      <c r="AR362" s="378"/>
      <c r="AS362" s="379"/>
      <c r="AT362" s="378"/>
      <c r="AU362" s="379"/>
      <c r="AV362" s="378"/>
      <c r="AW362" s="379"/>
      <c r="AX362" s="378"/>
      <c r="AY362" s="379"/>
      <c r="AZ362" s="378"/>
      <c r="BA362" s="379"/>
      <c r="BB362" s="378"/>
      <c r="BC362" s="379"/>
      <c r="BD362" s="378"/>
      <c r="BE362" s="379"/>
      <c r="BF362" s="378"/>
      <c r="BG362" s="379"/>
      <c r="BH362" s="378"/>
      <c r="BI362" s="379"/>
      <c r="BJ362" s="378"/>
      <c r="BK362" s="379"/>
      <c r="BL362" s="378"/>
      <c r="BM362" s="379"/>
      <c r="BN362" s="378"/>
      <c r="BO362" s="379"/>
      <c r="BP362" s="378"/>
      <c r="BQ362" s="379"/>
      <c r="BR362" s="108" t="s">
        <v>82</v>
      </c>
      <c r="BS362" s="106">
        <f>SUMIF($H$4:$BP$4,1,H359:BQ359)</f>
        <v>0</v>
      </c>
      <c r="BT362" s="107">
        <v>6</v>
      </c>
      <c r="BU362" s="106">
        <f>SUMIFS(H359:BQ359,$H$9:$BQ$9,BT362)</f>
        <v>0</v>
      </c>
      <c r="BV362" s="106">
        <f>SUMIFS(H359:BQ359,$H$9:$BQ$9,BT362)+SUMIFS(H360:BQ360,$H$9:$BQ$9,BT362)</f>
        <v>0</v>
      </c>
      <c r="BW362" s="377"/>
      <c r="BX362" s="105"/>
      <c r="BY362" s="104">
        <f>SUMIF(H361:BQ361,BX362,H359:BQ359)</f>
        <v>0</v>
      </c>
    </row>
    <row r="363" spans="1:82" s="103" customFormat="1" ht="12" customHeight="1">
      <c r="A363" s="103">
        <f>B363</f>
        <v>0</v>
      </c>
      <c r="B363" s="406"/>
      <c r="C363" s="536"/>
      <c r="D363" s="539"/>
      <c r="E363" s="418"/>
      <c r="F363" s="418" t="str">
        <f>IFERROR(VLOOKUP(E363,$CN$3:$CP$15,2,FALSE),"")</f>
        <v/>
      </c>
      <c r="G363" s="122" t="s">
        <v>131</v>
      </c>
      <c r="H363" s="121"/>
      <c r="I363" s="121"/>
      <c r="J363" s="121"/>
      <c r="K363" s="121"/>
      <c r="L363" s="121"/>
      <c r="M363" s="121"/>
      <c r="N363" s="121"/>
      <c r="O363" s="121"/>
      <c r="P363" s="121"/>
      <c r="Q363" s="121"/>
      <c r="R363" s="121"/>
      <c r="S363" s="121"/>
      <c r="T363" s="121"/>
      <c r="U363" s="121"/>
      <c r="V363" s="121"/>
      <c r="W363" s="121"/>
      <c r="X363" s="121"/>
      <c r="Y363" s="121"/>
      <c r="Z363" s="121"/>
      <c r="AA363" s="121"/>
      <c r="AB363" s="121"/>
      <c r="AC363" s="121"/>
      <c r="AD363" s="121"/>
      <c r="AE363" s="121"/>
      <c r="AF363" s="121"/>
      <c r="AG363" s="121"/>
      <c r="AH363" s="121"/>
      <c r="AI363" s="121"/>
      <c r="AJ363" s="121"/>
      <c r="AK363" s="121"/>
      <c r="AL363" s="121"/>
      <c r="AM363" s="121"/>
      <c r="AN363" s="121"/>
      <c r="AO363" s="121"/>
      <c r="AP363" s="121"/>
      <c r="AQ363" s="121"/>
      <c r="AR363" s="121"/>
      <c r="AS363" s="121"/>
      <c r="AT363" s="121"/>
      <c r="AU363" s="121"/>
      <c r="AV363" s="121"/>
      <c r="AW363" s="121"/>
      <c r="AX363" s="121"/>
      <c r="AY363" s="121"/>
      <c r="AZ363" s="121"/>
      <c r="BA363" s="121"/>
      <c r="BB363" s="121"/>
      <c r="BC363" s="121"/>
      <c r="BD363" s="121"/>
      <c r="BE363" s="121"/>
      <c r="BF363" s="121"/>
      <c r="BG363" s="121"/>
      <c r="BH363" s="121"/>
      <c r="BI363" s="121"/>
      <c r="BJ363" s="121"/>
      <c r="BK363" s="121"/>
      <c r="BL363" s="121"/>
      <c r="BM363" s="121"/>
      <c r="BN363" s="121"/>
      <c r="BO363" s="121"/>
      <c r="BP363" s="121"/>
      <c r="BQ363" s="121"/>
      <c r="BR363" s="367" t="s">
        <v>132</v>
      </c>
      <c r="BS363" s="368"/>
      <c r="BT363" s="120" t="s">
        <v>117</v>
      </c>
      <c r="BU363" s="120" t="s">
        <v>133</v>
      </c>
      <c r="BV363" s="120" t="s">
        <v>134</v>
      </c>
      <c r="BW363" s="118" t="s">
        <v>135</v>
      </c>
      <c r="BX363" s="119" t="s">
        <v>136</v>
      </c>
      <c r="BY363" s="118" t="s">
        <v>132</v>
      </c>
      <c r="CB363" s="101"/>
      <c r="CC363" s="101"/>
      <c r="CD363" s="101"/>
    </row>
    <row r="364" spans="1:82" s="103" customFormat="1" ht="12" customHeight="1">
      <c r="B364" s="407"/>
      <c r="C364" s="537"/>
      <c r="D364" s="540"/>
      <c r="E364" s="419"/>
      <c r="F364" s="419"/>
      <c r="G364" s="114" t="s">
        <v>140</v>
      </c>
      <c r="H364" s="117"/>
      <c r="I364" s="117"/>
      <c r="J364" s="117"/>
      <c r="K364" s="117"/>
      <c r="L364" s="117"/>
      <c r="M364" s="117"/>
      <c r="N364" s="117"/>
      <c r="O364" s="117"/>
      <c r="P364" s="117"/>
      <c r="Q364" s="117"/>
      <c r="R364" s="117"/>
      <c r="S364" s="117"/>
      <c r="T364" s="117"/>
      <c r="U364" s="117"/>
      <c r="V364" s="117"/>
      <c r="W364" s="117"/>
      <c r="X364" s="117"/>
      <c r="Y364" s="117"/>
      <c r="Z364" s="117"/>
      <c r="AA364" s="117"/>
      <c r="AB364" s="117"/>
      <c r="AC364" s="117"/>
      <c r="AD364" s="117"/>
      <c r="AE364" s="117"/>
      <c r="AF364" s="117"/>
      <c r="AG364" s="117"/>
      <c r="AH364" s="117"/>
      <c r="AI364" s="117"/>
      <c r="AJ364" s="117"/>
      <c r="AK364" s="117"/>
      <c r="AL364" s="117"/>
      <c r="AM364" s="117"/>
      <c r="AN364" s="117"/>
      <c r="AO364" s="117"/>
      <c r="AP364" s="117"/>
      <c r="AQ364" s="117"/>
      <c r="AR364" s="117"/>
      <c r="AS364" s="117"/>
      <c r="AT364" s="117"/>
      <c r="AU364" s="117"/>
      <c r="AV364" s="117"/>
      <c r="AW364" s="117"/>
      <c r="AX364" s="117"/>
      <c r="AY364" s="117"/>
      <c r="AZ364" s="117"/>
      <c r="BA364" s="117"/>
      <c r="BB364" s="117"/>
      <c r="BC364" s="117"/>
      <c r="BD364" s="117"/>
      <c r="BE364" s="117"/>
      <c r="BF364" s="117"/>
      <c r="BG364" s="117"/>
      <c r="BH364" s="117"/>
      <c r="BI364" s="117"/>
      <c r="BJ364" s="117"/>
      <c r="BK364" s="117"/>
      <c r="BL364" s="117"/>
      <c r="BM364" s="117"/>
      <c r="BN364" s="117"/>
      <c r="BO364" s="117"/>
      <c r="BP364" s="117"/>
      <c r="BQ364" s="117"/>
      <c r="BR364" s="369">
        <f>SUM(H366:BQ366)</f>
        <v>0</v>
      </c>
      <c r="BS364" s="370"/>
      <c r="BT364" s="112">
        <v>1</v>
      </c>
      <c r="BU364" s="282">
        <f>SUMIFS(H366:BQ366,$H$9:$BQ$9,BT364)</f>
        <v>0</v>
      </c>
      <c r="BV364" s="282">
        <f>SUMIFS(H367:BQ367,$H$9:$BQ$9,BT364)+SUMIFS(H369:BQ369,$H$9:$BQ$9,BT364)/$AR$2</f>
        <v>0</v>
      </c>
      <c r="BW364" s="347" t="str">
        <f>IFERROR((BR364-E363+((COUNTA(H368:BQ368)-COUNTIF(H368:BQ368,"R")-COUNT(H368:BQ368))*F363)),"")</f>
        <v/>
      </c>
      <c r="BX364" s="116"/>
      <c r="BY364" s="110">
        <f>SUMIF(H368:BQ368,BX364,H366:BQ366)</f>
        <v>0</v>
      </c>
    </row>
    <row r="365" spans="1:82" s="103" customFormat="1" ht="12" customHeight="1">
      <c r="B365" s="407"/>
      <c r="C365" s="537"/>
      <c r="D365" s="540"/>
      <c r="E365" s="419"/>
      <c r="F365" s="419"/>
      <c r="G365" s="114" t="s">
        <v>143</v>
      </c>
      <c r="H365" s="350"/>
      <c r="I365" s="351"/>
      <c r="J365" s="350"/>
      <c r="K365" s="351"/>
      <c r="L365" s="350"/>
      <c r="M365" s="351"/>
      <c r="N365" s="350"/>
      <c r="O365" s="351"/>
      <c r="P365" s="350"/>
      <c r="Q365" s="351"/>
      <c r="R365" s="350"/>
      <c r="S365" s="351"/>
      <c r="T365" s="350"/>
      <c r="U365" s="351"/>
      <c r="V365" s="350"/>
      <c r="W365" s="351"/>
      <c r="X365" s="350"/>
      <c r="Y365" s="351"/>
      <c r="Z365" s="350"/>
      <c r="AA365" s="351"/>
      <c r="AB365" s="350"/>
      <c r="AC365" s="351"/>
      <c r="AD365" s="350"/>
      <c r="AE365" s="351"/>
      <c r="AF365" s="350"/>
      <c r="AG365" s="351"/>
      <c r="AH365" s="350"/>
      <c r="AI365" s="351"/>
      <c r="AJ365" s="350"/>
      <c r="AK365" s="351"/>
      <c r="AL365" s="350"/>
      <c r="AM365" s="351"/>
      <c r="AN365" s="350"/>
      <c r="AO365" s="351"/>
      <c r="AP365" s="350"/>
      <c r="AQ365" s="351"/>
      <c r="AR365" s="350"/>
      <c r="AS365" s="351"/>
      <c r="AT365" s="350"/>
      <c r="AU365" s="351"/>
      <c r="AV365" s="350"/>
      <c r="AW365" s="351"/>
      <c r="AX365" s="350"/>
      <c r="AY365" s="351"/>
      <c r="AZ365" s="350"/>
      <c r="BA365" s="351"/>
      <c r="BB365" s="350"/>
      <c r="BC365" s="351"/>
      <c r="BD365" s="350"/>
      <c r="BE365" s="351"/>
      <c r="BF365" s="350"/>
      <c r="BG365" s="351"/>
      <c r="BH365" s="350"/>
      <c r="BI365" s="351"/>
      <c r="BJ365" s="350"/>
      <c r="BK365" s="351"/>
      <c r="BL365" s="350"/>
      <c r="BM365" s="351"/>
      <c r="BN365" s="350"/>
      <c r="BO365" s="351"/>
      <c r="BP365" s="350"/>
      <c r="BQ365" s="351"/>
      <c r="BR365" s="369" t="s">
        <v>144</v>
      </c>
      <c r="BS365" s="370"/>
      <c r="BT365" s="112">
        <v>2</v>
      </c>
      <c r="BU365" s="282">
        <f>SUMIFS(H366:BQ366,$H$9:$BQ$9,BT365)</f>
        <v>0</v>
      </c>
      <c r="BV365" s="282">
        <f>SUMIFS(H367:BQ367,$H$9:$BQ$9,BT365)+SUMIFS(H369:BQ369,$H$9:$BQ$9,BT365)/$AR$2</f>
        <v>0</v>
      </c>
      <c r="BW365" s="348"/>
      <c r="BX365" s="116"/>
      <c r="BY365" s="110">
        <f>SUMIF(H368:BQ368,BX365,H366:BQ366)</f>
        <v>0</v>
      </c>
    </row>
    <row r="366" spans="1:82" s="103" customFormat="1" ht="12" customHeight="1">
      <c r="B366" s="407"/>
      <c r="C366" s="537"/>
      <c r="D366" s="540"/>
      <c r="E366" s="419"/>
      <c r="F366" s="419"/>
      <c r="G366" s="114" t="s">
        <v>147</v>
      </c>
      <c r="H366" s="369">
        <f>IF(H364&lt;H363,(24*60-(H363*60+I363)+(H364*60+I364)-H365)/60,((H364*60+I364)-(H363*60+I363)-H365)/60)</f>
        <v>0</v>
      </c>
      <c r="I366" s="370"/>
      <c r="J366" s="369">
        <f>IF(J364&lt;J363,(24*60-(J363*60+K363)+(J364*60+K364)-J365)/60,((J364*60+K364)-(J363*60+K363)-J365)/60)</f>
        <v>0</v>
      </c>
      <c r="K366" s="370"/>
      <c r="L366" s="369">
        <f>IF(L364&lt;L363,(24*60-(L363*60+M363)+(L364*60+M364)-L365)/60,((L364*60+M364)-(L363*60+M363)-L365)/60)</f>
        <v>0</v>
      </c>
      <c r="M366" s="370"/>
      <c r="N366" s="369">
        <f>IF(N364&lt;N363,(24*60-(N363*60+O363)+(N364*60+O364)-N365)/60,((N364*60+O364)-(N363*60+O363)-N365)/60)</f>
        <v>0</v>
      </c>
      <c r="O366" s="370"/>
      <c r="P366" s="369">
        <f>IF(P364&lt;P363,(24*60-(P363*60+Q363)+(P364*60+Q364)-P365)/60,((P364*60+Q364)-(P363*60+Q363)-P365)/60)</f>
        <v>0</v>
      </c>
      <c r="Q366" s="370"/>
      <c r="R366" s="369">
        <f>IF(R364&lt;R363,(24*60-(R363*60+S363)+(R364*60+S364)-R365)/60,((R364*60+S364)-(R363*60+S363)-R365)/60)</f>
        <v>0</v>
      </c>
      <c r="S366" s="370"/>
      <c r="T366" s="369">
        <f>IF(T364&lt;T363,(24*60-(T363*60+U363)+(T364*60+U364)-T365)/60,((T364*60+U364)-(T363*60+U363)-T365)/60)</f>
        <v>0</v>
      </c>
      <c r="U366" s="370"/>
      <c r="V366" s="369">
        <f>IF(V364&lt;V363,(24*60-(V363*60+W363)+(V364*60+W364)-V365)/60,((V364*60+W364)-(V363*60+W363)-V365)/60)</f>
        <v>0</v>
      </c>
      <c r="W366" s="370"/>
      <c r="X366" s="369">
        <f>IF(X364&lt;X363,(24*60-(X363*60+Y363)+(X364*60+Y364)-X365)/60,((X364*60+Y364)-(X363*60+Y363)-X365)/60)</f>
        <v>0</v>
      </c>
      <c r="Y366" s="370"/>
      <c r="Z366" s="369">
        <f>IF(Z364&lt;Z363,(24*60-(Z363*60+AA363)+(Z364*60+AA364)-Z365)/60,((Z364*60+AA364)-(Z363*60+AA363)-Z365)/60)</f>
        <v>0</v>
      </c>
      <c r="AA366" s="370"/>
      <c r="AB366" s="369">
        <f>IF(AB364&lt;AB363,(24*60-(AB363*60+AC363)+(AB364*60+AC364)-AB365)/60,((AB364*60+AC364)-(AB363*60+AC363)-AB365)/60)</f>
        <v>0</v>
      </c>
      <c r="AC366" s="370"/>
      <c r="AD366" s="369">
        <f>IF(AD364&lt;AD363,(24*60-(AD363*60+AE363)+(AD364*60+AE364)-AD365)/60,((AD364*60+AE364)-(AD363*60+AE363)-AD365)/60)</f>
        <v>0</v>
      </c>
      <c r="AE366" s="370"/>
      <c r="AF366" s="369">
        <f>IF(AF364&lt;AF363,(24*60-(AF363*60+AG363)+(AF364*60+AG364)-AF365)/60,((AF364*60+AG364)-(AF363*60+AG363)-AF365)/60)</f>
        <v>0</v>
      </c>
      <c r="AG366" s="370"/>
      <c r="AH366" s="369">
        <f>IF(AH364&lt;AH363,(24*60-(AH363*60+AI363)+(AH364*60+AI364)-AH365)/60,((AH364*60+AI364)-(AH363*60+AI363)-AH365)/60)</f>
        <v>0</v>
      </c>
      <c r="AI366" s="370"/>
      <c r="AJ366" s="369">
        <f>IF(AJ364&lt;AJ363,(24*60-(AJ363*60+AK363)+(AJ364*60+AK364)-AJ365)/60,((AJ364*60+AK364)-(AJ363*60+AK363)-AJ365)/60)</f>
        <v>0</v>
      </c>
      <c r="AK366" s="370"/>
      <c r="AL366" s="369">
        <f>IF(AL364&lt;AL363,(24*60-(AL363*60+AM363)+(AL364*60+AM364)-AL365)/60,((AL364*60+AM364)-(AL363*60+AM363)-AL365)/60)</f>
        <v>0</v>
      </c>
      <c r="AM366" s="370"/>
      <c r="AN366" s="369">
        <f>IF(AN364&lt;AN363,(24*60-(AN363*60+AO363)+(AN364*60+AO364)-AN365)/60,((AN364*60+AO364)-(AN363*60+AO363)-AN365)/60)</f>
        <v>0</v>
      </c>
      <c r="AO366" s="370"/>
      <c r="AP366" s="369">
        <f>IF(AP364&lt;AP363,(24*60-(AP363*60+AQ363)+(AP364*60+AQ364)-AP365)/60,((AP364*60+AQ364)-(AP363*60+AQ363)-AP365)/60)</f>
        <v>0</v>
      </c>
      <c r="AQ366" s="370"/>
      <c r="AR366" s="369">
        <f>IF(AR364&lt;AR363,(24*60-(AR363*60+AS363)+(AR364*60+AS364)-AR365)/60,((AR364*60+AS364)-(AR363*60+AS363)-AR365)/60)</f>
        <v>0</v>
      </c>
      <c r="AS366" s="370"/>
      <c r="AT366" s="369">
        <f>IF(AT364&lt;AT363,(24*60-(AT363*60+AU363)+(AT364*60+AU364)-AT365)/60,((AT364*60+AU364)-(AT363*60+AU363)-AT365)/60)</f>
        <v>0</v>
      </c>
      <c r="AU366" s="370"/>
      <c r="AV366" s="369">
        <f>IF(AV364&lt;AV363,(24*60-(AV363*60+AW363)+(AV364*60+AW364)-AV365)/60,((AV364*60+AW364)-(AV363*60+AW363)-AV365)/60)</f>
        <v>0</v>
      </c>
      <c r="AW366" s="370"/>
      <c r="AX366" s="369">
        <f>IF(AX364&lt;AX363,(24*60-(AX363*60+AY363)+(AX364*60+AY364)-AX365)/60,((AX364*60+AY364)-(AX363*60+AY363)-AX365)/60)</f>
        <v>0</v>
      </c>
      <c r="AY366" s="370"/>
      <c r="AZ366" s="369">
        <f>IF(AZ364&lt;AZ363,(24*60-(AZ363*60+BA363)+(AZ364*60+BA364)-AZ365)/60,((AZ364*60+BA364)-(AZ363*60+BA363)-AZ365)/60)</f>
        <v>0</v>
      </c>
      <c r="BA366" s="370"/>
      <c r="BB366" s="369">
        <f>IF(BB364&lt;BB363,(24*60-(BB363*60+BC363)+(BB364*60+BC364)-BB365)/60,((BB364*60+BC364)-(BB363*60+BC363)-BB365)/60)</f>
        <v>0</v>
      </c>
      <c r="BC366" s="370"/>
      <c r="BD366" s="369">
        <f>IF(BD364&lt;BD363,(24*60-(BD363*60+BE363)+(BD364*60+BE364)-BD365)/60,((BD364*60+BE364)-(BD363*60+BE363)-BD365)/60)</f>
        <v>0</v>
      </c>
      <c r="BE366" s="370"/>
      <c r="BF366" s="369">
        <f>IF(BF364&lt;BF363,(24*60-(BF363*60+BG363)+(BF364*60+BG364)-BF365)/60,((BF364*60+BG364)-(BF363*60+BG363)-BF365)/60)</f>
        <v>0</v>
      </c>
      <c r="BG366" s="370"/>
      <c r="BH366" s="369">
        <f>IF(BH364&lt;BH363,(24*60-(BH363*60+BI363)+(BH364*60+BI364)-BH365)/60,((BH364*60+BI364)-(BH363*60+BI363)-BH365)/60)</f>
        <v>0</v>
      </c>
      <c r="BI366" s="370"/>
      <c r="BJ366" s="369">
        <f>IF(BJ364&lt;BJ363,(24*60-(BJ363*60+BK363)+(BJ364*60+BK364)-BJ365)/60,((BJ364*60+BK364)-(BJ363*60+BK363)-BJ365)/60)</f>
        <v>0</v>
      </c>
      <c r="BK366" s="370"/>
      <c r="BL366" s="369">
        <f>IF(BL364&lt;BL363,(24*60-(BL363*60+BM363)+(BL364*60+BM364)-BL365)/60,((BL364*60+BM364)-(BL363*60+BM363)-BL365)/60)</f>
        <v>0</v>
      </c>
      <c r="BM366" s="370"/>
      <c r="BN366" s="369">
        <f>IF(BN364&lt;BN363,(24*60-(BN363*60+BO363)+(BN364*60+BO364)-BN365)/60,((BN364*60+BO364)-(BN363*60+BO363)-BN365)/60)</f>
        <v>0</v>
      </c>
      <c r="BO366" s="370"/>
      <c r="BP366" s="369">
        <f>IF(BP364&lt;BP363,(24*60-(BP363*60+BQ363)+(BP364*60+BQ364)-BP365)/60,((BP364*60+BQ364)-(BP363*60+BQ363)-BP365)/60)</f>
        <v>0</v>
      </c>
      <c r="BQ366" s="370"/>
      <c r="BR366" s="380">
        <f>SUM(H367:BQ367)+SUM(H369:BP369)/$AR$2</f>
        <v>0</v>
      </c>
      <c r="BS366" s="380"/>
      <c r="BT366" s="112">
        <v>3</v>
      </c>
      <c r="BU366" s="282">
        <f>SUMIFS(H366:BQ366,$H$9:$BQ$9,BT366)</f>
        <v>0</v>
      </c>
      <c r="BV366" s="282">
        <f>SUMIFS(H367:BQ367,$H$9:$BQ$9,BT366)+SUMIFS(H369:BQ369,$H$9:$BQ$9,BT366)/$AR$2</f>
        <v>0</v>
      </c>
      <c r="BW366" s="349"/>
      <c r="BX366" s="116"/>
      <c r="BY366" s="110">
        <f>SUMIF(H368:BQ368,BX366,H366:BQ366)</f>
        <v>0</v>
      </c>
    </row>
    <row r="367" spans="1:82" s="103" customFormat="1" ht="12" customHeight="1">
      <c r="B367" s="407"/>
      <c r="C367" s="537"/>
      <c r="D367" s="540"/>
      <c r="E367" s="419"/>
      <c r="F367" s="419"/>
      <c r="G367" s="114" t="s">
        <v>148</v>
      </c>
      <c r="H367" s="373"/>
      <c r="I367" s="374"/>
      <c r="J367" s="373"/>
      <c r="K367" s="374"/>
      <c r="L367" s="373"/>
      <c r="M367" s="374"/>
      <c r="N367" s="373"/>
      <c r="O367" s="374"/>
      <c r="P367" s="373"/>
      <c r="Q367" s="374"/>
      <c r="R367" s="373"/>
      <c r="S367" s="374"/>
      <c r="T367" s="373"/>
      <c r="U367" s="374"/>
      <c r="V367" s="373"/>
      <c r="W367" s="374"/>
      <c r="X367" s="373"/>
      <c r="Y367" s="374"/>
      <c r="Z367" s="373"/>
      <c r="AA367" s="374"/>
      <c r="AB367" s="373"/>
      <c r="AC367" s="374"/>
      <c r="AD367" s="373"/>
      <c r="AE367" s="374"/>
      <c r="AF367" s="373"/>
      <c r="AG367" s="374"/>
      <c r="AH367" s="373"/>
      <c r="AI367" s="374"/>
      <c r="AJ367" s="373"/>
      <c r="AK367" s="374"/>
      <c r="AL367" s="373"/>
      <c r="AM367" s="374"/>
      <c r="AN367" s="373"/>
      <c r="AO367" s="374"/>
      <c r="AP367" s="373"/>
      <c r="AQ367" s="374"/>
      <c r="AR367" s="373"/>
      <c r="AS367" s="374"/>
      <c r="AT367" s="373"/>
      <c r="AU367" s="374"/>
      <c r="AV367" s="373"/>
      <c r="AW367" s="374"/>
      <c r="AX367" s="373"/>
      <c r="AY367" s="374"/>
      <c r="AZ367" s="373"/>
      <c r="BA367" s="374"/>
      <c r="BB367" s="373"/>
      <c r="BC367" s="374"/>
      <c r="BD367" s="373"/>
      <c r="BE367" s="374"/>
      <c r="BF367" s="373"/>
      <c r="BG367" s="374"/>
      <c r="BH367" s="373"/>
      <c r="BI367" s="374"/>
      <c r="BJ367" s="373"/>
      <c r="BK367" s="374"/>
      <c r="BL367" s="373"/>
      <c r="BM367" s="374"/>
      <c r="BN367" s="373"/>
      <c r="BO367" s="374"/>
      <c r="BP367" s="373"/>
      <c r="BQ367" s="374"/>
      <c r="BR367" s="380" t="s">
        <v>132</v>
      </c>
      <c r="BS367" s="380"/>
      <c r="BT367" s="112">
        <v>4</v>
      </c>
      <c r="BU367" s="282">
        <f>SUMIFS(H366:BQ366,$H$9:$BQ$9,BT367)</f>
        <v>0</v>
      </c>
      <c r="BV367" s="282">
        <f>SUMIFS(H367:BQ367,$H$9:$BQ$9,BT367)+SUMIFS(H369:BQ369,$H$9:$BQ$9,BT367)/$AR$2</f>
        <v>0</v>
      </c>
      <c r="BW367" s="115" t="s">
        <v>149</v>
      </c>
      <c r="BX367" s="111"/>
      <c r="BY367" s="110">
        <f>SUMIF(H368:BQ368,BX367,H366:BQ366)</f>
        <v>0</v>
      </c>
    </row>
    <row r="368" spans="1:82" s="103" customFormat="1" ht="12" customHeight="1">
      <c r="B368" s="407"/>
      <c r="C368" s="537"/>
      <c r="D368" s="540"/>
      <c r="E368" s="419"/>
      <c r="F368" s="419"/>
      <c r="G368" s="114" t="s">
        <v>150</v>
      </c>
      <c r="H368" s="350"/>
      <c r="I368" s="351"/>
      <c r="J368" s="350"/>
      <c r="K368" s="351"/>
      <c r="L368" s="350"/>
      <c r="M368" s="351"/>
      <c r="N368" s="350"/>
      <c r="O368" s="351"/>
      <c r="P368" s="350"/>
      <c r="Q368" s="351"/>
      <c r="R368" s="350"/>
      <c r="S368" s="351"/>
      <c r="T368" s="350"/>
      <c r="U368" s="351"/>
      <c r="V368" s="350"/>
      <c r="W368" s="351"/>
      <c r="X368" s="350"/>
      <c r="Y368" s="351"/>
      <c r="Z368" s="350"/>
      <c r="AA368" s="351"/>
      <c r="AB368" s="350"/>
      <c r="AC368" s="351"/>
      <c r="AD368" s="350"/>
      <c r="AE368" s="351"/>
      <c r="AF368" s="350"/>
      <c r="AG368" s="351"/>
      <c r="AH368" s="350"/>
      <c r="AI368" s="351"/>
      <c r="AJ368" s="350"/>
      <c r="AK368" s="351"/>
      <c r="AL368" s="350"/>
      <c r="AM368" s="351"/>
      <c r="AN368" s="350"/>
      <c r="AO368" s="351"/>
      <c r="AP368" s="350"/>
      <c r="AQ368" s="351"/>
      <c r="AR368" s="350"/>
      <c r="AS368" s="351"/>
      <c r="AT368" s="350"/>
      <c r="AU368" s="351"/>
      <c r="AV368" s="350"/>
      <c r="AW368" s="351"/>
      <c r="AX368" s="350"/>
      <c r="AY368" s="351"/>
      <c r="AZ368" s="350"/>
      <c r="BA368" s="351"/>
      <c r="BB368" s="350"/>
      <c r="BC368" s="351"/>
      <c r="BD368" s="350"/>
      <c r="BE368" s="351"/>
      <c r="BF368" s="350"/>
      <c r="BG368" s="351"/>
      <c r="BH368" s="350"/>
      <c r="BI368" s="351"/>
      <c r="BJ368" s="350"/>
      <c r="BK368" s="351"/>
      <c r="BL368" s="350"/>
      <c r="BM368" s="351"/>
      <c r="BN368" s="350"/>
      <c r="BO368" s="351"/>
      <c r="BP368" s="350"/>
      <c r="BQ368" s="351"/>
      <c r="BR368" s="113" t="s">
        <v>151</v>
      </c>
      <c r="BS368" s="282">
        <f>SUMIF($H$5:$BQ$5,1,H366:BQ366)-SUMIFS(H366:BQ366,$H$4:$BQ$4,1,$H$5:$BQ$5,1)</f>
        <v>0</v>
      </c>
      <c r="BT368" s="112">
        <v>5</v>
      </c>
      <c r="BU368" s="282">
        <f>SUMIFS(H366:BQ366,$H$9:$BQ$9,BT368)</f>
        <v>0</v>
      </c>
      <c r="BV368" s="282">
        <f>SUMIFS(H367:BQ367,$H$9:$BQ$9,BT368)+SUMIFS(H369:BQ369,$H$9:$BQ$9,BT368)/$AR$2</f>
        <v>0</v>
      </c>
      <c r="BW368" s="347">
        <f>BR366-SUMIFS(H366:BQ366,H368:BQ368,"&lt;&gt;"&amp;0)</f>
        <v>0</v>
      </c>
      <c r="BX368" s="111"/>
      <c r="BY368" s="110">
        <f>SUMIF(H368:BQ368,BX368,H366:BQ366)</f>
        <v>0</v>
      </c>
    </row>
    <row r="369" spans="1:77" s="103" customFormat="1" ht="12" customHeight="1" thickBot="1">
      <c r="A369" s="103">
        <f>B363</f>
        <v>0</v>
      </c>
      <c r="B369" s="408"/>
      <c r="C369" s="538"/>
      <c r="D369" s="541"/>
      <c r="E369" s="420"/>
      <c r="F369" s="420"/>
      <c r="G369" s="109" t="s">
        <v>152</v>
      </c>
      <c r="H369" s="378"/>
      <c r="I369" s="379"/>
      <c r="J369" s="378"/>
      <c r="K369" s="379"/>
      <c r="L369" s="378"/>
      <c r="M369" s="379"/>
      <c r="N369" s="378"/>
      <c r="O369" s="379"/>
      <c r="P369" s="378"/>
      <c r="Q369" s="379"/>
      <c r="R369" s="378"/>
      <c r="S369" s="379"/>
      <c r="T369" s="378"/>
      <c r="U369" s="379"/>
      <c r="V369" s="378"/>
      <c r="W369" s="379"/>
      <c r="X369" s="378"/>
      <c r="Y369" s="379"/>
      <c r="Z369" s="378"/>
      <c r="AA369" s="379"/>
      <c r="AB369" s="378"/>
      <c r="AC369" s="379"/>
      <c r="AD369" s="378"/>
      <c r="AE369" s="379"/>
      <c r="AF369" s="378"/>
      <c r="AG369" s="379"/>
      <c r="AH369" s="378"/>
      <c r="AI369" s="379"/>
      <c r="AJ369" s="378"/>
      <c r="AK369" s="379"/>
      <c r="AL369" s="378"/>
      <c r="AM369" s="379"/>
      <c r="AN369" s="378"/>
      <c r="AO369" s="379"/>
      <c r="AP369" s="378"/>
      <c r="AQ369" s="379"/>
      <c r="AR369" s="378"/>
      <c r="AS369" s="379"/>
      <c r="AT369" s="378"/>
      <c r="AU369" s="379"/>
      <c r="AV369" s="378"/>
      <c r="AW369" s="379"/>
      <c r="AX369" s="378"/>
      <c r="AY369" s="379"/>
      <c r="AZ369" s="378"/>
      <c r="BA369" s="379"/>
      <c r="BB369" s="378"/>
      <c r="BC369" s="379"/>
      <c r="BD369" s="378"/>
      <c r="BE369" s="379"/>
      <c r="BF369" s="378"/>
      <c r="BG369" s="379"/>
      <c r="BH369" s="378"/>
      <c r="BI369" s="379"/>
      <c r="BJ369" s="378"/>
      <c r="BK369" s="379"/>
      <c r="BL369" s="378"/>
      <c r="BM369" s="379"/>
      <c r="BN369" s="378"/>
      <c r="BO369" s="379"/>
      <c r="BP369" s="378"/>
      <c r="BQ369" s="379"/>
      <c r="BR369" s="108" t="s">
        <v>82</v>
      </c>
      <c r="BS369" s="106">
        <f>SUMIF($H$4:$BP$4,1,H366:BQ366)</f>
        <v>0</v>
      </c>
      <c r="BT369" s="107">
        <v>6</v>
      </c>
      <c r="BU369" s="106">
        <f>SUMIFS(H366:BQ366,$H$9:$BQ$9,BT369)</f>
        <v>0</v>
      </c>
      <c r="BV369" s="106">
        <f>SUMIFS(H366:BQ366,$H$9:$BQ$9,BT369)+SUMIFS(H367:BQ367,$H$9:$BQ$9,BT369)</f>
        <v>0</v>
      </c>
      <c r="BW369" s="377"/>
      <c r="BX369" s="105"/>
      <c r="BY369" s="104">
        <f>SUMIF(H368:BQ368,BX369,H366:BQ366)</f>
        <v>0</v>
      </c>
    </row>
    <row r="370" spans="1:77">
      <c r="BX370" s="103"/>
      <c r="BY370" s="103"/>
    </row>
    <row r="371" spans="1:77">
      <c r="BX371" s="103"/>
      <c r="BY371" s="103"/>
    </row>
    <row r="372" spans="1:77">
      <c r="BX372" s="103"/>
      <c r="BY372" s="103"/>
    </row>
    <row r="373" spans="1:77">
      <c r="BX373" s="103"/>
      <c r="BY373" s="103"/>
    </row>
    <row r="374" spans="1:77">
      <c r="BX374" s="103"/>
      <c r="BY374" s="103"/>
    </row>
    <row r="375" spans="1:77">
      <c r="BX375" s="103"/>
      <c r="BY375" s="103"/>
    </row>
    <row r="376" spans="1:77">
      <c r="BX376" s="103"/>
      <c r="BY376" s="103"/>
    </row>
    <row r="377" spans="1:77">
      <c r="BX377" s="103"/>
      <c r="BY377" s="103"/>
    </row>
    <row r="378" spans="1:77">
      <c r="BX378" s="103"/>
      <c r="BY378" s="103"/>
    </row>
    <row r="379" spans="1:77">
      <c r="BX379" s="103"/>
      <c r="BY379" s="103"/>
    </row>
    <row r="380" spans="1:77">
      <c r="BX380" s="103"/>
      <c r="BY380" s="103"/>
    </row>
    <row r="381" spans="1:77">
      <c r="BX381" s="103"/>
      <c r="BY381" s="103"/>
    </row>
    <row r="382" spans="1:77">
      <c r="BX382" s="103"/>
      <c r="BY382" s="103"/>
    </row>
    <row r="383" spans="1:77">
      <c r="BX383" s="103"/>
      <c r="BY383" s="103"/>
    </row>
    <row r="384" spans="1:77">
      <c r="BX384" s="103"/>
      <c r="BY384" s="103"/>
    </row>
    <row r="385" spans="76:77">
      <c r="BX385" s="103"/>
      <c r="BY385" s="103"/>
    </row>
    <row r="386" spans="76:77">
      <c r="BX386" s="103"/>
      <c r="BY386" s="103"/>
    </row>
    <row r="387" spans="76:77">
      <c r="BX387" s="103"/>
      <c r="BY387" s="103"/>
    </row>
    <row r="388" spans="76:77">
      <c r="BX388" s="103"/>
      <c r="BY388" s="103"/>
    </row>
    <row r="389" spans="76:77">
      <c r="BX389" s="103"/>
      <c r="BY389" s="103"/>
    </row>
    <row r="390" spans="76:77">
      <c r="BX390" s="103"/>
      <c r="BY390" s="103"/>
    </row>
    <row r="391" spans="76:77">
      <c r="BX391" s="103"/>
      <c r="BY391" s="103"/>
    </row>
    <row r="392" spans="76:77">
      <c r="BX392" s="103"/>
      <c r="BY392" s="103"/>
    </row>
    <row r="393" spans="76:77">
      <c r="BX393" s="103"/>
      <c r="BY393" s="103"/>
    </row>
    <row r="394" spans="76:77">
      <c r="BX394" s="103"/>
      <c r="BY394" s="103"/>
    </row>
    <row r="395" spans="76:77">
      <c r="BX395" s="103"/>
      <c r="BY395" s="103"/>
    </row>
    <row r="396" spans="76:77">
      <c r="BX396" s="103"/>
      <c r="BY396" s="103"/>
    </row>
    <row r="397" spans="76:77">
      <c r="BX397" s="103"/>
      <c r="BY397" s="103"/>
    </row>
    <row r="398" spans="76:77">
      <c r="BX398" s="103"/>
      <c r="BY398" s="103"/>
    </row>
    <row r="399" spans="76:77">
      <c r="BX399" s="103"/>
      <c r="BY399" s="103"/>
    </row>
    <row r="400" spans="76:77">
      <c r="BX400" s="103"/>
      <c r="BY400" s="103"/>
    </row>
    <row r="401" spans="76:77">
      <c r="BX401" s="103"/>
      <c r="BY401" s="103"/>
    </row>
    <row r="402" spans="76:77">
      <c r="BX402" s="103"/>
      <c r="BY402" s="103"/>
    </row>
    <row r="403" spans="76:77">
      <c r="BX403" s="103"/>
      <c r="BY403" s="103"/>
    </row>
    <row r="404" spans="76:77">
      <c r="BX404" s="103"/>
      <c r="BY404" s="103"/>
    </row>
    <row r="405" spans="76:77">
      <c r="BX405" s="103"/>
      <c r="BY405" s="103"/>
    </row>
    <row r="406" spans="76:77">
      <c r="BX406" s="103"/>
      <c r="BY406" s="103"/>
    </row>
    <row r="407" spans="76:77">
      <c r="BX407" s="103"/>
      <c r="BY407" s="103"/>
    </row>
    <row r="408" spans="76:77">
      <c r="BX408" s="103"/>
      <c r="BY408" s="103"/>
    </row>
    <row r="409" spans="76:77">
      <c r="BX409" s="103"/>
      <c r="BY409" s="103"/>
    </row>
    <row r="410" spans="76:77">
      <c r="BX410" s="103"/>
      <c r="BY410" s="103"/>
    </row>
    <row r="411" spans="76:77">
      <c r="BX411" s="103"/>
      <c r="BY411" s="103"/>
    </row>
    <row r="412" spans="76:77">
      <c r="BX412" s="103"/>
      <c r="BY412" s="103"/>
    </row>
    <row r="413" spans="76:77">
      <c r="BX413" s="103"/>
      <c r="BY413" s="103"/>
    </row>
    <row r="414" spans="76:77">
      <c r="BX414" s="103"/>
      <c r="BY414" s="103"/>
    </row>
    <row r="415" spans="76:77">
      <c r="BX415" s="103"/>
      <c r="BY415" s="103"/>
    </row>
    <row r="416" spans="76:77">
      <c r="BX416" s="103"/>
      <c r="BY416" s="103"/>
    </row>
    <row r="417" spans="76:77">
      <c r="BX417" s="103"/>
      <c r="BY417" s="103"/>
    </row>
    <row r="418" spans="76:77">
      <c r="BX418" s="103"/>
      <c r="BY418" s="103"/>
    </row>
    <row r="419" spans="76:77">
      <c r="BX419" s="103"/>
      <c r="BY419" s="103"/>
    </row>
    <row r="420" spans="76:77">
      <c r="BX420" s="103"/>
      <c r="BY420" s="103"/>
    </row>
    <row r="421" spans="76:77">
      <c r="BX421" s="103"/>
      <c r="BY421" s="103"/>
    </row>
    <row r="422" spans="76:77">
      <c r="BX422" s="103"/>
      <c r="BY422" s="103"/>
    </row>
    <row r="423" spans="76:77">
      <c r="BX423" s="103"/>
      <c r="BY423" s="103"/>
    </row>
    <row r="424" spans="76:77">
      <c r="BX424" s="103"/>
      <c r="BY424" s="103"/>
    </row>
    <row r="425" spans="76:77">
      <c r="BX425" s="103"/>
      <c r="BY425" s="103"/>
    </row>
    <row r="426" spans="76:77">
      <c r="BX426" s="103"/>
      <c r="BY426" s="103"/>
    </row>
    <row r="427" spans="76:77">
      <c r="BX427" s="103"/>
      <c r="BY427" s="103"/>
    </row>
    <row r="428" spans="76:77">
      <c r="BX428" s="103"/>
      <c r="BY428" s="103"/>
    </row>
    <row r="429" spans="76:77">
      <c r="BX429" s="103"/>
      <c r="BY429" s="103"/>
    </row>
    <row r="430" spans="76:77">
      <c r="BX430" s="103"/>
      <c r="BY430" s="103"/>
    </row>
    <row r="431" spans="76:77">
      <c r="BX431" s="103"/>
      <c r="BY431" s="103"/>
    </row>
    <row r="432" spans="76:77">
      <c r="BX432" s="103"/>
      <c r="BY432" s="103"/>
    </row>
    <row r="433" spans="76:77">
      <c r="BX433" s="103"/>
      <c r="BY433" s="103"/>
    </row>
    <row r="434" spans="76:77">
      <c r="BX434" s="103"/>
      <c r="BY434" s="103"/>
    </row>
    <row r="435" spans="76:77">
      <c r="BX435" s="103"/>
      <c r="BY435" s="103"/>
    </row>
    <row r="436" spans="76:77">
      <c r="BX436" s="103"/>
      <c r="BY436" s="103"/>
    </row>
    <row r="437" spans="76:77">
      <c r="BX437" s="103"/>
      <c r="BY437" s="103"/>
    </row>
    <row r="438" spans="76:77">
      <c r="BX438" s="103"/>
      <c r="BY438" s="103"/>
    </row>
    <row r="439" spans="76:77">
      <c r="BX439" s="103"/>
      <c r="BY439" s="103"/>
    </row>
    <row r="440" spans="76:77">
      <c r="BX440" s="103"/>
      <c r="BY440" s="103"/>
    </row>
    <row r="441" spans="76:77">
      <c r="BX441" s="103"/>
      <c r="BY441" s="103"/>
    </row>
    <row r="442" spans="76:77">
      <c r="BX442" s="103"/>
      <c r="BY442" s="103"/>
    </row>
    <row r="443" spans="76:77">
      <c r="BX443" s="103"/>
      <c r="BY443" s="103"/>
    </row>
    <row r="444" spans="76:77">
      <c r="BX444" s="103"/>
      <c r="BY444" s="103"/>
    </row>
    <row r="445" spans="76:77">
      <c r="BX445" s="103"/>
      <c r="BY445" s="103"/>
    </row>
    <row r="446" spans="76:77">
      <c r="BX446" s="103"/>
      <c r="BY446" s="103"/>
    </row>
    <row r="447" spans="76:77">
      <c r="BX447" s="103"/>
      <c r="BY447" s="103"/>
    </row>
    <row r="448" spans="76:77">
      <c r="BX448" s="103"/>
      <c r="BY448" s="103"/>
    </row>
    <row r="449" spans="76:77">
      <c r="BX449" s="103"/>
      <c r="BY449" s="103"/>
    </row>
    <row r="450" spans="76:77">
      <c r="BX450" s="103"/>
      <c r="BY450" s="103"/>
    </row>
    <row r="451" spans="76:77">
      <c r="BX451" s="103"/>
      <c r="BY451" s="103"/>
    </row>
    <row r="452" spans="76:77">
      <c r="BX452" s="103"/>
      <c r="BY452" s="103"/>
    </row>
    <row r="453" spans="76:77">
      <c r="BX453" s="103"/>
      <c r="BY453" s="103"/>
    </row>
    <row r="454" spans="76:77">
      <c r="BX454" s="103"/>
      <c r="BY454" s="103"/>
    </row>
    <row r="455" spans="76:77">
      <c r="BX455" s="103"/>
      <c r="BY455" s="103"/>
    </row>
    <row r="456" spans="76:77">
      <c r="BX456" s="103"/>
      <c r="BY456" s="103"/>
    </row>
    <row r="457" spans="76:77">
      <c r="BX457" s="103"/>
      <c r="BY457" s="103"/>
    </row>
    <row r="458" spans="76:77">
      <c r="BX458" s="103"/>
      <c r="BY458" s="103"/>
    </row>
    <row r="459" spans="76:77">
      <c r="BX459" s="103"/>
      <c r="BY459" s="103"/>
    </row>
    <row r="460" spans="76:77">
      <c r="BX460" s="103"/>
      <c r="BY460" s="103"/>
    </row>
    <row r="461" spans="76:77">
      <c r="BX461" s="103"/>
      <c r="BY461" s="103"/>
    </row>
    <row r="462" spans="76:77">
      <c r="BX462" s="103"/>
      <c r="BY462" s="103"/>
    </row>
    <row r="463" spans="76:77">
      <c r="BX463" s="103"/>
      <c r="BY463" s="103"/>
    </row>
    <row r="464" spans="76:77">
      <c r="BX464" s="103"/>
      <c r="BY464" s="103"/>
    </row>
    <row r="465" spans="76:77">
      <c r="BX465" s="103"/>
      <c r="BY465" s="103"/>
    </row>
    <row r="466" spans="76:77">
      <c r="BX466" s="103"/>
      <c r="BY466" s="103"/>
    </row>
    <row r="467" spans="76:77">
      <c r="BX467" s="103"/>
      <c r="BY467" s="103"/>
    </row>
    <row r="468" spans="76:77">
      <c r="BX468" s="103"/>
      <c r="BY468" s="103"/>
    </row>
    <row r="469" spans="76:77">
      <c r="BX469" s="103"/>
      <c r="BY469" s="103"/>
    </row>
    <row r="470" spans="76:77">
      <c r="BX470" s="103"/>
      <c r="BY470" s="103"/>
    </row>
    <row r="471" spans="76:77">
      <c r="BX471" s="103"/>
      <c r="BY471" s="103"/>
    </row>
    <row r="472" spans="76:77">
      <c r="BX472" s="103"/>
      <c r="BY472" s="103"/>
    </row>
    <row r="473" spans="76:77">
      <c r="BX473" s="103"/>
      <c r="BY473" s="103"/>
    </row>
    <row r="474" spans="76:77">
      <c r="BX474" s="103"/>
      <c r="BY474" s="103"/>
    </row>
    <row r="475" spans="76:77">
      <c r="BX475" s="103"/>
      <c r="BY475" s="103"/>
    </row>
    <row r="476" spans="76:77">
      <c r="BX476" s="103"/>
      <c r="BY476" s="103"/>
    </row>
    <row r="477" spans="76:77">
      <c r="BX477" s="103"/>
      <c r="BY477" s="103"/>
    </row>
    <row r="478" spans="76:77">
      <c r="BX478" s="103"/>
      <c r="BY478" s="103"/>
    </row>
    <row r="479" spans="76:77">
      <c r="BX479" s="103"/>
      <c r="BY479" s="103"/>
    </row>
    <row r="480" spans="76:77">
      <c r="BX480" s="103"/>
      <c r="BY480" s="103"/>
    </row>
    <row r="481" spans="76:77">
      <c r="BX481" s="103"/>
      <c r="BY481" s="103"/>
    </row>
    <row r="482" spans="76:77">
      <c r="BX482" s="103"/>
      <c r="BY482" s="103"/>
    </row>
    <row r="483" spans="76:77">
      <c r="BX483" s="103"/>
      <c r="BY483" s="103"/>
    </row>
    <row r="484" spans="76:77">
      <c r="BX484" s="103"/>
      <c r="BY484" s="103"/>
    </row>
    <row r="485" spans="76:77">
      <c r="BX485" s="103"/>
      <c r="BY485" s="103"/>
    </row>
    <row r="486" spans="76:77">
      <c r="BX486" s="103"/>
      <c r="BY486" s="103"/>
    </row>
    <row r="487" spans="76:77">
      <c r="BX487" s="103"/>
      <c r="BY487" s="103"/>
    </row>
    <row r="488" spans="76:77">
      <c r="BX488" s="103"/>
      <c r="BY488" s="103"/>
    </row>
    <row r="489" spans="76:77">
      <c r="BX489" s="103"/>
      <c r="BY489" s="103"/>
    </row>
    <row r="490" spans="76:77">
      <c r="BX490" s="103"/>
      <c r="BY490" s="103"/>
    </row>
    <row r="491" spans="76:77">
      <c r="BX491" s="103"/>
      <c r="BY491" s="103"/>
    </row>
    <row r="492" spans="76:77">
      <c r="BX492" s="103"/>
      <c r="BY492" s="103"/>
    </row>
    <row r="493" spans="76:77">
      <c r="BX493" s="103"/>
      <c r="BY493" s="103"/>
    </row>
    <row r="494" spans="76:77">
      <c r="BX494" s="103"/>
      <c r="BY494" s="103"/>
    </row>
    <row r="495" spans="76:77">
      <c r="BX495" s="103"/>
      <c r="BY495" s="103"/>
    </row>
    <row r="496" spans="76:77">
      <c r="BX496" s="103"/>
      <c r="BY496" s="103"/>
    </row>
    <row r="497" spans="76:77">
      <c r="BX497" s="103"/>
      <c r="BY497" s="103"/>
    </row>
    <row r="498" spans="76:77">
      <c r="BX498" s="103"/>
      <c r="BY498" s="103"/>
    </row>
    <row r="499" spans="76:77">
      <c r="BX499" s="103"/>
      <c r="BY499" s="103"/>
    </row>
    <row r="500" spans="76:77">
      <c r="BX500" s="103"/>
      <c r="BY500" s="103"/>
    </row>
    <row r="501" spans="76:77">
      <c r="BX501" s="103"/>
      <c r="BY501" s="103"/>
    </row>
    <row r="502" spans="76:77">
      <c r="BX502" s="103"/>
      <c r="BY502" s="103"/>
    </row>
    <row r="503" spans="76:77">
      <c r="BX503" s="103"/>
      <c r="BY503" s="103"/>
    </row>
    <row r="504" spans="76:77">
      <c r="BX504" s="103"/>
      <c r="BY504" s="103"/>
    </row>
    <row r="505" spans="76:77">
      <c r="BX505" s="103"/>
      <c r="BY505" s="103"/>
    </row>
    <row r="506" spans="76:77">
      <c r="BX506" s="103"/>
      <c r="BY506" s="103"/>
    </row>
    <row r="507" spans="76:77">
      <c r="BX507" s="103"/>
      <c r="BY507" s="103"/>
    </row>
    <row r="508" spans="76:77">
      <c r="BX508" s="103"/>
      <c r="BY508" s="103"/>
    </row>
    <row r="509" spans="76:77">
      <c r="BX509" s="103"/>
      <c r="BY509" s="103"/>
    </row>
    <row r="510" spans="76:77">
      <c r="BX510" s="103"/>
      <c r="BY510" s="103"/>
    </row>
    <row r="511" spans="76:77">
      <c r="BX511" s="103"/>
      <c r="BY511" s="103"/>
    </row>
    <row r="512" spans="76:77">
      <c r="BX512" s="103"/>
      <c r="BY512" s="103"/>
    </row>
    <row r="513" spans="76:77">
      <c r="BX513" s="103"/>
      <c r="BY513" s="103"/>
    </row>
    <row r="514" spans="76:77">
      <c r="BX514" s="103"/>
      <c r="BY514" s="103"/>
    </row>
    <row r="515" spans="76:77">
      <c r="BX515" s="103"/>
      <c r="BY515" s="103"/>
    </row>
    <row r="516" spans="76:77">
      <c r="BX516" s="103"/>
      <c r="BY516" s="103"/>
    </row>
    <row r="517" spans="76:77">
      <c r="BX517" s="103"/>
      <c r="BY517" s="103"/>
    </row>
    <row r="518" spans="76:77">
      <c r="BX518" s="103"/>
      <c r="BY518" s="103"/>
    </row>
    <row r="519" spans="76:77">
      <c r="BX519" s="103"/>
      <c r="BY519" s="103"/>
    </row>
    <row r="520" spans="76:77">
      <c r="BX520" s="103"/>
      <c r="BY520" s="103"/>
    </row>
    <row r="521" spans="76:77">
      <c r="BX521" s="103"/>
      <c r="BY521" s="103"/>
    </row>
    <row r="522" spans="76:77">
      <c r="BX522" s="103"/>
      <c r="BY522" s="103"/>
    </row>
  </sheetData>
  <sheetProtection selectLockedCells="1" selectUnlockedCells="1"/>
  <mergeCells count="8721">
    <mergeCell ref="T369:U369"/>
    <mergeCell ref="V369:W369"/>
    <mergeCell ref="X369:Y369"/>
    <mergeCell ref="Z369:AA369"/>
    <mergeCell ref="AB369:AC369"/>
    <mergeCell ref="AD369:AE369"/>
    <mergeCell ref="H369:I369"/>
    <mergeCell ref="J369:K369"/>
    <mergeCell ref="L369:M369"/>
    <mergeCell ref="N369:O369"/>
    <mergeCell ref="P369:Q369"/>
    <mergeCell ref="R369:S369"/>
    <mergeCell ref="BH368:BI368"/>
    <mergeCell ref="BJ368:BK368"/>
    <mergeCell ref="BL368:BM368"/>
    <mergeCell ref="BN368:BO368"/>
    <mergeCell ref="BP368:BQ368"/>
    <mergeCell ref="BD369:BE369"/>
    <mergeCell ref="BF369:BG369"/>
    <mergeCell ref="BH369:BI369"/>
    <mergeCell ref="BJ369:BK369"/>
    <mergeCell ref="BL369:BM369"/>
    <mergeCell ref="BN369:BO369"/>
    <mergeCell ref="AR369:AS369"/>
    <mergeCell ref="AT369:AU369"/>
    <mergeCell ref="AV369:AW369"/>
    <mergeCell ref="AX369:AY369"/>
    <mergeCell ref="AZ369:BA369"/>
    <mergeCell ref="BB369:BC369"/>
    <mergeCell ref="AF369:AG369"/>
    <mergeCell ref="AH369:AI369"/>
    <mergeCell ref="AJ369:AK369"/>
    <mergeCell ref="BW368:BW369"/>
    <mergeCell ref="BP369:BQ369"/>
    <mergeCell ref="AV368:AW368"/>
    <mergeCell ref="AX368:AY368"/>
    <mergeCell ref="AZ368:BA368"/>
    <mergeCell ref="BB368:BC368"/>
    <mergeCell ref="BD368:BE368"/>
    <mergeCell ref="BF368:BG368"/>
    <mergeCell ref="AJ368:AK368"/>
    <mergeCell ref="AL368:AM368"/>
    <mergeCell ref="AN368:AO368"/>
    <mergeCell ref="AP368:AQ368"/>
    <mergeCell ref="AR368:AS368"/>
    <mergeCell ref="AT368:AU368"/>
    <mergeCell ref="X368:Y368"/>
    <mergeCell ref="Z368:AA368"/>
    <mergeCell ref="AB368:AC368"/>
    <mergeCell ref="AD368:AE368"/>
    <mergeCell ref="AF368:AG368"/>
    <mergeCell ref="AH368:AI368"/>
    <mergeCell ref="AL369:AM369"/>
    <mergeCell ref="AN369:AO369"/>
    <mergeCell ref="AP369:AQ369"/>
    <mergeCell ref="H368:I368"/>
    <mergeCell ref="J368:K368"/>
    <mergeCell ref="L368:M368"/>
    <mergeCell ref="N368:O368"/>
    <mergeCell ref="P368:Q368"/>
    <mergeCell ref="R368:S368"/>
    <mergeCell ref="T368:U368"/>
    <mergeCell ref="V368:W368"/>
    <mergeCell ref="BD367:BE367"/>
    <mergeCell ref="BF367:BG367"/>
    <mergeCell ref="BH367:BI367"/>
    <mergeCell ref="BJ367:BK367"/>
    <mergeCell ref="BL367:BM367"/>
    <mergeCell ref="BN367:BO367"/>
    <mergeCell ref="AR367:AS367"/>
    <mergeCell ref="AT367:AU367"/>
    <mergeCell ref="AV367:AW367"/>
    <mergeCell ref="AX367:AY367"/>
    <mergeCell ref="AZ367:BA367"/>
    <mergeCell ref="BB367:BC367"/>
    <mergeCell ref="AF367:AG367"/>
    <mergeCell ref="AH367:AI367"/>
    <mergeCell ref="AJ367:AK367"/>
    <mergeCell ref="AL367:AM367"/>
    <mergeCell ref="AN367:AO367"/>
    <mergeCell ref="AP367:AQ367"/>
    <mergeCell ref="T367:U367"/>
    <mergeCell ref="V367:W367"/>
    <mergeCell ref="X367:Y367"/>
    <mergeCell ref="Z367:AA367"/>
    <mergeCell ref="H367:I367"/>
    <mergeCell ref="J367:K367"/>
    <mergeCell ref="L367:M367"/>
    <mergeCell ref="N367:O367"/>
    <mergeCell ref="P367:Q367"/>
    <mergeCell ref="R367:S367"/>
    <mergeCell ref="BH366:BI366"/>
    <mergeCell ref="BJ366:BK366"/>
    <mergeCell ref="BL366:BM366"/>
    <mergeCell ref="BN366:BO366"/>
    <mergeCell ref="BP366:BQ366"/>
    <mergeCell ref="BR366:BS366"/>
    <mergeCell ref="AV366:AW366"/>
    <mergeCell ref="AX366:AY366"/>
    <mergeCell ref="AZ366:BA366"/>
    <mergeCell ref="BB366:BC366"/>
    <mergeCell ref="BD366:BE366"/>
    <mergeCell ref="BF366:BG366"/>
    <mergeCell ref="AJ366:AK366"/>
    <mergeCell ref="AL366:AM366"/>
    <mergeCell ref="AN366:AO366"/>
    <mergeCell ref="AP366:AQ366"/>
    <mergeCell ref="AR366:AS366"/>
    <mergeCell ref="AT366:AU366"/>
    <mergeCell ref="X366:Y366"/>
    <mergeCell ref="Z366:AA366"/>
    <mergeCell ref="AB366:AC366"/>
    <mergeCell ref="AD366:AE366"/>
    <mergeCell ref="AF366:AG366"/>
    <mergeCell ref="AH366:AI366"/>
    <mergeCell ref="BP367:BQ367"/>
    <mergeCell ref="BR367:BS367"/>
    <mergeCell ref="BH365:BI365"/>
    <mergeCell ref="BJ365:BK365"/>
    <mergeCell ref="BL365:BM365"/>
    <mergeCell ref="BN365:BO365"/>
    <mergeCell ref="AR365:AS365"/>
    <mergeCell ref="AT365:AU365"/>
    <mergeCell ref="AV365:AW365"/>
    <mergeCell ref="AX365:AY365"/>
    <mergeCell ref="AZ365:BA365"/>
    <mergeCell ref="BB365:BC365"/>
    <mergeCell ref="AF365:AG365"/>
    <mergeCell ref="AH365:AI365"/>
    <mergeCell ref="AJ365:AK365"/>
    <mergeCell ref="AL365:AM365"/>
    <mergeCell ref="AN365:AO365"/>
    <mergeCell ref="AP365:AQ365"/>
    <mergeCell ref="AB367:AC367"/>
    <mergeCell ref="AD367:AE367"/>
    <mergeCell ref="BW364:BW366"/>
    <mergeCell ref="H365:I365"/>
    <mergeCell ref="J365:K365"/>
    <mergeCell ref="L365:M365"/>
    <mergeCell ref="N365:O365"/>
    <mergeCell ref="P365:Q365"/>
    <mergeCell ref="R365:S365"/>
    <mergeCell ref="T365:U365"/>
    <mergeCell ref="V365:W365"/>
    <mergeCell ref="X365:Y365"/>
    <mergeCell ref="B363:B369"/>
    <mergeCell ref="C363:C369"/>
    <mergeCell ref="D363:D369"/>
    <mergeCell ref="E363:E369"/>
    <mergeCell ref="F363:F369"/>
    <mergeCell ref="BR363:BS363"/>
    <mergeCell ref="BR364:BS364"/>
    <mergeCell ref="Z365:AA365"/>
    <mergeCell ref="AB365:AC365"/>
    <mergeCell ref="AD365:AE365"/>
    <mergeCell ref="BP365:BQ365"/>
    <mergeCell ref="BR365:BS365"/>
    <mergeCell ref="H366:I366"/>
    <mergeCell ref="J366:K366"/>
    <mergeCell ref="L366:M366"/>
    <mergeCell ref="N366:O366"/>
    <mergeCell ref="P366:Q366"/>
    <mergeCell ref="R366:S366"/>
    <mergeCell ref="T366:U366"/>
    <mergeCell ref="V366:W366"/>
    <mergeCell ref="BD365:BE365"/>
    <mergeCell ref="BF365:BG365"/>
    <mergeCell ref="T362:U362"/>
    <mergeCell ref="V362:W362"/>
    <mergeCell ref="X362:Y362"/>
    <mergeCell ref="Z362:AA362"/>
    <mergeCell ref="AB362:AC362"/>
    <mergeCell ref="AD362:AE362"/>
    <mergeCell ref="H362:I362"/>
    <mergeCell ref="J362:K362"/>
    <mergeCell ref="L362:M362"/>
    <mergeCell ref="N362:O362"/>
    <mergeCell ref="P362:Q362"/>
    <mergeCell ref="R362:S362"/>
    <mergeCell ref="BH361:BI361"/>
    <mergeCell ref="BJ361:BK361"/>
    <mergeCell ref="BL361:BM361"/>
    <mergeCell ref="BN361:BO361"/>
    <mergeCell ref="BP361:BQ361"/>
    <mergeCell ref="BD362:BE362"/>
    <mergeCell ref="BF362:BG362"/>
    <mergeCell ref="BH362:BI362"/>
    <mergeCell ref="BJ362:BK362"/>
    <mergeCell ref="BL362:BM362"/>
    <mergeCell ref="BN362:BO362"/>
    <mergeCell ref="AR362:AS362"/>
    <mergeCell ref="AT362:AU362"/>
    <mergeCell ref="AV362:AW362"/>
    <mergeCell ref="AX362:AY362"/>
    <mergeCell ref="AZ362:BA362"/>
    <mergeCell ref="BB362:BC362"/>
    <mergeCell ref="AF362:AG362"/>
    <mergeCell ref="AH362:AI362"/>
    <mergeCell ref="AJ362:AK362"/>
    <mergeCell ref="BW361:BW362"/>
    <mergeCell ref="BP362:BQ362"/>
    <mergeCell ref="AV361:AW361"/>
    <mergeCell ref="AX361:AY361"/>
    <mergeCell ref="AZ361:BA361"/>
    <mergeCell ref="BB361:BC361"/>
    <mergeCell ref="BD361:BE361"/>
    <mergeCell ref="BF361:BG361"/>
    <mergeCell ref="AJ361:AK361"/>
    <mergeCell ref="AL361:AM361"/>
    <mergeCell ref="AN361:AO361"/>
    <mergeCell ref="AP361:AQ361"/>
    <mergeCell ref="AR361:AS361"/>
    <mergeCell ref="AT361:AU361"/>
    <mergeCell ref="X361:Y361"/>
    <mergeCell ref="Z361:AA361"/>
    <mergeCell ref="AB361:AC361"/>
    <mergeCell ref="AD361:AE361"/>
    <mergeCell ref="AF361:AG361"/>
    <mergeCell ref="AH361:AI361"/>
    <mergeCell ref="AL362:AM362"/>
    <mergeCell ref="AN362:AO362"/>
    <mergeCell ref="AP362:AQ362"/>
    <mergeCell ref="H361:I361"/>
    <mergeCell ref="J361:K361"/>
    <mergeCell ref="L361:M361"/>
    <mergeCell ref="N361:O361"/>
    <mergeCell ref="P361:Q361"/>
    <mergeCell ref="R361:S361"/>
    <mergeCell ref="T361:U361"/>
    <mergeCell ref="V361:W361"/>
    <mergeCell ref="BD360:BE360"/>
    <mergeCell ref="BF360:BG360"/>
    <mergeCell ref="BH360:BI360"/>
    <mergeCell ref="BJ360:BK360"/>
    <mergeCell ref="BL360:BM360"/>
    <mergeCell ref="BN360:BO360"/>
    <mergeCell ref="AR360:AS360"/>
    <mergeCell ref="AT360:AU360"/>
    <mergeCell ref="AV360:AW360"/>
    <mergeCell ref="AX360:AY360"/>
    <mergeCell ref="AZ360:BA360"/>
    <mergeCell ref="BB360:BC360"/>
    <mergeCell ref="AF360:AG360"/>
    <mergeCell ref="AH360:AI360"/>
    <mergeCell ref="AJ360:AK360"/>
    <mergeCell ref="AL360:AM360"/>
    <mergeCell ref="AN360:AO360"/>
    <mergeCell ref="AP360:AQ360"/>
    <mergeCell ref="T360:U360"/>
    <mergeCell ref="V360:W360"/>
    <mergeCell ref="X360:Y360"/>
    <mergeCell ref="Z360:AA360"/>
    <mergeCell ref="H360:I360"/>
    <mergeCell ref="J360:K360"/>
    <mergeCell ref="L360:M360"/>
    <mergeCell ref="N360:O360"/>
    <mergeCell ref="P360:Q360"/>
    <mergeCell ref="R360:S360"/>
    <mergeCell ref="BH359:BI359"/>
    <mergeCell ref="BJ359:BK359"/>
    <mergeCell ref="BL359:BM359"/>
    <mergeCell ref="BN359:BO359"/>
    <mergeCell ref="BP359:BQ359"/>
    <mergeCell ref="BR359:BS359"/>
    <mergeCell ref="AV359:AW359"/>
    <mergeCell ref="AX359:AY359"/>
    <mergeCell ref="AZ359:BA359"/>
    <mergeCell ref="BB359:BC359"/>
    <mergeCell ref="BD359:BE359"/>
    <mergeCell ref="BF359:BG359"/>
    <mergeCell ref="AJ359:AK359"/>
    <mergeCell ref="AL359:AM359"/>
    <mergeCell ref="AN359:AO359"/>
    <mergeCell ref="AP359:AQ359"/>
    <mergeCell ref="AR359:AS359"/>
    <mergeCell ref="AT359:AU359"/>
    <mergeCell ref="X359:Y359"/>
    <mergeCell ref="Z359:AA359"/>
    <mergeCell ref="AB359:AC359"/>
    <mergeCell ref="AD359:AE359"/>
    <mergeCell ref="AF359:AG359"/>
    <mergeCell ref="AH359:AI359"/>
    <mergeCell ref="BP360:BQ360"/>
    <mergeCell ref="BR360:BS360"/>
    <mergeCell ref="BH358:BI358"/>
    <mergeCell ref="BJ358:BK358"/>
    <mergeCell ref="BL358:BM358"/>
    <mergeCell ref="BN358:BO358"/>
    <mergeCell ref="AR358:AS358"/>
    <mergeCell ref="AT358:AU358"/>
    <mergeCell ref="AV358:AW358"/>
    <mergeCell ref="AX358:AY358"/>
    <mergeCell ref="AZ358:BA358"/>
    <mergeCell ref="BB358:BC358"/>
    <mergeCell ref="AF358:AG358"/>
    <mergeCell ref="AH358:AI358"/>
    <mergeCell ref="AJ358:AK358"/>
    <mergeCell ref="AL358:AM358"/>
    <mergeCell ref="AN358:AO358"/>
    <mergeCell ref="AP358:AQ358"/>
    <mergeCell ref="AB360:AC360"/>
    <mergeCell ref="AD360:AE360"/>
    <mergeCell ref="BW357:BW359"/>
    <mergeCell ref="H358:I358"/>
    <mergeCell ref="J358:K358"/>
    <mergeCell ref="L358:M358"/>
    <mergeCell ref="N358:O358"/>
    <mergeCell ref="P358:Q358"/>
    <mergeCell ref="R358:S358"/>
    <mergeCell ref="T358:U358"/>
    <mergeCell ref="V358:W358"/>
    <mergeCell ref="X358:Y358"/>
    <mergeCell ref="B356:B362"/>
    <mergeCell ref="C356:C362"/>
    <mergeCell ref="D356:D362"/>
    <mergeCell ref="E356:E362"/>
    <mergeCell ref="F356:F362"/>
    <mergeCell ref="BR356:BS356"/>
    <mergeCell ref="BR357:BS357"/>
    <mergeCell ref="Z358:AA358"/>
    <mergeCell ref="AB358:AC358"/>
    <mergeCell ref="AD358:AE358"/>
    <mergeCell ref="BP358:BQ358"/>
    <mergeCell ref="BR358:BS358"/>
    <mergeCell ref="H359:I359"/>
    <mergeCell ref="J359:K359"/>
    <mergeCell ref="L359:M359"/>
    <mergeCell ref="N359:O359"/>
    <mergeCell ref="P359:Q359"/>
    <mergeCell ref="R359:S359"/>
    <mergeCell ref="T359:U359"/>
    <mergeCell ref="V359:W359"/>
    <mergeCell ref="BD358:BE358"/>
    <mergeCell ref="BF358:BG358"/>
    <mergeCell ref="T355:U355"/>
    <mergeCell ref="V355:W355"/>
    <mergeCell ref="X355:Y355"/>
    <mergeCell ref="Z355:AA355"/>
    <mergeCell ref="AB355:AC355"/>
    <mergeCell ref="AD355:AE355"/>
    <mergeCell ref="H355:I355"/>
    <mergeCell ref="J355:K355"/>
    <mergeCell ref="L355:M355"/>
    <mergeCell ref="N355:O355"/>
    <mergeCell ref="P355:Q355"/>
    <mergeCell ref="R355:S355"/>
    <mergeCell ref="BH354:BI354"/>
    <mergeCell ref="BJ354:BK354"/>
    <mergeCell ref="BL354:BM354"/>
    <mergeCell ref="BN354:BO354"/>
    <mergeCell ref="BP354:BQ354"/>
    <mergeCell ref="BD355:BE355"/>
    <mergeCell ref="BF355:BG355"/>
    <mergeCell ref="BH355:BI355"/>
    <mergeCell ref="BJ355:BK355"/>
    <mergeCell ref="BL355:BM355"/>
    <mergeCell ref="BN355:BO355"/>
    <mergeCell ref="AR355:AS355"/>
    <mergeCell ref="AT355:AU355"/>
    <mergeCell ref="AV355:AW355"/>
    <mergeCell ref="AX355:AY355"/>
    <mergeCell ref="AZ355:BA355"/>
    <mergeCell ref="BB355:BC355"/>
    <mergeCell ref="AF355:AG355"/>
    <mergeCell ref="AH355:AI355"/>
    <mergeCell ref="AJ355:AK355"/>
    <mergeCell ref="BW354:BW355"/>
    <mergeCell ref="BP355:BQ355"/>
    <mergeCell ref="AV354:AW354"/>
    <mergeCell ref="AX354:AY354"/>
    <mergeCell ref="AZ354:BA354"/>
    <mergeCell ref="BB354:BC354"/>
    <mergeCell ref="BD354:BE354"/>
    <mergeCell ref="BF354:BG354"/>
    <mergeCell ref="AJ354:AK354"/>
    <mergeCell ref="AL354:AM354"/>
    <mergeCell ref="AN354:AO354"/>
    <mergeCell ref="AP354:AQ354"/>
    <mergeCell ref="AR354:AS354"/>
    <mergeCell ref="AT354:AU354"/>
    <mergeCell ref="X354:Y354"/>
    <mergeCell ref="Z354:AA354"/>
    <mergeCell ref="AB354:AC354"/>
    <mergeCell ref="AD354:AE354"/>
    <mergeCell ref="AF354:AG354"/>
    <mergeCell ref="AH354:AI354"/>
    <mergeCell ref="AL355:AM355"/>
    <mergeCell ref="AN355:AO355"/>
    <mergeCell ref="AP355:AQ355"/>
    <mergeCell ref="H354:I354"/>
    <mergeCell ref="J354:K354"/>
    <mergeCell ref="L354:M354"/>
    <mergeCell ref="N354:O354"/>
    <mergeCell ref="P354:Q354"/>
    <mergeCell ref="R354:S354"/>
    <mergeCell ref="T354:U354"/>
    <mergeCell ref="V354:W354"/>
    <mergeCell ref="BD353:BE353"/>
    <mergeCell ref="BF353:BG353"/>
    <mergeCell ref="BH353:BI353"/>
    <mergeCell ref="BJ353:BK353"/>
    <mergeCell ref="BL353:BM353"/>
    <mergeCell ref="BN353:BO353"/>
    <mergeCell ref="AR353:AS353"/>
    <mergeCell ref="AT353:AU353"/>
    <mergeCell ref="AV353:AW353"/>
    <mergeCell ref="AX353:AY353"/>
    <mergeCell ref="AZ353:BA353"/>
    <mergeCell ref="BB353:BC353"/>
    <mergeCell ref="AF353:AG353"/>
    <mergeCell ref="AH353:AI353"/>
    <mergeCell ref="AJ353:AK353"/>
    <mergeCell ref="AL353:AM353"/>
    <mergeCell ref="AN353:AO353"/>
    <mergeCell ref="AP353:AQ353"/>
    <mergeCell ref="T353:U353"/>
    <mergeCell ref="V353:W353"/>
    <mergeCell ref="X353:Y353"/>
    <mergeCell ref="Z353:AA353"/>
    <mergeCell ref="H353:I353"/>
    <mergeCell ref="J353:K353"/>
    <mergeCell ref="L353:M353"/>
    <mergeCell ref="N353:O353"/>
    <mergeCell ref="P353:Q353"/>
    <mergeCell ref="R353:S353"/>
    <mergeCell ref="BH352:BI352"/>
    <mergeCell ref="BJ352:BK352"/>
    <mergeCell ref="BL352:BM352"/>
    <mergeCell ref="BN352:BO352"/>
    <mergeCell ref="BP352:BQ352"/>
    <mergeCell ref="BR352:BS352"/>
    <mergeCell ref="AV352:AW352"/>
    <mergeCell ref="AX352:AY352"/>
    <mergeCell ref="AZ352:BA352"/>
    <mergeCell ref="BB352:BC352"/>
    <mergeCell ref="BD352:BE352"/>
    <mergeCell ref="BF352:BG352"/>
    <mergeCell ref="AJ352:AK352"/>
    <mergeCell ref="AL352:AM352"/>
    <mergeCell ref="AN352:AO352"/>
    <mergeCell ref="AP352:AQ352"/>
    <mergeCell ref="AR352:AS352"/>
    <mergeCell ref="AT352:AU352"/>
    <mergeCell ref="X352:Y352"/>
    <mergeCell ref="Z352:AA352"/>
    <mergeCell ref="AB352:AC352"/>
    <mergeCell ref="AD352:AE352"/>
    <mergeCell ref="AF352:AG352"/>
    <mergeCell ref="AH352:AI352"/>
    <mergeCell ref="BP353:BQ353"/>
    <mergeCell ref="BR353:BS353"/>
    <mergeCell ref="BH351:BI351"/>
    <mergeCell ref="BJ351:BK351"/>
    <mergeCell ref="BL351:BM351"/>
    <mergeCell ref="BN351:BO351"/>
    <mergeCell ref="AR351:AS351"/>
    <mergeCell ref="AT351:AU351"/>
    <mergeCell ref="AV351:AW351"/>
    <mergeCell ref="AX351:AY351"/>
    <mergeCell ref="AZ351:BA351"/>
    <mergeCell ref="BB351:BC351"/>
    <mergeCell ref="AF351:AG351"/>
    <mergeCell ref="AH351:AI351"/>
    <mergeCell ref="AJ351:AK351"/>
    <mergeCell ref="AL351:AM351"/>
    <mergeCell ref="AN351:AO351"/>
    <mergeCell ref="AP351:AQ351"/>
    <mergeCell ref="AB353:AC353"/>
    <mergeCell ref="AD353:AE353"/>
    <mergeCell ref="BW350:BW352"/>
    <mergeCell ref="H351:I351"/>
    <mergeCell ref="J351:K351"/>
    <mergeCell ref="L351:M351"/>
    <mergeCell ref="N351:O351"/>
    <mergeCell ref="P351:Q351"/>
    <mergeCell ref="R351:S351"/>
    <mergeCell ref="T351:U351"/>
    <mergeCell ref="V351:W351"/>
    <mergeCell ref="X351:Y351"/>
    <mergeCell ref="B349:B355"/>
    <mergeCell ref="C349:C355"/>
    <mergeCell ref="D349:D355"/>
    <mergeCell ref="E349:E355"/>
    <mergeCell ref="F349:F355"/>
    <mergeCell ref="BR349:BS349"/>
    <mergeCell ref="BR350:BS350"/>
    <mergeCell ref="Z351:AA351"/>
    <mergeCell ref="AB351:AC351"/>
    <mergeCell ref="AD351:AE351"/>
    <mergeCell ref="BP351:BQ351"/>
    <mergeCell ref="BR351:BS351"/>
    <mergeCell ref="H352:I352"/>
    <mergeCell ref="J352:K352"/>
    <mergeCell ref="L352:M352"/>
    <mergeCell ref="N352:O352"/>
    <mergeCell ref="P352:Q352"/>
    <mergeCell ref="R352:S352"/>
    <mergeCell ref="T352:U352"/>
    <mergeCell ref="V352:W352"/>
    <mergeCell ref="BD351:BE351"/>
    <mergeCell ref="BF351:BG351"/>
    <mergeCell ref="T348:U348"/>
    <mergeCell ref="V348:W348"/>
    <mergeCell ref="X348:Y348"/>
    <mergeCell ref="Z348:AA348"/>
    <mergeCell ref="AB348:AC348"/>
    <mergeCell ref="AD348:AE348"/>
    <mergeCell ref="H348:I348"/>
    <mergeCell ref="J348:K348"/>
    <mergeCell ref="L348:M348"/>
    <mergeCell ref="N348:O348"/>
    <mergeCell ref="P348:Q348"/>
    <mergeCell ref="R348:S348"/>
    <mergeCell ref="BH347:BI347"/>
    <mergeCell ref="BJ347:BK347"/>
    <mergeCell ref="BL347:BM347"/>
    <mergeCell ref="BN347:BO347"/>
    <mergeCell ref="BP347:BQ347"/>
    <mergeCell ref="BD348:BE348"/>
    <mergeCell ref="BF348:BG348"/>
    <mergeCell ref="BH348:BI348"/>
    <mergeCell ref="BJ348:BK348"/>
    <mergeCell ref="BL348:BM348"/>
    <mergeCell ref="BN348:BO348"/>
    <mergeCell ref="AR348:AS348"/>
    <mergeCell ref="AT348:AU348"/>
    <mergeCell ref="AV348:AW348"/>
    <mergeCell ref="AX348:AY348"/>
    <mergeCell ref="AZ348:BA348"/>
    <mergeCell ref="BB348:BC348"/>
    <mergeCell ref="AF348:AG348"/>
    <mergeCell ref="AH348:AI348"/>
    <mergeCell ref="AJ348:AK348"/>
    <mergeCell ref="BW347:BW348"/>
    <mergeCell ref="BP348:BQ348"/>
    <mergeCell ref="AV347:AW347"/>
    <mergeCell ref="AX347:AY347"/>
    <mergeCell ref="AZ347:BA347"/>
    <mergeCell ref="BB347:BC347"/>
    <mergeCell ref="BD347:BE347"/>
    <mergeCell ref="BF347:BG347"/>
    <mergeCell ref="AJ347:AK347"/>
    <mergeCell ref="AL347:AM347"/>
    <mergeCell ref="AN347:AO347"/>
    <mergeCell ref="AP347:AQ347"/>
    <mergeCell ref="AR347:AS347"/>
    <mergeCell ref="AT347:AU347"/>
    <mergeCell ref="X347:Y347"/>
    <mergeCell ref="Z347:AA347"/>
    <mergeCell ref="AB347:AC347"/>
    <mergeCell ref="AD347:AE347"/>
    <mergeCell ref="AF347:AG347"/>
    <mergeCell ref="AH347:AI347"/>
    <mergeCell ref="AL348:AM348"/>
    <mergeCell ref="AN348:AO348"/>
    <mergeCell ref="AP348:AQ348"/>
    <mergeCell ref="H347:I347"/>
    <mergeCell ref="J347:K347"/>
    <mergeCell ref="L347:M347"/>
    <mergeCell ref="N347:O347"/>
    <mergeCell ref="P347:Q347"/>
    <mergeCell ref="R347:S347"/>
    <mergeCell ref="T347:U347"/>
    <mergeCell ref="V347:W347"/>
    <mergeCell ref="BD346:BE346"/>
    <mergeCell ref="BF346:BG346"/>
    <mergeCell ref="BH346:BI346"/>
    <mergeCell ref="BJ346:BK346"/>
    <mergeCell ref="BL346:BM346"/>
    <mergeCell ref="BN346:BO346"/>
    <mergeCell ref="AR346:AS346"/>
    <mergeCell ref="AT346:AU346"/>
    <mergeCell ref="AV346:AW346"/>
    <mergeCell ref="AX346:AY346"/>
    <mergeCell ref="AZ346:BA346"/>
    <mergeCell ref="BB346:BC346"/>
    <mergeCell ref="AF346:AG346"/>
    <mergeCell ref="AH346:AI346"/>
    <mergeCell ref="AJ346:AK346"/>
    <mergeCell ref="AL346:AM346"/>
    <mergeCell ref="AN346:AO346"/>
    <mergeCell ref="AP346:AQ346"/>
    <mergeCell ref="T346:U346"/>
    <mergeCell ref="V346:W346"/>
    <mergeCell ref="X346:Y346"/>
    <mergeCell ref="Z346:AA346"/>
    <mergeCell ref="H346:I346"/>
    <mergeCell ref="J346:K346"/>
    <mergeCell ref="L346:M346"/>
    <mergeCell ref="N346:O346"/>
    <mergeCell ref="P346:Q346"/>
    <mergeCell ref="R346:S346"/>
    <mergeCell ref="BH345:BI345"/>
    <mergeCell ref="BJ345:BK345"/>
    <mergeCell ref="BL345:BM345"/>
    <mergeCell ref="BN345:BO345"/>
    <mergeCell ref="BP345:BQ345"/>
    <mergeCell ref="BR345:BS345"/>
    <mergeCell ref="AV345:AW345"/>
    <mergeCell ref="AX345:AY345"/>
    <mergeCell ref="AZ345:BA345"/>
    <mergeCell ref="BB345:BC345"/>
    <mergeCell ref="BD345:BE345"/>
    <mergeCell ref="BF345:BG345"/>
    <mergeCell ref="AJ345:AK345"/>
    <mergeCell ref="AL345:AM345"/>
    <mergeCell ref="AN345:AO345"/>
    <mergeCell ref="AP345:AQ345"/>
    <mergeCell ref="AR345:AS345"/>
    <mergeCell ref="AT345:AU345"/>
    <mergeCell ref="X345:Y345"/>
    <mergeCell ref="Z345:AA345"/>
    <mergeCell ref="AB345:AC345"/>
    <mergeCell ref="AD345:AE345"/>
    <mergeCell ref="AF345:AG345"/>
    <mergeCell ref="AH345:AI345"/>
    <mergeCell ref="BP346:BQ346"/>
    <mergeCell ref="BR346:BS346"/>
    <mergeCell ref="BH344:BI344"/>
    <mergeCell ref="BJ344:BK344"/>
    <mergeCell ref="BL344:BM344"/>
    <mergeCell ref="BN344:BO344"/>
    <mergeCell ref="AR344:AS344"/>
    <mergeCell ref="AT344:AU344"/>
    <mergeCell ref="AV344:AW344"/>
    <mergeCell ref="AX344:AY344"/>
    <mergeCell ref="AZ344:BA344"/>
    <mergeCell ref="BB344:BC344"/>
    <mergeCell ref="AF344:AG344"/>
    <mergeCell ref="AH344:AI344"/>
    <mergeCell ref="AJ344:AK344"/>
    <mergeCell ref="AL344:AM344"/>
    <mergeCell ref="AN344:AO344"/>
    <mergeCell ref="AP344:AQ344"/>
    <mergeCell ref="AB346:AC346"/>
    <mergeCell ref="AD346:AE346"/>
    <mergeCell ref="BW343:BW345"/>
    <mergeCell ref="H344:I344"/>
    <mergeCell ref="J344:K344"/>
    <mergeCell ref="L344:M344"/>
    <mergeCell ref="N344:O344"/>
    <mergeCell ref="P344:Q344"/>
    <mergeCell ref="R344:S344"/>
    <mergeCell ref="T344:U344"/>
    <mergeCell ref="V344:W344"/>
    <mergeCell ref="X344:Y344"/>
    <mergeCell ref="B342:B348"/>
    <mergeCell ref="C342:C348"/>
    <mergeCell ref="D342:D348"/>
    <mergeCell ref="E342:E348"/>
    <mergeCell ref="F342:F348"/>
    <mergeCell ref="BR342:BS342"/>
    <mergeCell ref="BR343:BS343"/>
    <mergeCell ref="Z344:AA344"/>
    <mergeCell ref="AB344:AC344"/>
    <mergeCell ref="AD344:AE344"/>
    <mergeCell ref="BP344:BQ344"/>
    <mergeCell ref="BR344:BS344"/>
    <mergeCell ref="H345:I345"/>
    <mergeCell ref="J345:K345"/>
    <mergeCell ref="L345:M345"/>
    <mergeCell ref="N345:O345"/>
    <mergeCell ref="P345:Q345"/>
    <mergeCell ref="R345:S345"/>
    <mergeCell ref="T345:U345"/>
    <mergeCell ref="V345:W345"/>
    <mergeCell ref="BD344:BE344"/>
    <mergeCell ref="BF344:BG344"/>
    <mergeCell ref="T341:U341"/>
    <mergeCell ref="V341:W341"/>
    <mergeCell ref="X341:Y341"/>
    <mergeCell ref="Z341:AA341"/>
    <mergeCell ref="AB341:AC341"/>
    <mergeCell ref="AD341:AE341"/>
    <mergeCell ref="H341:I341"/>
    <mergeCell ref="J341:K341"/>
    <mergeCell ref="L341:M341"/>
    <mergeCell ref="N341:O341"/>
    <mergeCell ref="P341:Q341"/>
    <mergeCell ref="R341:S341"/>
    <mergeCell ref="BH340:BI340"/>
    <mergeCell ref="BJ340:BK340"/>
    <mergeCell ref="BL340:BM340"/>
    <mergeCell ref="BN340:BO340"/>
    <mergeCell ref="BP340:BQ340"/>
    <mergeCell ref="BD341:BE341"/>
    <mergeCell ref="BF341:BG341"/>
    <mergeCell ref="BH341:BI341"/>
    <mergeCell ref="BJ341:BK341"/>
    <mergeCell ref="BL341:BM341"/>
    <mergeCell ref="BN341:BO341"/>
    <mergeCell ref="AR341:AS341"/>
    <mergeCell ref="AT341:AU341"/>
    <mergeCell ref="AV341:AW341"/>
    <mergeCell ref="AX341:AY341"/>
    <mergeCell ref="AZ341:BA341"/>
    <mergeCell ref="BB341:BC341"/>
    <mergeCell ref="AF341:AG341"/>
    <mergeCell ref="AH341:AI341"/>
    <mergeCell ref="AJ341:AK341"/>
    <mergeCell ref="BW340:BW341"/>
    <mergeCell ref="BP341:BQ341"/>
    <mergeCell ref="AV340:AW340"/>
    <mergeCell ref="AX340:AY340"/>
    <mergeCell ref="AZ340:BA340"/>
    <mergeCell ref="BB340:BC340"/>
    <mergeCell ref="BD340:BE340"/>
    <mergeCell ref="BF340:BG340"/>
    <mergeCell ref="AJ340:AK340"/>
    <mergeCell ref="AL340:AM340"/>
    <mergeCell ref="AN340:AO340"/>
    <mergeCell ref="AP340:AQ340"/>
    <mergeCell ref="AR340:AS340"/>
    <mergeCell ref="AT340:AU340"/>
    <mergeCell ref="X340:Y340"/>
    <mergeCell ref="Z340:AA340"/>
    <mergeCell ref="AB340:AC340"/>
    <mergeCell ref="AD340:AE340"/>
    <mergeCell ref="AF340:AG340"/>
    <mergeCell ref="AH340:AI340"/>
    <mergeCell ref="AL341:AM341"/>
    <mergeCell ref="AN341:AO341"/>
    <mergeCell ref="AP341:AQ341"/>
    <mergeCell ref="H340:I340"/>
    <mergeCell ref="J340:K340"/>
    <mergeCell ref="L340:M340"/>
    <mergeCell ref="N340:O340"/>
    <mergeCell ref="P340:Q340"/>
    <mergeCell ref="R340:S340"/>
    <mergeCell ref="T340:U340"/>
    <mergeCell ref="V340:W340"/>
    <mergeCell ref="BD339:BE339"/>
    <mergeCell ref="BF339:BG339"/>
    <mergeCell ref="BH339:BI339"/>
    <mergeCell ref="BJ339:BK339"/>
    <mergeCell ref="BL339:BM339"/>
    <mergeCell ref="BN339:BO339"/>
    <mergeCell ref="AR339:AS339"/>
    <mergeCell ref="AT339:AU339"/>
    <mergeCell ref="AV339:AW339"/>
    <mergeCell ref="AX339:AY339"/>
    <mergeCell ref="AZ339:BA339"/>
    <mergeCell ref="BB339:BC339"/>
    <mergeCell ref="AF339:AG339"/>
    <mergeCell ref="AH339:AI339"/>
    <mergeCell ref="AJ339:AK339"/>
    <mergeCell ref="AL339:AM339"/>
    <mergeCell ref="AN339:AO339"/>
    <mergeCell ref="AP339:AQ339"/>
    <mergeCell ref="T339:U339"/>
    <mergeCell ref="V339:W339"/>
    <mergeCell ref="X339:Y339"/>
    <mergeCell ref="Z339:AA339"/>
    <mergeCell ref="H339:I339"/>
    <mergeCell ref="J339:K339"/>
    <mergeCell ref="L339:M339"/>
    <mergeCell ref="N339:O339"/>
    <mergeCell ref="P339:Q339"/>
    <mergeCell ref="R339:S339"/>
    <mergeCell ref="BH338:BI338"/>
    <mergeCell ref="BJ338:BK338"/>
    <mergeCell ref="BL338:BM338"/>
    <mergeCell ref="BN338:BO338"/>
    <mergeCell ref="BP338:BQ338"/>
    <mergeCell ref="BR338:BS338"/>
    <mergeCell ref="AV338:AW338"/>
    <mergeCell ref="AX338:AY338"/>
    <mergeCell ref="AZ338:BA338"/>
    <mergeCell ref="BB338:BC338"/>
    <mergeCell ref="BD338:BE338"/>
    <mergeCell ref="BF338:BG338"/>
    <mergeCell ref="AJ338:AK338"/>
    <mergeCell ref="AL338:AM338"/>
    <mergeCell ref="AN338:AO338"/>
    <mergeCell ref="AP338:AQ338"/>
    <mergeCell ref="AR338:AS338"/>
    <mergeCell ref="AT338:AU338"/>
    <mergeCell ref="X338:Y338"/>
    <mergeCell ref="Z338:AA338"/>
    <mergeCell ref="AB338:AC338"/>
    <mergeCell ref="AD338:AE338"/>
    <mergeCell ref="AF338:AG338"/>
    <mergeCell ref="AH338:AI338"/>
    <mergeCell ref="BP339:BQ339"/>
    <mergeCell ref="BR339:BS339"/>
    <mergeCell ref="BH337:BI337"/>
    <mergeCell ref="BJ337:BK337"/>
    <mergeCell ref="BL337:BM337"/>
    <mergeCell ref="BN337:BO337"/>
    <mergeCell ref="AR337:AS337"/>
    <mergeCell ref="AT337:AU337"/>
    <mergeCell ref="AV337:AW337"/>
    <mergeCell ref="AX337:AY337"/>
    <mergeCell ref="AZ337:BA337"/>
    <mergeCell ref="BB337:BC337"/>
    <mergeCell ref="AF337:AG337"/>
    <mergeCell ref="AH337:AI337"/>
    <mergeCell ref="AJ337:AK337"/>
    <mergeCell ref="AL337:AM337"/>
    <mergeCell ref="AN337:AO337"/>
    <mergeCell ref="AP337:AQ337"/>
    <mergeCell ref="AB339:AC339"/>
    <mergeCell ref="AD339:AE339"/>
    <mergeCell ref="BW336:BW338"/>
    <mergeCell ref="H337:I337"/>
    <mergeCell ref="J337:K337"/>
    <mergeCell ref="L337:M337"/>
    <mergeCell ref="N337:O337"/>
    <mergeCell ref="P337:Q337"/>
    <mergeCell ref="R337:S337"/>
    <mergeCell ref="T337:U337"/>
    <mergeCell ref="V337:W337"/>
    <mergeCell ref="X337:Y337"/>
    <mergeCell ref="B335:B341"/>
    <mergeCell ref="C335:C341"/>
    <mergeCell ref="D335:D341"/>
    <mergeCell ref="E335:E341"/>
    <mergeCell ref="F335:F341"/>
    <mergeCell ref="BR335:BS335"/>
    <mergeCell ref="BR336:BS336"/>
    <mergeCell ref="Z337:AA337"/>
    <mergeCell ref="AB337:AC337"/>
    <mergeCell ref="AD337:AE337"/>
    <mergeCell ref="BP337:BQ337"/>
    <mergeCell ref="BR337:BS337"/>
    <mergeCell ref="H338:I338"/>
    <mergeCell ref="J338:K338"/>
    <mergeCell ref="L338:M338"/>
    <mergeCell ref="N338:O338"/>
    <mergeCell ref="P338:Q338"/>
    <mergeCell ref="R338:S338"/>
    <mergeCell ref="T338:U338"/>
    <mergeCell ref="V338:W338"/>
    <mergeCell ref="BD337:BE337"/>
    <mergeCell ref="BF337:BG337"/>
    <mergeCell ref="T334:U334"/>
    <mergeCell ref="V334:W334"/>
    <mergeCell ref="X334:Y334"/>
    <mergeCell ref="Z334:AA334"/>
    <mergeCell ref="AB334:AC334"/>
    <mergeCell ref="AD334:AE334"/>
    <mergeCell ref="H334:I334"/>
    <mergeCell ref="J334:K334"/>
    <mergeCell ref="L334:M334"/>
    <mergeCell ref="N334:O334"/>
    <mergeCell ref="P334:Q334"/>
    <mergeCell ref="R334:S334"/>
    <mergeCell ref="BH333:BI333"/>
    <mergeCell ref="BJ333:BK333"/>
    <mergeCell ref="BL333:BM333"/>
    <mergeCell ref="BN333:BO333"/>
    <mergeCell ref="BP333:BQ333"/>
    <mergeCell ref="BD334:BE334"/>
    <mergeCell ref="BF334:BG334"/>
    <mergeCell ref="BH334:BI334"/>
    <mergeCell ref="BJ334:BK334"/>
    <mergeCell ref="BL334:BM334"/>
    <mergeCell ref="BN334:BO334"/>
    <mergeCell ref="AR334:AS334"/>
    <mergeCell ref="AT334:AU334"/>
    <mergeCell ref="AV334:AW334"/>
    <mergeCell ref="AX334:AY334"/>
    <mergeCell ref="AZ334:BA334"/>
    <mergeCell ref="BB334:BC334"/>
    <mergeCell ref="AF334:AG334"/>
    <mergeCell ref="AH334:AI334"/>
    <mergeCell ref="AJ334:AK334"/>
    <mergeCell ref="BW333:BW334"/>
    <mergeCell ref="BP334:BQ334"/>
    <mergeCell ref="AV333:AW333"/>
    <mergeCell ref="AX333:AY333"/>
    <mergeCell ref="AZ333:BA333"/>
    <mergeCell ref="BB333:BC333"/>
    <mergeCell ref="BD333:BE333"/>
    <mergeCell ref="BF333:BG333"/>
    <mergeCell ref="AJ333:AK333"/>
    <mergeCell ref="AL333:AM333"/>
    <mergeCell ref="AN333:AO333"/>
    <mergeCell ref="AP333:AQ333"/>
    <mergeCell ref="AR333:AS333"/>
    <mergeCell ref="AT333:AU333"/>
    <mergeCell ref="X333:Y333"/>
    <mergeCell ref="Z333:AA333"/>
    <mergeCell ref="AB333:AC333"/>
    <mergeCell ref="AD333:AE333"/>
    <mergeCell ref="AF333:AG333"/>
    <mergeCell ref="AH333:AI333"/>
    <mergeCell ref="AL334:AM334"/>
    <mergeCell ref="AN334:AO334"/>
    <mergeCell ref="AP334:AQ334"/>
    <mergeCell ref="H333:I333"/>
    <mergeCell ref="J333:K333"/>
    <mergeCell ref="L333:M333"/>
    <mergeCell ref="N333:O333"/>
    <mergeCell ref="P333:Q333"/>
    <mergeCell ref="R333:S333"/>
    <mergeCell ref="T333:U333"/>
    <mergeCell ref="V333:W333"/>
    <mergeCell ref="BD332:BE332"/>
    <mergeCell ref="BF332:BG332"/>
    <mergeCell ref="BH332:BI332"/>
    <mergeCell ref="BJ332:BK332"/>
    <mergeCell ref="BL332:BM332"/>
    <mergeCell ref="BN332:BO332"/>
    <mergeCell ref="AR332:AS332"/>
    <mergeCell ref="AT332:AU332"/>
    <mergeCell ref="AV332:AW332"/>
    <mergeCell ref="AX332:AY332"/>
    <mergeCell ref="AZ332:BA332"/>
    <mergeCell ref="BB332:BC332"/>
    <mergeCell ref="AF332:AG332"/>
    <mergeCell ref="AH332:AI332"/>
    <mergeCell ref="AJ332:AK332"/>
    <mergeCell ref="AL332:AM332"/>
    <mergeCell ref="AN332:AO332"/>
    <mergeCell ref="AP332:AQ332"/>
    <mergeCell ref="T332:U332"/>
    <mergeCell ref="V332:W332"/>
    <mergeCell ref="X332:Y332"/>
    <mergeCell ref="Z332:AA332"/>
    <mergeCell ref="H332:I332"/>
    <mergeCell ref="J332:K332"/>
    <mergeCell ref="L332:M332"/>
    <mergeCell ref="N332:O332"/>
    <mergeCell ref="P332:Q332"/>
    <mergeCell ref="R332:S332"/>
    <mergeCell ref="BH331:BI331"/>
    <mergeCell ref="BJ331:BK331"/>
    <mergeCell ref="BL331:BM331"/>
    <mergeCell ref="BN331:BO331"/>
    <mergeCell ref="BP331:BQ331"/>
    <mergeCell ref="BR331:BS331"/>
    <mergeCell ref="AV331:AW331"/>
    <mergeCell ref="AX331:AY331"/>
    <mergeCell ref="AZ331:BA331"/>
    <mergeCell ref="BB331:BC331"/>
    <mergeCell ref="BD331:BE331"/>
    <mergeCell ref="BF331:BG331"/>
    <mergeCell ref="AJ331:AK331"/>
    <mergeCell ref="AL331:AM331"/>
    <mergeCell ref="AN331:AO331"/>
    <mergeCell ref="AP331:AQ331"/>
    <mergeCell ref="AR331:AS331"/>
    <mergeCell ref="AT331:AU331"/>
    <mergeCell ref="X331:Y331"/>
    <mergeCell ref="Z331:AA331"/>
    <mergeCell ref="AB331:AC331"/>
    <mergeCell ref="AD331:AE331"/>
    <mergeCell ref="AF331:AG331"/>
    <mergeCell ref="AH331:AI331"/>
    <mergeCell ref="BP332:BQ332"/>
    <mergeCell ref="BR332:BS332"/>
    <mergeCell ref="BH330:BI330"/>
    <mergeCell ref="BJ330:BK330"/>
    <mergeCell ref="BL330:BM330"/>
    <mergeCell ref="BN330:BO330"/>
    <mergeCell ref="AR330:AS330"/>
    <mergeCell ref="AT330:AU330"/>
    <mergeCell ref="AV330:AW330"/>
    <mergeCell ref="AX330:AY330"/>
    <mergeCell ref="AZ330:BA330"/>
    <mergeCell ref="BB330:BC330"/>
    <mergeCell ref="AF330:AG330"/>
    <mergeCell ref="AH330:AI330"/>
    <mergeCell ref="AJ330:AK330"/>
    <mergeCell ref="AL330:AM330"/>
    <mergeCell ref="AN330:AO330"/>
    <mergeCell ref="AP330:AQ330"/>
    <mergeCell ref="AB332:AC332"/>
    <mergeCell ref="AD332:AE332"/>
    <mergeCell ref="BW329:BW331"/>
    <mergeCell ref="H330:I330"/>
    <mergeCell ref="J330:K330"/>
    <mergeCell ref="L330:M330"/>
    <mergeCell ref="N330:O330"/>
    <mergeCell ref="P330:Q330"/>
    <mergeCell ref="R330:S330"/>
    <mergeCell ref="T330:U330"/>
    <mergeCell ref="V330:W330"/>
    <mergeCell ref="X330:Y330"/>
    <mergeCell ref="B328:B334"/>
    <mergeCell ref="C328:C334"/>
    <mergeCell ref="D328:D334"/>
    <mergeCell ref="E328:E334"/>
    <mergeCell ref="F328:F334"/>
    <mergeCell ref="BR328:BS328"/>
    <mergeCell ref="BR329:BS329"/>
    <mergeCell ref="Z330:AA330"/>
    <mergeCell ref="AB330:AC330"/>
    <mergeCell ref="AD330:AE330"/>
    <mergeCell ref="BP330:BQ330"/>
    <mergeCell ref="BR330:BS330"/>
    <mergeCell ref="H331:I331"/>
    <mergeCell ref="J331:K331"/>
    <mergeCell ref="L331:M331"/>
    <mergeCell ref="N331:O331"/>
    <mergeCell ref="P331:Q331"/>
    <mergeCell ref="R331:S331"/>
    <mergeCell ref="T331:U331"/>
    <mergeCell ref="V331:W331"/>
    <mergeCell ref="BD330:BE330"/>
    <mergeCell ref="BF330:BG330"/>
    <mergeCell ref="T327:U327"/>
    <mergeCell ref="V327:W327"/>
    <mergeCell ref="X327:Y327"/>
    <mergeCell ref="Z327:AA327"/>
    <mergeCell ref="AB327:AC327"/>
    <mergeCell ref="AD327:AE327"/>
    <mergeCell ref="H327:I327"/>
    <mergeCell ref="J327:K327"/>
    <mergeCell ref="L327:M327"/>
    <mergeCell ref="N327:O327"/>
    <mergeCell ref="P327:Q327"/>
    <mergeCell ref="R327:S327"/>
    <mergeCell ref="BH326:BI326"/>
    <mergeCell ref="BJ326:BK326"/>
    <mergeCell ref="BL326:BM326"/>
    <mergeCell ref="BN326:BO326"/>
    <mergeCell ref="BP326:BQ326"/>
    <mergeCell ref="BD327:BE327"/>
    <mergeCell ref="BF327:BG327"/>
    <mergeCell ref="BH327:BI327"/>
    <mergeCell ref="BJ327:BK327"/>
    <mergeCell ref="BL327:BM327"/>
    <mergeCell ref="BN327:BO327"/>
    <mergeCell ref="AR327:AS327"/>
    <mergeCell ref="AT327:AU327"/>
    <mergeCell ref="AV327:AW327"/>
    <mergeCell ref="AX327:AY327"/>
    <mergeCell ref="AZ327:BA327"/>
    <mergeCell ref="BB327:BC327"/>
    <mergeCell ref="AF327:AG327"/>
    <mergeCell ref="AH327:AI327"/>
    <mergeCell ref="AJ327:AK327"/>
    <mergeCell ref="BW326:BW327"/>
    <mergeCell ref="BP327:BQ327"/>
    <mergeCell ref="AV326:AW326"/>
    <mergeCell ref="AX326:AY326"/>
    <mergeCell ref="AZ326:BA326"/>
    <mergeCell ref="BB326:BC326"/>
    <mergeCell ref="BD326:BE326"/>
    <mergeCell ref="BF326:BG326"/>
    <mergeCell ref="AJ326:AK326"/>
    <mergeCell ref="AL326:AM326"/>
    <mergeCell ref="AN326:AO326"/>
    <mergeCell ref="AP326:AQ326"/>
    <mergeCell ref="AR326:AS326"/>
    <mergeCell ref="AT326:AU326"/>
    <mergeCell ref="X326:Y326"/>
    <mergeCell ref="Z326:AA326"/>
    <mergeCell ref="AB326:AC326"/>
    <mergeCell ref="AD326:AE326"/>
    <mergeCell ref="AF326:AG326"/>
    <mergeCell ref="AH326:AI326"/>
    <mergeCell ref="AL327:AM327"/>
    <mergeCell ref="AN327:AO327"/>
    <mergeCell ref="AP327:AQ327"/>
    <mergeCell ref="H326:I326"/>
    <mergeCell ref="J326:K326"/>
    <mergeCell ref="L326:M326"/>
    <mergeCell ref="N326:O326"/>
    <mergeCell ref="P326:Q326"/>
    <mergeCell ref="R326:S326"/>
    <mergeCell ref="T326:U326"/>
    <mergeCell ref="V326:W326"/>
    <mergeCell ref="BD325:BE325"/>
    <mergeCell ref="BF325:BG325"/>
    <mergeCell ref="BH325:BI325"/>
    <mergeCell ref="BJ325:BK325"/>
    <mergeCell ref="BL325:BM325"/>
    <mergeCell ref="BN325:BO325"/>
    <mergeCell ref="AR325:AS325"/>
    <mergeCell ref="AT325:AU325"/>
    <mergeCell ref="AV325:AW325"/>
    <mergeCell ref="AX325:AY325"/>
    <mergeCell ref="AZ325:BA325"/>
    <mergeCell ref="BB325:BC325"/>
    <mergeCell ref="AF325:AG325"/>
    <mergeCell ref="AH325:AI325"/>
    <mergeCell ref="AJ325:AK325"/>
    <mergeCell ref="AL325:AM325"/>
    <mergeCell ref="AN325:AO325"/>
    <mergeCell ref="AP325:AQ325"/>
    <mergeCell ref="T325:U325"/>
    <mergeCell ref="V325:W325"/>
    <mergeCell ref="X325:Y325"/>
    <mergeCell ref="Z325:AA325"/>
    <mergeCell ref="H325:I325"/>
    <mergeCell ref="J325:K325"/>
    <mergeCell ref="L325:M325"/>
    <mergeCell ref="N325:O325"/>
    <mergeCell ref="P325:Q325"/>
    <mergeCell ref="R325:S325"/>
    <mergeCell ref="BH324:BI324"/>
    <mergeCell ref="BJ324:BK324"/>
    <mergeCell ref="BL324:BM324"/>
    <mergeCell ref="BN324:BO324"/>
    <mergeCell ref="BP324:BQ324"/>
    <mergeCell ref="BR324:BS324"/>
    <mergeCell ref="AV324:AW324"/>
    <mergeCell ref="AX324:AY324"/>
    <mergeCell ref="AZ324:BA324"/>
    <mergeCell ref="BB324:BC324"/>
    <mergeCell ref="BD324:BE324"/>
    <mergeCell ref="BF324:BG324"/>
    <mergeCell ref="AJ324:AK324"/>
    <mergeCell ref="AL324:AM324"/>
    <mergeCell ref="AN324:AO324"/>
    <mergeCell ref="AP324:AQ324"/>
    <mergeCell ref="AR324:AS324"/>
    <mergeCell ref="AT324:AU324"/>
    <mergeCell ref="X324:Y324"/>
    <mergeCell ref="Z324:AA324"/>
    <mergeCell ref="AB324:AC324"/>
    <mergeCell ref="AD324:AE324"/>
    <mergeCell ref="AF324:AG324"/>
    <mergeCell ref="AH324:AI324"/>
    <mergeCell ref="BP325:BQ325"/>
    <mergeCell ref="BR325:BS325"/>
    <mergeCell ref="BH323:BI323"/>
    <mergeCell ref="BJ323:BK323"/>
    <mergeCell ref="BL323:BM323"/>
    <mergeCell ref="BN323:BO323"/>
    <mergeCell ref="AR323:AS323"/>
    <mergeCell ref="AT323:AU323"/>
    <mergeCell ref="AV323:AW323"/>
    <mergeCell ref="AX323:AY323"/>
    <mergeCell ref="AZ323:BA323"/>
    <mergeCell ref="BB323:BC323"/>
    <mergeCell ref="AF323:AG323"/>
    <mergeCell ref="AH323:AI323"/>
    <mergeCell ref="AJ323:AK323"/>
    <mergeCell ref="AL323:AM323"/>
    <mergeCell ref="AN323:AO323"/>
    <mergeCell ref="AP323:AQ323"/>
    <mergeCell ref="AB325:AC325"/>
    <mergeCell ref="AD325:AE325"/>
    <mergeCell ref="BW322:BW324"/>
    <mergeCell ref="H323:I323"/>
    <mergeCell ref="J323:K323"/>
    <mergeCell ref="L323:M323"/>
    <mergeCell ref="N323:O323"/>
    <mergeCell ref="P323:Q323"/>
    <mergeCell ref="R323:S323"/>
    <mergeCell ref="T323:U323"/>
    <mergeCell ref="V323:W323"/>
    <mergeCell ref="X323:Y323"/>
    <mergeCell ref="B321:B327"/>
    <mergeCell ref="C321:C327"/>
    <mergeCell ref="D321:D327"/>
    <mergeCell ref="E321:E327"/>
    <mergeCell ref="F321:F327"/>
    <mergeCell ref="BR321:BS321"/>
    <mergeCell ref="BR322:BS322"/>
    <mergeCell ref="Z323:AA323"/>
    <mergeCell ref="AB323:AC323"/>
    <mergeCell ref="AD323:AE323"/>
    <mergeCell ref="BP323:BQ323"/>
    <mergeCell ref="BR323:BS323"/>
    <mergeCell ref="H324:I324"/>
    <mergeCell ref="J324:K324"/>
    <mergeCell ref="L324:M324"/>
    <mergeCell ref="N324:O324"/>
    <mergeCell ref="P324:Q324"/>
    <mergeCell ref="R324:S324"/>
    <mergeCell ref="T324:U324"/>
    <mergeCell ref="V324:W324"/>
    <mergeCell ref="BD323:BE323"/>
    <mergeCell ref="BF323:BG323"/>
    <mergeCell ref="T320:U320"/>
    <mergeCell ref="V320:W320"/>
    <mergeCell ref="X320:Y320"/>
    <mergeCell ref="Z320:AA320"/>
    <mergeCell ref="AB320:AC320"/>
    <mergeCell ref="AD320:AE320"/>
    <mergeCell ref="H320:I320"/>
    <mergeCell ref="J320:K320"/>
    <mergeCell ref="L320:M320"/>
    <mergeCell ref="N320:O320"/>
    <mergeCell ref="P320:Q320"/>
    <mergeCell ref="R320:S320"/>
    <mergeCell ref="BH319:BI319"/>
    <mergeCell ref="BJ319:BK319"/>
    <mergeCell ref="BL319:BM319"/>
    <mergeCell ref="BN319:BO319"/>
    <mergeCell ref="BP319:BQ319"/>
    <mergeCell ref="BD320:BE320"/>
    <mergeCell ref="BF320:BG320"/>
    <mergeCell ref="BH320:BI320"/>
    <mergeCell ref="BJ320:BK320"/>
    <mergeCell ref="BL320:BM320"/>
    <mergeCell ref="BN320:BO320"/>
    <mergeCell ref="AR320:AS320"/>
    <mergeCell ref="AT320:AU320"/>
    <mergeCell ref="AV320:AW320"/>
    <mergeCell ref="AX320:AY320"/>
    <mergeCell ref="AZ320:BA320"/>
    <mergeCell ref="BB320:BC320"/>
    <mergeCell ref="AF320:AG320"/>
    <mergeCell ref="AH320:AI320"/>
    <mergeCell ref="AJ320:AK320"/>
    <mergeCell ref="BW319:BW320"/>
    <mergeCell ref="BP320:BQ320"/>
    <mergeCell ref="AV319:AW319"/>
    <mergeCell ref="AX319:AY319"/>
    <mergeCell ref="AZ319:BA319"/>
    <mergeCell ref="BB319:BC319"/>
    <mergeCell ref="BD319:BE319"/>
    <mergeCell ref="BF319:BG319"/>
    <mergeCell ref="AJ319:AK319"/>
    <mergeCell ref="AL319:AM319"/>
    <mergeCell ref="AN319:AO319"/>
    <mergeCell ref="AP319:AQ319"/>
    <mergeCell ref="AR319:AS319"/>
    <mergeCell ref="AT319:AU319"/>
    <mergeCell ref="X319:Y319"/>
    <mergeCell ref="Z319:AA319"/>
    <mergeCell ref="AB319:AC319"/>
    <mergeCell ref="AD319:AE319"/>
    <mergeCell ref="AF319:AG319"/>
    <mergeCell ref="AH319:AI319"/>
    <mergeCell ref="AL320:AM320"/>
    <mergeCell ref="AN320:AO320"/>
    <mergeCell ref="AP320:AQ320"/>
    <mergeCell ref="H319:I319"/>
    <mergeCell ref="J319:K319"/>
    <mergeCell ref="L319:M319"/>
    <mergeCell ref="N319:O319"/>
    <mergeCell ref="P319:Q319"/>
    <mergeCell ref="R319:S319"/>
    <mergeCell ref="T319:U319"/>
    <mergeCell ref="V319:W319"/>
    <mergeCell ref="BD318:BE318"/>
    <mergeCell ref="BF318:BG318"/>
    <mergeCell ref="BH318:BI318"/>
    <mergeCell ref="BJ318:BK318"/>
    <mergeCell ref="BL318:BM318"/>
    <mergeCell ref="BN318:BO318"/>
    <mergeCell ref="AR318:AS318"/>
    <mergeCell ref="AT318:AU318"/>
    <mergeCell ref="AV318:AW318"/>
    <mergeCell ref="AX318:AY318"/>
    <mergeCell ref="AZ318:BA318"/>
    <mergeCell ref="BB318:BC318"/>
    <mergeCell ref="AF318:AG318"/>
    <mergeCell ref="AH318:AI318"/>
    <mergeCell ref="AJ318:AK318"/>
    <mergeCell ref="AL318:AM318"/>
    <mergeCell ref="AN318:AO318"/>
    <mergeCell ref="AP318:AQ318"/>
    <mergeCell ref="T318:U318"/>
    <mergeCell ref="V318:W318"/>
    <mergeCell ref="X318:Y318"/>
    <mergeCell ref="Z318:AA318"/>
    <mergeCell ref="H318:I318"/>
    <mergeCell ref="J318:K318"/>
    <mergeCell ref="L318:M318"/>
    <mergeCell ref="N318:O318"/>
    <mergeCell ref="P318:Q318"/>
    <mergeCell ref="R318:S318"/>
    <mergeCell ref="BH317:BI317"/>
    <mergeCell ref="BJ317:BK317"/>
    <mergeCell ref="BL317:BM317"/>
    <mergeCell ref="BN317:BO317"/>
    <mergeCell ref="BP317:BQ317"/>
    <mergeCell ref="BR317:BS317"/>
    <mergeCell ref="AV317:AW317"/>
    <mergeCell ref="AX317:AY317"/>
    <mergeCell ref="AZ317:BA317"/>
    <mergeCell ref="BB317:BC317"/>
    <mergeCell ref="BD317:BE317"/>
    <mergeCell ref="BF317:BG317"/>
    <mergeCell ref="AJ317:AK317"/>
    <mergeCell ref="AL317:AM317"/>
    <mergeCell ref="AN317:AO317"/>
    <mergeCell ref="AP317:AQ317"/>
    <mergeCell ref="AR317:AS317"/>
    <mergeCell ref="AT317:AU317"/>
    <mergeCell ref="X317:Y317"/>
    <mergeCell ref="Z317:AA317"/>
    <mergeCell ref="AB317:AC317"/>
    <mergeCell ref="AD317:AE317"/>
    <mergeCell ref="AF317:AG317"/>
    <mergeCell ref="AH317:AI317"/>
    <mergeCell ref="BP318:BQ318"/>
    <mergeCell ref="BR318:BS318"/>
    <mergeCell ref="BH316:BI316"/>
    <mergeCell ref="BJ316:BK316"/>
    <mergeCell ref="BL316:BM316"/>
    <mergeCell ref="BN316:BO316"/>
    <mergeCell ref="AR316:AS316"/>
    <mergeCell ref="AT316:AU316"/>
    <mergeCell ref="AV316:AW316"/>
    <mergeCell ref="AX316:AY316"/>
    <mergeCell ref="AZ316:BA316"/>
    <mergeCell ref="BB316:BC316"/>
    <mergeCell ref="AF316:AG316"/>
    <mergeCell ref="AH316:AI316"/>
    <mergeCell ref="AJ316:AK316"/>
    <mergeCell ref="AL316:AM316"/>
    <mergeCell ref="AN316:AO316"/>
    <mergeCell ref="AP316:AQ316"/>
    <mergeCell ref="AB318:AC318"/>
    <mergeCell ref="AD318:AE318"/>
    <mergeCell ref="BW315:BW317"/>
    <mergeCell ref="H316:I316"/>
    <mergeCell ref="J316:K316"/>
    <mergeCell ref="L316:M316"/>
    <mergeCell ref="N316:O316"/>
    <mergeCell ref="P316:Q316"/>
    <mergeCell ref="R316:S316"/>
    <mergeCell ref="T316:U316"/>
    <mergeCell ref="V316:W316"/>
    <mergeCell ref="X316:Y316"/>
    <mergeCell ref="B314:B320"/>
    <mergeCell ref="C314:C320"/>
    <mergeCell ref="D314:D320"/>
    <mergeCell ref="E314:E320"/>
    <mergeCell ref="F314:F320"/>
    <mergeCell ref="BR314:BS314"/>
    <mergeCell ref="BR315:BS315"/>
    <mergeCell ref="Z316:AA316"/>
    <mergeCell ref="AB316:AC316"/>
    <mergeCell ref="AD316:AE316"/>
    <mergeCell ref="BP316:BQ316"/>
    <mergeCell ref="BR316:BS316"/>
    <mergeCell ref="H317:I317"/>
    <mergeCell ref="J317:K317"/>
    <mergeCell ref="L317:M317"/>
    <mergeCell ref="N317:O317"/>
    <mergeCell ref="P317:Q317"/>
    <mergeCell ref="R317:S317"/>
    <mergeCell ref="T317:U317"/>
    <mergeCell ref="V317:W317"/>
    <mergeCell ref="BD316:BE316"/>
    <mergeCell ref="BF316:BG316"/>
    <mergeCell ref="T313:U313"/>
    <mergeCell ref="V313:W313"/>
    <mergeCell ref="X313:Y313"/>
    <mergeCell ref="Z313:AA313"/>
    <mergeCell ref="AB313:AC313"/>
    <mergeCell ref="AD313:AE313"/>
    <mergeCell ref="H313:I313"/>
    <mergeCell ref="J313:K313"/>
    <mergeCell ref="L313:M313"/>
    <mergeCell ref="N313:O313"/>
    <mergeCell ref="P313:Q313"/>
    <mergeCell ref="R313:S313"/>
    <mergeCell ref="BH312:BI312"/>
    <mergeCell ref="BJ312:BK312"/>
    <mergeCell ref="BL312:BM312"/>
    <mergeCell ref="BN312:BO312"/>
    <mergeCell ref="BP312:BQ312"/>
    <mergeCell ref="BD313:BE313"/>
    <mergeCell ref="BF313:BG313"/>
    <mergeCell ref="BH313:BI313"/>
    <mergeCell ref="BJ313:BK313"/>
    <mergeCell ref="BL313:BM313"/>
    <mergeCell ref="BN313:BO313"/>
    <mergeCell ref="AR313:AS313"/>
    <mergeCell ref="AT313:AU313"/>
    <mergeCell ref="AV313:AW313"/>
    <mergeCell ref="AX313:AY313"/>
    <mergeCell ref="AZ313:BA313"/>
    <mergeCell ref="BB313:BC313"/>
    <mergeCell ref="AF313:AG313"/>
    <mergeCell ref="AH313:AI313"/>
    <mergeCell ref="AJ313:AK313"/>
    <mergeCell ref="BW312:BW313"/>
    <mergeCell ref="BP313:BQ313"/>
    <mergeCell ref="AV312:AW312"/>
    <mergeCell ref="AX312:AY312"/>
    <mergeCell ref="AZ312:BA312"/>
    <mergeCell ref="BB312:BC312"/>
    <mergeCell ref="BD312:BE312"/>
    <mergeCell ref="BF312:BG312"/>
    <mergeCell ref="AJ312:AK312"/>
    <mergeCell ref="AL312:AM312"/>
    <mergeCell ref="AN312:AO312"/>
    <mergeCell ref="AP312:AQ312"/>
    <mergeCell ref="AR312:AS312"/>
    <mergeCell ref="AT312:AU312"/>
    <mergeCell ref="X312:Y312"/>
    <mergeCell ref="Z312:AA312"/>
    <mergeCell ref="AB312:AC312"/>
    <mergeCell ref="AD312:AE312"/>
    <mergeCell ref="AF312:AG312"/>
    <mergeCell ref="AH312:AI312"/>
    <mergeCell ref="AL313:AM313"/>
    <mergeCell ref="AN313:AO313"/>
    <mergeCell ref="AP313:AQ313"/>
    <mergeCell ref="H312:I312"/>
    <mergeCell ref="J312:K312"/>
    <mergeCell ref="L312:M312"/>
    <mergeCell ref="N312:O312"/>
    <mergeCell ref="P312:Q312"/>
    <mergeCell ref="R312:S312"/>
    <mergeCell ref="T312:U312"/>
    <mergeCell ref="V312:W312"/>
    <mergeCell ref="BD311:BE311"/>
    <mergeCell ref="BF311:BG311"/>
    <mergeCell ref="BH311:BI311"/>
    <mergeCell ref="BJ311:BK311"/>
    <mergeCell ref="BL311:BM311"/>
    <mergeCell ref="BN311:BO311"/>
    <mergeCell ref="AR311:AS311"/>
    <mergeCell ref="AT311:AU311"/>
    <mergeCell ref="AV311:AW311"/>
    <mergeCell ref="AX311:AY311"/>
    <mergeCell ref="AZ311:BA311"/>
    <mergeCell ref="BB311:BC311"/>
    <mergeCell ref="AF311:AG311"/>
    <mergeCell ref="AH311:AI311"/>
    <mergeCell ref="AJ311:AK311"/>
    <mergeCell ref="AL311:AM311"/>
    <mergeCell ref="AN311:AO311"/>
    <mergeCell ref="AP311:AQ311"/>
    <mergeCell ref="T311:U311"/>
    <mergeCell ref="V311:W311"/>
    <mergeCell ref="X311:Y311"/>
    <mergeCell ref="Z311:AA311"/>
    <mergeCell ref="H311:I311"/>
    <mergeCell ref="J311:K311"/>
    <mergeCell ref="L311:M311"/>
    <mergeCell ref="N311:O311"/>
    <mergeCell ref="P311:Q311"/>
    <mergeCell ref="R311:S311"/>
    <mergeCell ref="BH310:BI310"/>
    <mergeCell ref="BJ310:BK310"/>
    <mergeCell ref="BL310:BM310"/>
    <mergeCell ref="BN310:BO310"/>
    <mergeCell ref="BP310:BQ310"/>
    <mergeCell ref="BR310:BS310"/>
    <mergeCell ref="AV310:AW310"/>
    <mergeCell ref="AX310:AY310"/>
    <mergeCell ref="AZ310:BA310"/>
    <mergeCell ref="BB310:BC310"/>
    <mergeCell ref="BD310:BE310"/>
    <mergeCell ref="BF310:BG310"/>
    <mergeCell ref="AJ310:AK310"/>
    <mergeCell ref="AL310:AM310"/>
    <mergeCell ref="AN310:AO310"/>
    <mergeCell ref="AP310:AQ310"/>
    <mergeCell ref="AR310:AS310"/>
    <mergeCell ref="AT310:AU310"/>
    <mergeCell ref="X310:Y310"/>
    <mergeCell ref="Z310:AA310"/>
    <mergeCell ref="AB310:AC310"/>
    <mergeCell ref="AD310:AE310"/>
    <mergeCell ref="AF310:AG310"/>
    <mergeCell ref="AH310:AI310"/>
    <mergeCell ref="BP311:BQ311"/>
    <mergeCell ref="BR311:BS311"/>
    <mergeCell ref="BH309:BI309"/>
    <mergeCell ref="BJ309:BK309"/>
    <mergeCell ref="BL309:BM309"/>
    <mergeCell ref="BN309:BO309"/>
    <mergeCell ref="AR309:AS309"/>
    <mergeCell ref="AT309:AU309"/>
    <mergeCell ref="AV309:AW309"/>
    <mergeCell ref="AX309:AY309"/>
    <mergeCell ref="AZ309:BA309"/>
    <mergeCell ref="BB309:BC309"/>
    <mergeCell ref="AF309:AG309"/>
    <mergeCell ref="AH309:AI309"/>
    <mergeCell ref="AJ309:AK309"/>
    <mergeCell ref="AL309:AM309"/>
    <mergeCell ref="AN309:AO309"/>
    <mergeCell ref="AP309:AQ309"/>
    <mergeCell ref="AB311:AC311"/>
    <mergeCell ref="AD311:AE311"/>
    <mergeCell ref="BW308:BW310"/>
    <mergeCell ref="H309:I309"/>
    <mergeCell ref="J309:K309"/>
    <mergeCell ref="L309:M309"/>
    <mergeCell ref="N309:O309"/>
    <mergeCell ref="P309:Q309"/>
    <mergeCell ref="R309:S309"/>
    <mergeCell ref="T309:U309"/>
    <mergeCell ref="V309:W309"/>
    <mergeCell ref="X309:Y309"/>
    <mergeCell ref="B307:B313"/>
    <mergeCell ref="C307:C313"/>
    <mergeCell ref="D307:D313"/>
    <mergeCell ref="E307:E313"/>
    <mergeCell ref="F307:F313"/>
    <mergeCell ref="BR307:BS307"/>
    <mergeCell ref="BR308:BS308"/>
    <mergeCell ref="Z309:AA309"/>
    <mergeCell ref="AB309:AC309"/>
    <mergeCell ref="AD309:AE309"/>
    <mergeCell ref="BP309:BQ309"/>
    <mergeCell ref="BR309:BS309"/>
    <mergeCell ref="H310:I310"/>
    <mergeCell ref="J310:K310"/>
    <mergeCell ref="L310:M310"/>
    <mergeCell ref="N310:O310"/>
    <mergeCell ref="P310:Q310"/>
    <mergeCell ref="R310:S310"/>
    <mergeCell ref="T310:U310"/>
    <mergeCell ref="V310:W310"/>
    <mergeCell ref="BD309:BE309"/>
    <mergeCell ref="BF309:BG309"/>
    <mergeCell ref="T306:U306"/>
    <mergeCell ref="V306:W306"/>
    <mergeCell ref="X306:Y306"/>
    <mergeCell ref="Z306:AA306"/>
    <mergeCell ref="AB306:AC306"/>
    <mergeCell ref="AD306:AE306"/>
    <mergeCell ref="H306:I306"/>
    <mergeCell ref="J306:K306"/>
    <mergeCell ref="L306:M306"/>
    <mergeCell ref="N306:O306"/>
    <mergeCell ref="P306:Q306"/>
    <mergeCell ref="R306:S306"/>
    <mergeCell ref="BH305:BI305"/>
    <mergeCell ref="BJ305:BK305"/>
    <mergeCell ref="BL305:BM305"/>
    <mergeCell ref="BN305:BO305"/>
    <mergeCell ref="BP305:BQ305"/>
    <mergeCell ref="BD306:BE306"/>
    <mergeCell ref="BF306:BG306"/>
    <mergeCell ref="BH306:BI306"/>
    <mergeCell ref="BJ306:BK306"/>
    <mergeCell ref="BL306:BM306"/>
    <mergeCell ref="BN306:BO306"/>
    <mergeCell ref="AR306:AS306"/>
    <mergeCell ref="AT306:AU306"/>
    <mergeCell ref="AV306:AW306"/>
    <mergeCell ref="AX306:AY306"/>
    <mergeCell ref="AZ306:BA306"/>
    <mergeCell ref="BB306:BC306"/>
    <mergeCell ref="AF306:AG306"/>
    <mergeCell ref="AH306:AI306"/>
    <mergeCell ref="AJ306:AK306"/>
    <mergeCell ref="BW305:BW306"/>
    <mergeCell ref="BP306:BQ306"/>
    <mergeCell ref="AV305:AW305"/>
    <mergeCell ref="AX305:AY305"/>
    <mergeCell ref="AZ305:BA305"/>
    <mergeCell ref="BB305:BC305"/>
    <mergeCell ref="BD305:BE305"/>
    <mergeCell ref="BF305:BG305"/>
    <mergeCell ref="AJ305:AK305"/>
    <mergeCell ref="AL305:AM305"/>
    <mergeCell ref="AN305:AO305"/>
    <mergeCell ref="AP305:AQ305"/>
    <mergeCell ref="AR305:AS305"/>
    <mergeCell ref="AT305:AU305"/>
    <mergeCell ref="X305:Y305"/>
    <mergeCell ref="Z305:AA305"/>
    <mergeCell ref="AB305:AC305"/>
    <mergeCell ref="AD305:AE305"/>
    <mergeCell ref="AF305:AG305"/>
    <mergeCell ref="AH305:AI305"/>
    <mergeCell ref="AL306:AM306"/>
    <mergeCell ref="AN306:AO306"/>
    <mergeCell ref="AP306:AQ306"/>
    <mergeCell ref="H305:I305"/>
    <mergeCell ref="J305:K305"/>
    <mergeCell ref="L305:M305"/>
    <mergeCell ref="N305:O305"/>
    <mergeCell ref="P305:Q305"/>
    <mergeCell ref="R305:S305"/>
    <mergeCell ref="T305:U305"/>
    <mergeCell ref="V305:W305"/>
    <mergeCell ref="BD304:BE304"/>
    <mergeCell ref="BF304:BG304"/>
    <mergeCell ref="BH304:BI304"/>
    <mergeCell ref="BJ304:BK304"/>
    <mergeCell ref="BL304:BM304"/>
    <mergeCell ref="BN304:BO304"/>
    <mergeCell ref="AR304:AS304"/>
    <mergeCell ref="AT304:AU304"/>
    <mergeCell ref="AV304:AW304"/>
    <mergeCell ref="AX304:AY304"/>
    <mergeCell ref="AZ304:BA304"/>
    <mergeCell ref="BB304:BC304"/>
    <mergeCell ref="AF304:AG304"/>
    <mergeCell ref="AH304:AI304"/>
    <mergeCell ref="AJ304:AK304"/>
    <mergeCell ref="AL304:AM304"/>
    <mergeCell ref="AN304:AO304"/>
    <mergeCell ref="AP304:AQ304"/>
    <mergeCell ref="T304:U304"/>
    <mergeCell ref="V304:W304"/>
    <mergeCell ref="X304:Y304"/>
    <mergeCell ref="Z304:AA304"/>
    <mergeCell ref="H304:I304"/>
    <mergeCell ref="J304:K304"/>
    <mergeCell ref="L304:M304"/>
    <mergeCell ref="N304:O304"/>
    <mergeCell ref="P304:Q304"/>
    <mergeCell ref="R304:S304"/>
    <mergeCell ref="BH303:BI303"/>
    <mergeCell ref="BJ303:BK303"/>
    <mergeCell ref="BL303:BM303"/>
    <mergeCell ref="BN303:BO303"/>
    <mergeCell ref="BP303:BQ303"/>
    <mergeCell ref="BR303:BS303"/>
    <mergeCell ref="AV303:AW303"/>
    <mergeCell ref="AX303:AY303"/>
    <mergeCell ref="AZ303:BA303"/>
    <mergeCell ref="BB303:BC303"/>
    <mergeCell ref="BD303:BE303"/>
    <mergeCell ref="BF303:BG303"/>
    <mergeCell ref="AJ303:AK303"/>
    <mergeCell ref="AL303:AM303"/>
    <mergeCell ref="AN303:AO303"/>
    <mergeCell ref="AP303:AQ303"/>
    <mergeCell ref="AR303:AS303"/>
    <mergeCell ref="AT303:AU303"/>
    <mergeCell ref="X303:Y303"/>
    <mergeCell ref="Z303:AA303"/>
    <mergeCell ref="AB303:AC303"/>
    <mergeCell ref="AD303:AE303"/>
    <mergeCell ref="AF303:AG303"/>
    <mergeCell ref="AH303:AI303"/>
    <mergeCell ref="BP304:BQ304"/>
    <mergeCell ref="BR304:BS304"/>
    <mergeCell ref="BH302:BI302"/>
    <mergeCell ref="BJ302:BK302"/>
    <mergeCell ref="BL302:BM302"/>
    <mergeCell ref="BN302:BO302"/>
    <mergeCell ref="AR302:AS302"/>
    <mergeCell ref="AT302:AU302"/>
    <mergeCell ref="AV302:AW302"/>
    <mergeCell ref="AX302:AY302"/>
    <mergeCell ref="AZ302:BA302"/>
    <mergeCell ref="BB302:BC302"/>
    <mergeCell ref="AF302:AG302"/>
    <mergeCell ref="AH302:AI302"/>
    <mergeCell ref="AJ302:AK302"/>
    <mergeCell ref="AL302:AM302"/>
    <mergeCell ref="AN302:AO302"/>
    <mergeCell ref="AP302:AQ302"/>
    <mergeCell ref="AB304:AC304"/>
    <mergeCell ref="AD304:AE304"/>
    <mergeCell ref="BW301:BW303"/>
    <mergeCell ref="H302:I302"/>
    <mergeCell ref="J302:K302"/>
    <mergeCell ref="L302:M302"/>
    <mergeCell ref="N302:O302"/>
    <mergeCell ref="P302:Q302"/>
    <mergeCell ref="R302:S302"/>
    <mergeCell ref="T302:U302"/>
    <mergeCell ref="V302:W302"/>
    <mergeCell ref="X302:Y302"/>
    <mergeCell ref="B300:B306"/>
    <mergeCell ref="C300:C306"/>
    <mergeCell ref="D300:D306"/>
    <mergeCell ref="E300:E306"/>
    <mergeCell ref="F300:F306"/>
    <mergeCell ref="BR300:BS300"/>
    <mergeCell ref="BR301:BS301"/>
    <mergeCell ref="Z302:AA302"/>
    <mergeCell ref="AB302:AC302"/>
    <mergeCell ref="AD302:AE302"/>
    <mergeCell ref="BP302:BQ302"/>
    <mergeCell ref="BR302:BS302"/>
    <mergeCell ref="H303:I303"/>
    <mergeCell ref="J303:K303"/>
    <mergeCell ref="L303:M303"/>
    <mergeCell ref="N303:O303"/>
    <mergeCell ref="P303:Q303"/>
    <mergeCell ref="R303:S303"/>
    <mergeCell ref="T303:U303"/>
    <mergeCell ref="V303:W303"/>
    <mergeCell ref="BD302:BE302"/>
    <mergeCell ref="BF302:BG302"/>
    <mergeCell ref="T299:U299"/>
    <mergeCell ref="V299:W299"/>
    <mergeCell ref="X299:Y299"/>
    <mergeCell ref="Z299:AA299"/>
    <mergeCell ref="AB299:AC299"/>
    <mergeCell ref="AD299:AE299"/>
    <mergeCell ref="H299:I299"/>
    <mergeCell ref="J299:K299"/>
    <mergeCell ref="L299:M299"/>
    <mergeCell ref="N299:O299"/>
    <mergeCell ref="P299:Q299"/>
    <mergeCell ref="R299:S299"/>
    <mergeCell ref="BH298:BI298"/>
    <mergeCell ref="BJ298:BK298"/>
    <mergeCell ref="BL298:BM298"/>
    <mergeCell ref="BN298:BO298"/>
    <mergeCell ref="BP298:BQ298"/>
    <mergeCell ref="BD299:BE299"/>
    <mergeCell ref="BF299:BG299"/>
    <mergeCell ref="BH299:BI299"/>
    <mergeCell ref="BJ299:BK299"/>
    <mergeCell ref="BL299:BM299"/>
    <mergeCell ref="BN299:BO299"/>
    <mergeCell ref="AR299:AS299"/>
    <mergeCell ref="AT299:AU299"/>
    <mergeCell ref="AV299:AW299"/>
    <mergeCell ref="AX299:AY299"/>
    <mergeCell ref="AZ299:BA299"/>
    <mergeCell ref="BB299:BC299"/>
    <mergeCell ref="AF299:AG299"/>
    <mergeCell ref="AH299:AI299"/>
    <mergeCell ref="AJ299:AK299"/>
    <mergeCell ref="BW298:BW299"/>
    <mergeCell ref="BP299:BQ299"/>
    <mergeCell ref="AV298:AW298"/>
    <mergeCell ref="AX298:AY298"/>
    <mergeCell ref="AZ298:BA298"/>
    <mergeCell ref="BB298:BC298"/>
    <mergeCell ref="BD298:BE298"/>
    <mergeCell ref="BF298:BG298"/>
    <mergeCell ref="AJ298:AK298"/>
    <mergeCell ref="AL298:AM298"/>
    <mergeCell ref="AN298:AO298"/>
    <mergeCell ref="AP298:AQ298"/>
    <mergeCell ref="AR298:AS298"/>
    <mergeCell ref="AT298:AU298"/>
    <mergeCell ref="X298:Y298"/>
    <mergeCell ref="Z298:AA298"/>
    <mergeCell ref="AB298:AC298"/>
    <mergeCell ref="AD298:AE298"/>
    <mergeCell ref="AF298:AG298"/>
    <mergeCell ref="AH298:AI298"/>
    <mergeCell ref="AL299:AM299"/>
    <mergeCell ref="AN299:AO299"/>
    <mergeCell ref="AP299:AQ299"/>
    <mergeCell ref="H298:I298"/>
    <mergeCell ref="J298:K298"/>
    <mergeCell ref="L298:M298"/>
    <mergeCell ref="N298:O298"/>
    <mergeCell ref="P298:Q298"/>
    <mergeCell ref="R298:S298"/>
    <mergeCell ref="T298:U298"/>
    <mergeCell ref="V298:W298"/>
    <mergeCell ref="BD297:BE297"/>
    <mergeCell ref="BF297:BG297"/>
    <mergeCell ref="BH297:BI297"/>
    <mergeCell ref="BJ297:BK297"/>
    <mergeCell ref="BL297:BM297"/>
    <mergeCell ref="BN297:BO297"/>
    <mergeCell ref="AR297:AS297"/>
    <mergeCell ref="AT297:AU297"/>
    <mergeCell ref="AV297:AW297"/>
    <mergeCell ref="AX297:AY297"/>
    <mergeCell ref="AZ297:BA297"/>
    <mergeCell ref="BB297:BC297"/>
    <mergeCell ref="AF297:AG297"/>
    <mergeCell ref="AH297:AI297"/>
    <mergeCell ref="AJ297:AK297"/>
    <mergeCell ref="AL297:AM297"/>
    <mergeCell ref="AN297:AO297"/>
    <mergeCell ref="AP297:AQ297"/>
    <mergeCell ref="T297:U297"/>
    <mergeCell ref="V297:W297"/>
    <mergeCell ref="X297:Y297"/>
    <mergeCell ref="Z297:AA297"/>
    <mergeCell ref="H297:I297"/>
    <mergeCell ref="J297:K297"/>
    <mergeCell ref="L297:M297"/>
    <mergeCell ref="N297:O297"/>
    <mergeCell ref="P297:Q297"/>
    <mergeCell ref="R297:S297"/>
    <mergeCell ref="BH296:BI296"/>
    <mergeCell ref="BJ296:BK296"/>
    <mergeCell ref="BL296:BM296"/>
    <mergeCell ref="BN296:BO296"/>
    <mergeCell ref="BP296:BQ296"/>
    <mergeCell ref="BR296:BS296"/>
    <mergeCell ref="AV296:AW296"/>
    <mergeCell ref="AX296:AY296"/>
    <mergeCell ref="AZ296:BA296"/>
    <mergeCell ref="BB296:BC296"/>
    <mergeCell ref="BD296:BE296"/>
    <mergeCell ref="BF296:BG296"/>
    <mergeCell ref="AJ296:AK296"/>
    <mergeCell ref="AL296:AM296"/>
    <mergeCell ref="AN296:AO296"/>
    <mergeCell ref="AP296:AQ296"/>
    <mergeCell ref="AR296:AS296"/>
    <mergeCell ref="AT296:AU296"/>
    <mergeCell ref="X296:Y296"/>
    <mergeCell ref="Z296:AA296"/>
    <mergeCell ref="AB296:AC296"/>
    <mergeCell ref="AD296:AE296"/>
    <mergeCell ref="AF296:AG296"/>
    <mergeCell ref="AH296:AI296"/>
    <mergeCell ref="BP297:BQ297"/>
    <mergeCell ref="BR297:BS297"/>
    <mergeCell ref="BH295:BI295"/>
    <mergeCell ref="BJ295:BK295"/>
    <mergeCell ref="BL295:BM295"/>
    <mergeCell ref="BN295:BO295"/>
    <mergeCell ref="AR295:AS295"/>
    <mergeCell ref="AT295:AU295"/>
    <mergeCell ref="AV295:AW295"/>
    <mergeCell ref="AX295:AY295"/>
    <mergeCell ref="AZ295:BA295"/>
    <mergeCell ref="BB295:BC295"/>
    <mergeCell ref="AF295:AG295"/>
    <mergeCell ref="AH295:AI295"/>
    <mergeCell ref="AJ295:AK295"/>
    <mergeCell ref="AL295:AM295"/>
    <mergeCell ref="AN295:AO295"/>
    <mergeCell ref="AP295:AQ295"/>
    <mergeCell ref="AB297:AC297"/>
    <mergeCell ref="AD297:AE297"/>
    <mergeCell ref="BW294:BW296"/>
    <mergeCell ref="H295:I295"/>
    <mergeCell ref="J295:K295"/>
    <mergeCell ref="L295:M295"/>
    <mergeCell ref="N295:O295"/>
    <mergeCell ref="P295:Q295"/>
    <mergeCell ref="R295:S295"/>
    <mergeCell ref="T295:U295"/>
    <mergeCell ref="V295:W295"/>
    <mergeCell ref="X295:Y295"/>
    <mergeCell ref="B293:B299"/>
    <mergeCell ref="C293:C299"/>
    <mergeCell ref="D293:D299"/>
    <mergeCell ref="E293:E299"/>
    <mergeCell ref="F293:F299"/>
    <mergeCell ref="BR293:BS293"/>
    <mergeCell ref="BR294:BS294"/>
    <mergeCell ref="Z295:AA295"/>
    <mergeCell ref="AB295:AC295"/>
    <mergeCell ref="AD295:AE295"/>
    <mergeCell ref="BP295:BQ295"/>
    <mergeCell ref="BR295:BS295"/>
    <mergeCell ref="H296:I296"/>
    <mergeCell ref="J296:K296"/>
    <mergeCell ref="L296:M296"/>
    <mergeCell ref="N296:O296"/>
    <mergeCell ref="P296:Q296"/>
    <mergeCell ref="R296:S296"/>
    <mergeCell ref="T296:U296"/>
    <mergeCell ref="V296:W296"/>
    <mergeCell ref="BD295:BE295"/>
    <mergeCell ref="BF295:BG295"/>
    <mergeCell ref="T292:U292"/>
    <mergeCell ref="V292:W292"/>
    <mergeCell ref="X292:Y292"/>
    <mergeCell ref="Z292:AA292"/>
    <mergeCell ref="AB292:AC292"/>
    <mergeCell ref="AD292:AE292"/>
    <mergeCell ref="H292:I292"/>
    <mergeCell ref="J292:K292"/>
    <mergeCell ref="L292:M292"/>
    <mergeCell ref="N292:O292"/>
    <mergeCell ref="P292:Q292"/>
    <mergeCell ref="R292:S292"/>
    <mergeCell ref="BH291:BI291"/>
    <mergeCell ref="BJ291:BK291"/>
    <mergeCell ref="BL291:BM291"/>
    <mergeCell ref="BN291:BO291"/>
    <mergeCell ref="BP291:BQ291"/>
    <mergeCell ref="BD292:BE292"/>
    <mergeCell ref="BF292:BG292"/>
    <mergeCell ref="BH292:BI292"/>
    <mergeCell ref="BJ292:BK292"/>
    <mergeCell ref="BL292:BM292"/>
    <mergeCell ref="BN292:BO292"/>
    <mergeCell ref="AR292:AS292"/>
    <mergeCell ref="AT292:AU292"/>
    <mergeCell ref="AV292:AW292"/>
    <mergeCell ref="AX292:AY292"/>
    <mergeCell ref="AZ292:BA292"/>
    <mergeCell ref="BB292:BC292"/>
    <mergeCell ref="AF292:AG292"/>
    <mergeCell ref="AH292:AI292"/>
    <mergeCell ref="AJ292:AK292"/>
    <mergeCell ref="BW291:BW292"/>
    <mergeCell ref="BP292:BQ292"/>
    <mergeCell ref="AV291:AW291"/>
    <mergeCell ref="AX291:AY291"/>
    <mergeCell ref="AZ291:BA291"/>
    <mergeCell ref="BB291:BC291"/>
    <mergeCell ref="BD291:BE291"/>
    <mergeCell ref="BF291:BG291"/>
    <mergeCell ref="AJ291:AK291"/>
    <mergeCell ref="AL291:AM291"/>
    <mergeCell ref="AN291:AO291"/>
    <mergeCell ref="AP291:AQ291"/>
    <mergeCell ref="AR291:AS291"/>
    <mergeCell ref="AT291:AU291"/>
    <mergeCell ref="X291:Y291"/>
    <mergeCell ref="Z291:AA291"/>
    <mergeCell ref="AB291:AC291"/>
    <mergeCell ref="AD291:AE291"/>
    <mergeCell ref="AF291:AG291"/>
    <mergeCell ref="AH291:AI291"/>
    <mergeCell ref="AL292:AM292"/>
    <mergeCell ref="AN292:AO292"/>
    <mergeCell ref="AP292:AQ292"/>
    <mergeCell ref="H291:I291"/>
    <mergeCell ref="J291:K291"/>
    <mergeCell ref="L291:M291"/>
    <mergeCell ref="N291:O291"/>
    <mergeCell ref="P291:Q291"/>
    <mergeCell ref="R291:S291"/>
    <mergeCell ref="T291:U291"/>
    <mergeCell ref="V291:W291"/>
    <mergeCell ref="BD290:BE290"/>
    <mergeCell ref="BF290:BG290"/>
    <mergeCell ref="BH290:BI290"/>
    <mergeCell ref="BJ290:BK290"/>
    <mergeCell ref="BL290:BM290"/>
    <mergeCell ref="BN290:BO290"/>
    <mergeCell ref="AR290:AS290"/>
    <mergeCell ref="AT290:AU290"/>
    <mergeCell ref="AV290:AW290"/>
    <mergeCell ref="AX290:AY290"/>
    <mergeCell ref="AZ290:BA290"/>
    <mergeCell ref="BB290:BC290"/>
    <mergeCell ref="AF290:AG290"/>
    <mergeCell ref="AH290:AI290"/>
    <mergeCell ref="AJ290:AK290"/>
    <mergeCell ref="AL290:AM290"/>
    <mergeCell ref="AN290:AO290"/>
    <mergeCell ref="AP290:AQ290"/>
    <mergeCell ref="T290:U290"/>
    <mergeCell ref="V290:W290"/>
    <mergeCell ref="X290:Y290"/>
    <mergeCell ref="Z290:AA290"/>
    <mergeCell ref="H290:I290"/>
    <mergeCell ref="J290:K290"/>
    <mergeCell ref="L290:M290"/>
    <mergeCell ref="N290:O290"/>
    <mergeCell ref="P290:Q290"/>
    <mergeCell ref="R290:S290"/>
    <mergeCell ref="BH289:BI289"/>
    <mergeCell ref="BJ289:BK289"/>
    <mergeCell ref="BL289:BM289"/>
    <mergeCell ref="BN289:BO289"/>
    <mergeCell ref="BP289:BQ289"/>
    <mergeCell ref="BR289:BS289"/>
    <mergeCell ref="AV289:AW289"/>
    <mergeCell ref="AX289:AY289"/>
    <mergeCell ref="AZ289:BA289"/>
    <mergeCell ref="BB289:BC289"/>
    <mergeCell ref="BD289:BE289"/>
    <mergeCell ref="BF289:BG289"/>
    <mergeCell ref="AJ289:AK289"/>
    <mergeCell ref="AL289:AM289"/>
    <mergeCell ref="AN289:AO289"/>
    <mergeCell ref="AP289:AQ289"/>
    <mergeCell ref="AR289:AS289"/>
    <mergeCell ref="AT289:AU289"/>
    <mergeCell ref="X289:Y289"/>
    <mergeCell ref="Z289:AA289"/>
    <mergeCell ref="AB289:AC289"/>
    <mergeCell ref="AD289:AE289"/>
    <mergeCell ref="AF289:AG289"/>
    <mergeCell ref="AH289:AI289"/>
    <mergeCell ref="BP290:BQ290"/>
    <mergeCell ref="BR290:BS290"/>
    <mergeCell ref="BH288:BI288"/>
    <mergeCell ref="BJ288:BK288"/>
    <mergeCell ref="BL288:BM288"/>
    <mergeCell ref="BN288:BO288"/>
    <mergeCell ref="AR288:AS288"/>
    <mergeCell ref="AT288:AU288"/>
    <mergeCell ref="AV288:AW288"/>
    <mergeCell ref="AX288:AY288"/>
    <mergeCell ref="AZ288:BA288"/>
    <mergeCell ref="BB288:BC288"/>
    <mergeCell ref="AF288:AG288"/>
    <mergeCell ref="AH288:AI288"/>
    <mergeCell ref="AJ288:AK288"/>
    <mergeCell ref="AL288:AM288"/>
    <mergeCell ref="AN288:AO288"/>
    <mergeCell ref="AP288:AQ288"/>
    <mergeCell ref="AB290:AC290"/>
    <mergeCell ref="AD290:AE290"/>
    <mergeCell ref="BW287:BW289"/>
    <mergeCell ref="H288:I288"/>
    <mergeCell ref="J288:K288"/>
    <mergeCell ref="L288:M288"/>
    <mergeCell ref="N288:O288"/>
    <mergeCell ref="P288:Q288"/>
    <mergeCell ref="R288:S288"/>
    <mergeCell ref="T288:U288"/>
    <mergeCell ref="V288:W288"/>
    <mergeCell ref="X288:Y288"/>
    <mergeCell ref="B286:B292"/>
    <mergeCell ref="C286:C292"/>
    <mergeCell ref="D286:D292"/>
    <mergeCell ref="E286:E292"/>
    <mergeCell ref="F286:F292"/>
    <mergeCell ref="BR286:BS286"/>
    <mergeCell ref="BR287:BS287"/>
    <mergeCell ref="Z288:AA288"/>
    <mergeCell ref="AB288:AC288"/>
    <mergeCell ref="AD288:AE288"/>
    <mergeCell ref="BP288:BQ288"/>
    <mergeCell ref="BR288:BS288"/>
    <mergeCell ref="H289:I289"/>
    <mergeCell ref="J289:K289"/>
    <mergeCell ref="L289:M289"/>
    <mergeCell ref="N289:O289"/>
    <mergeCell ref="P289:Q289"/>
    <mergeCell ref="R289:S289"/>
    <mergeCell ref="T289:U289"/>
    <mergeCell ref="V289:W289"/>
    <mergeCell ref="BD288:BE288"/>
    <mergeCell ref="BF288:BG288"/>
    <mergeCell ref="T285:U285"/>
    <mergeCell ref="V285:W285"/>
    <mergeCell ref="X285:Y285"/>
    <mergeCell ref="Z285:AA285"/>
    <mergeCell ref="AB285:AC285"/>
    <mergeCell ref="AD285:AE285"/>
    <mergeCell ref="H285:I285"/>
    <mergeCell ref="J285:K285"/>
    <mergeCell ref="L285:M285"/>
    <mergeCell ref="N285:O285"/>
    <mergeCell ref="P285:Q285"/>
    <mergeCell ref="R285:S285"/>
    <mergeCell ref="BH284:BI284"/>
    <mergeCell ref="BJ284:BK284"/>
    <mergeCell ref="BL284:BM284"/>
    <mergeCell ref="BN284:BO284"/>
    <mergeCell ref="BP284:BQ284"/>
    <mergeCell ref="BD285:BE285"/>
    <mergeCell ref="BF285:BG285"/>
    <mergeCell ref="BH285:BI285"/>
    <mergeCell ref="BJ285:BK285"/>
    <mergeCell ref="BL285:BM285"/>
    <mergeCell ref="BN285:BO285"/>
    <mergeCell ref="AR285:AS285"/>
    <mergeCell ref="AT285:AU285"/>
    <mergeCell ref="AV285:AW285"/>
    <mergeCell ref="AX285:AY285"/>
    <mergeCell ref="AZ285:BA285"/>
    <mergeCell ref="BB285:BC285"/>
    <mergeCell ref="AF285:AG285"/>
    <mergeCell ref="AH285:AI285"/>
    <mergeCell ref="AJ285:AK285"/>
    <mergeCell ref="BW284:BW285"/>
    <mergeCell ref="BP285:BQ285"/>
    <mergeCell ref="AV284:AW284"/>
    <mergeCell ref="AX284:AY284"/>
    <mergeCell ref="AZ284:BA284"/>
    <mergeCell ref="BB284:BC284"/>
    <mergeCell ref="BD284:BE284"/>
    <mergeCell ref="BF284:BG284"/>
    <mergeCell ref="AJ284:AK284"/>
    <mergeCell ref="AL284:AM284"/>
    <mergeCell ref="AN284:AO284"/>
    <mergeCell ref="AP284:AQ284"/>
    <mergeCell ref="AR284:AS284"/>
    <mergeCell ref="AT284:AU284"/>
    <mergeCell ref="X284:Y284"/>
    <mergeCell ref="Z284:AA284"/>
    <mergeCell ref="AB284:AC284"/>
    <mergeCell ref="AD284:AE284"/>
    <mergeCell ref="AF284:AG284"/>
    <mergeCell ref="AH284:AI284"/>
    <mergeCell ref="AL285:AM285"/>
    <mergeCell ref="AN285:AO285"/>
    <mergeCell ref="AP285:AQ285"/>
    <mergeCell ref="H284:I284"/>
    <mergeCell ref="J284:K284"/>
    <mergeCell ref="L284:M284"/>
    <mergeCell ref="N284:O284"/>
    <mergeCell ref="P284:Q284"/>
    <mergeCell ref="R284:S284"/>
    <mergeCell ref="T284:U284"/>
    <mergeCell ref="V284:W284"/>
    <mergeCell ref="BD283:BE283"/>
    <mergeCell ref="BF283:BG283"/>
    <mergeCell ref="BH283:BI283"/>
    <mergeCell ref="BJ283:BK283"/>
    <mergeCell ref="BL283:BM283"/>
    <mergeCell ref="BN283:BO283"/>
    <mergeCell ref="AR283:AS283"/>
    <mergeCell ref="AT283:AU283"/>
    <mergeCell ref="AV283:AW283"/>
    <mergeCell ref="AX283:AY283"/>
    <mergeCell ref="AZ283:BA283"/>
    <mergeCell ref="BB283:BC283"/>
    <mergeCell ref="AF283:AG283"/>
    <mergeCell ref="AH283:AI283"/>
    <mergeCell ref="AJ283:AK283"/>
    <mergeCell ref="AL283:AM283"/>
    <mergeCell ref="AN283:AO283"/>
    <mergeCell ref="AP283:AQ283"/>
    <mergeCell ref="T283:U283"/>
    <mergeCell ref="V283:W283"/>
    <mergeCell ref="X283:Y283"/>
    <mergeCell ref="Z283:AA283"/>
    <mergeCell ref="H283:I283"/>
    <mergeCell ref="J283:K283"/>
    <mergeCell ref="L283:M283"/>
    <mergeCell ref="N283:O283"/>
    <mergeCell ref="P283:Q283"/>
    <mergeCell ref="R283:S283"/>
    <mergeCell ref="BH282:BI282"/>
    <mergeCell ref="BJ282:BK282"/>
    <mergeCell ref="BL282:BM282"/>
    <mergeCell ref="BN282:BO282"/>
    <mergeCell ref="BP282:BQ282"/>
    <mergeCell ref="BR282:BS282"/>
    <mergeCell ref="AV282:AW282"/>
    <mergeCell ref="AX282:AY282"/>
    <mergeCell ref="AZ282:BA282"/>
    <mergeCell ref="BB282:BC282"/>
    <mergeCell ref="BD282:BE282"/>
    <mergeCell ref="BF282:BG282"/>
    <mergeCell ref="AJ282:AK282"/>
    <mergeCell ref="AL282:AM282"/>
    <mergeCell ref="AN282:AO282"/>
    <mergeCell ref="AP282:AQ282"/>
    <mergeCell ref="AR282:AS282"/>
    <mergeCell ref="AT282:AU282"/>
    <mergeCell ref="X282:Y282"/>
    <mergeCell ref="Z282:AA282"/>
    <mergeCell ref="AB282:AC282"/>
    <mergeCell ref="AD282:AE282"/>
    <mergeCell ref="AF282:AG282"/>
    <mergeCell ref="AH282:AI282"/>
    <mergeCell ref="BP283:BQ283"/>
    <mergeCell ref="BR283:BS283"/>
    <mergeCell ref="BH281:BI281"/>
    <mergeCell ref="BJ281:BK281"/>
    <mergeCell ref="BL281:BM281"/>
    <mergeCell ref="BN281:BO281"/>
    <mergeCell ref="AR281:AS281"/>
    <mergeCell ref="AT281:AU281"/>
    <mergeCell ref="AV281:AW281"/>
    <mergeCell ref="AX281:AY281"/>
    <mergeCell ref="AZ281:BA281"/>
    <mergeCell ref="BB281:BC281"/>
    <mergeCell ref="AF281:AG281"/>
    <mergeCell ref="AH281:AI281"/>
    <mergeCell ref="AJ281:AK281"/>
    <mergeCell ref="AL281:AM281"/>
    <mergeCell ref="AN281:AO281"/>
    <mergeCell ref="AP281:AQ281"/>
    <mergeCell ref="AB283:AC283"/>
    <mergeCell ref="AD283:AE283"/>
    <mergeCell ref="BW280:BW282"/>
    <mergeCell ref="H281:I281"/>
    <mergeCell ref="J281:K281"/>
    <mergeCell ref="L281:M281"/>
    <mergeCell ref="N281:O281"/>
    <mergeCell ref="P281:Q281"/>
    <mergeCell ref="R281:S281"/>
    <mergeCell ref="T281:U281"/>
    <mergeCell ref="V281:W281"/>
    <mergeCell ref="X281:Y281"/>
    <mergeCell ref="B279:B285"/>
    <mergeCell ref="C279:C285"/>
    <mergeCell ref="D279:D285"/>
    <mergeCell ref="E279:E285"/>
    <mergeCell ref="F279:F285"/>
    <mergeCell ref="BR279:BS279"/>
    <mergeCell ref="BR280:BS280"/>
    <mergeCell ref="Z281:AA281"/>
    <mergeCell ref="AB281:AC281"/>
    <mergeCell ref="AD281:AE281"/>
    <mergeCell ref="BP281:BQ281"/>
    <mergeCell ref="BR281:BS281"/>
    <mergeCell ref="H282:I282"/>
    <mergeCell ref="J282:K282"/>
    <mergeCell ref="L282:M282"/>
    <mergeCell ref="N282:O282"/>
    <mergeCell ref="P282:Q282"/>
    <mergeCell ref="R282:S282"/>
    <mergeCell ref="T282:U282"/>
    <mergeCell ref="V282:W282"/>
    <mergeCell ref="BD281:BE281"/>
    <mergeCell ref="BF281:BG281"/>
    <mergeCell ref="T278:U278"/>
    <mergeCell ref="V278:W278"/>
    <mergeCell ref="X278:Y278"/>
    <mergeCell ref="Z278:AA278"/>
    <mergeCell ref="AB278:AC278"/>
    <mergeCell ref="AD278:AE278"/>
    <mergeCell ref="H278:I278"/>
    <mergeCell ref="J278:K278"/>
    <mergeCell ref="L278:M278"/>
    <mergeCell ref="N278:O278"/>
    <mergeCell ref="P278:Q278"/>
    <mergeCell ref="R278:S278"/>
    <mergeCell ref="BH277:BI277"/>
    <mergeCell ref="BJ277:BK277"/>
    <mergeCell ref="BL277:BM277"/>
    <mergeCell ref="BN277:BO277"/>
    <mergeCell ref="BP277:BQ277"/>
    <mergeCell ref="BD278:BE278"/>
    <mergeCell ref="BF278:BG278"/>
    <mergeCell ref="BH278:BI278"/>
    <mergeCell ref="BJ278:BK278"/>
    <mergeCell ref="BL278:BM278"/>
    <mergeCell ref="BN278:BO278"/>
    <mergeCell ref="AR278:AS278"/>
    <mergeCell ref="AT278:AU278"/>
    <mergeCell ref="AV278:AW278"/>
    <mergeCell ref="AX278:AY278"/>
    <mergeCell ref="AZ278:BA278"/>
    <mergeCell ref="BB278:BC278"/>
    <mergeCell ref="AF278:AG278"/>
    <mergeCell ref="AH278:AI278"/>
    <mergeCell ref="AJ278:AK278"/>
    <mergeCell ref="BW277:BW278"/>
    <mergeCell ref="BP278:BQ278"/>
    <mergeCell ref="AV277:AW277"/>
    <mergeCell ref="AX277:AY277"/>
    <mergeCell ref="AZ277:BA277"/>
    <mergeCell ref="BB277:BC277"/>
    <mergeCell ref="BD277:BE277"/>
    <mergeCell ref="BF277:BG277"/>
    <mergeCell ref="AJ277:AK277"/>
    <mergeCell ref="AL277:AM277"/>
    <mergeCell ref="AN277:AO277"/>
    <mergeCell ref="AP277:AQ277"/>
    <mergeCell ref="AR277:AS277"/>
    <mergeCell ref="AT277:AU277"/>
    <mergeCell ref="X277:Y277"/>
    <mergeCell ref="Z277:AA277"/>
    <mergeCell ref="AB277:AC277"/>
    <mergeCell ref="AD277:AE277"/>
    <mergeCell ref="AF277:AG277"/>
    <mergeCell ref="AH277:AI277"/>
    <mergeCell ref="AL278:AM278"/>
    <mergeCell ref="AN278:AO278"/>
    <mergeCell ref="AP278:AQ278"/>
    <mergeCell ref="H277:I277"/>
    <mergeCell ref="J277:K277"/>
    <mergeCell ref="L277:M277"/>
    <mergeCell ref="N277:O277"/>
    <mergeCell ref="P277:Q277"/>
    <mergeCell ref="R277:S277"/>
    <mergeCell ref="T277:U277"/>
    <mergeCell ref="V277:W277"/>
    <mergeCell ref="BD276:BE276"/>
    <mergeCell ref="BF276:BG276"/>
    <mergeCell ref="BH276:BI276"/>
    <mergeCell ref="BJ276:BK276"/>
    <mergeCell ref="BL276:BM276"/>
    <mergeCell ref="BN276:BO276"/>
    <mergeCell ref="AR276:AS276"/>
    <mergeCell ref="AT276:AU276"/>
    <mergeCell ref="AV276:AW276"/>
    <mergeCell ref="AX276:AY276"/>
    <mergeCell ref="AZ276:BA276"/>
    <mergeCell ref="BB276:BC276"/>
    <mergeCell ref="AF276:AG276"/>
    <mergeCell ref="AH276:AI276"/>
    <mergeCell ref="AJ276:AK276"/>
    <mergeCell ref="AL276:AM276"/>
    <mergeCell ref="AN276:AO276"/>
    <mergeCell ref="AP276:AQ276"/>
    <mergeCell ref="T276:U276"/>
    <mergeCell ref="V276:W276"/>
    <mergeCell ref="X276:Y276"/>
    <mergeCell ref="Z276:AA276"/>
    <mergeCell ref="H276:I276"/>
    <mergeCell ref="J276:K276"/>
    <mergeCell ref="L276:M276"/>
    <mergeCell ref="N276:O276"/>
    <mergeCell ref="P276:Q276"/>
    <mergeCell ref="R276:S276"/>
    <mergeCell ref="BH275:BI275"/>
    <mergeCell ref="BJ275:BK275"/>
    <mergeCell ref="BL275:BM275"/>
    <mergeCell ref="BN275:BO275"/>
    <mergeCell ref="BP275:BQ275"/>
    <mergeCell ref="BR275:BS275"/>
    <mergeCell ref="AV275:AW275"/>
    <mergeCell ref="AX275:AY275"/>
    <mergeCell ref="AZ275:BA275"/>
    <mergeCell ref="BB275:BC275"/>
    <mergeCell ref="BD275:BE275"/>
    <mergeCell ref="BF275:BG275"/>
    <mergeCell ref="AJ275:AK275"/>
    <mergeCell ref="AL275:AM275"/>
    <mergeCell ref="AN275:AO275"/>
    <mergeCell ref="AP275:AQ275"/>
    <mergeCell ref="AR275:AS275"/>
    <mergeCell ref="AT275:AU275"/>
    <mergeCell ref="X275:Y275"/>
    <mergeCell ref="Z275:AA275"/>
    <mergeCell ref="AB275:AC275"/>
    <mergeCell ref="AD275:AE275"/>
    <mergeCell ref="AF275:AG275"/>
    <mergeCell ref="AH275:AI275"/>
    <mergeCell ref="BP276:BQ276"/>
    <mergeCell ref="BR276:BS276"/>
    <mergeCell ref="BH274:BI274"/>
    <mergeCell ref="BJ274:BK274"/>
    <mergeCell ref="BL274:BM274"/>
    <mergeCell ref="BN274:BO274"/>
    <mergeCell ref="AR274:AS274"/>
    <mergeCell ref="AT274:AU274"/>
    <mergeCell ref="AV274:AW274"/>
    <mergeCell ref="AX274:AY274"/>
    <mergeCell ref="AZ274:BA274"/>
    <mergeCell ref="BB274:BC274"/>
    <mergeCell ref="AF274:AG274"/>
    <mergeCell ref="AH274:AI274"/>
    <mergeCell ref="AJ274:AK274"/>
    <mergeCell ref="AL274:AM274"/>
    <mergeCell ref="AN274:AO274"/>
    <mergeCell ref="AP274:AQ274"/>
    <mergeCell ref="AB276:AC276"/>
    <mergeCell ref="AD276:AE276"/>
    <mergeCell ref="BW273:BW275"/>
    <mergeCell ref="H274:I274"/>
    <mergeCell ref="J274:K274"/>
    <mergeCell ref="L274:M274"/>
    <mergeCell ref="N274:O274"/>
    <mergeCell ref="P274:Q274"/>
    <mergeCell ref="R274:S274"/>
    <mergeCell ref="T274:U274"/>
    <mergeCell ref="V274:W274"/>
    <mergeCell ref="X274:Y274"/>
    <mergeCell ref="B272:B278"/>
    <mergeCell ref="C272:C278"/>
    <mergeCell ref="D272:D278"/>
    <mergeCell ref="E272:E278"/>
    <mergeCell ref="F272:F278"/>
    <mergeCell ref="BR272:BS272"/>
    <mergeCell ref="BR273:BS273"/>
    <mergeCell ref="Z274:AA274"/>
    <mergeCell ref="AB274:AC274"/>
    <mergeCell ref="AD274:AE274"/>
    <mergeCell ref="BP274:BQ274"/>
    <mergeCell ref="BR274:BS274"/>
    <mergeCell ref="H275:I275"/>
    <mergeCell ref="J275:K275"/>
    <mergeCell ref="L275:M275"/>
    <mergeCell ref="N275:O275"/>
    <mergeCell ref="P275:Q275"/>
    <mergeCell ref="R275:S275"/>
    <mergeCell ref="T275:U275"/>
    <mergeCell ref="V275:W275"/>
    <mergeCell ref="BD274:BE274"/>
    <mergeCell ref="BF274:BG274"/>
    <mergeCell ref="T271:U271"/>
    <mergeCell ref="V271:W271"/>
    <mergeCell ref="X271:Y271"/>
    <mergeCell ref="Z271:AA271"/>
    <mergeCell ref="AB271:AC271"/>
    <mergeCell ref="AD271:AE271"/>
    <mergeCell ref="H271:I271"/>
    <mergeCell ref="J271:K271"/>
    <mergeCell ref="L271:M271"/>
    <mergeCell ref="N271:O271"/>
    <mergeCell ref="P271:Q271"/>
    <mergeCell ref="R271:S271"/>
    <mergeCell ref="BH270:BI270"/>
    <mergeCell ref="BJ270:BK270"/>
    <mergeCell ref="BL270:BM270"/>
    <mergeCell ref="BN270:BO270"/>
    <mergeCell ref="BP270:BQ270"/>
    <mergeCell ref="BD271:BE271"/>
    <mergeCell ref="BF271:BG271"/>
    <mergeCell ref="BH271:BI271"/>
    <mergeCell ref="BJ271:BK271"/>
    <mergeCell ref="BL271:BM271"/>
    <mergeCell ref="BN271:BO271"/>
    <mergeCell ref="AR271:AS271"/>
    <mergeCell ref="AT271:AU271"/>
    <mergeCell ref="AV271:AW271"/>
    <mergeCell ref="AX271:AY271"/>
    <mergeCell ref="AZ271:BA271"/>
    <mergeCell ref="BB271:BC271"/>
    <mergeCell ref="AF271:AG271"/>
    <mergeCell ref="AH271:AI271"/>
    <mergeCell ref="AJ271:AK271"/>
    <mergeCell ref="BW270:BW271"/>
    <mergeCell ref="BP271:BQ271"/>
    <mergeCell ref="AV270:AW270"/>
    <mergeCell ref="AX270:AY270"/>
    <mergeCell ref="AZ270:BA270"/>
    <mergeCell ref="BB270:BC270"/>
    <mergeCell ref="BD270:BE270"/>
    <mergeCell ref="BF270:BG270"/>
    <mergeCell ref="AJ270:AK270"/>
    <mergeCell ref="AL270:AM270"/>
    <mergeCell ref="AN270:AO270"/>
    <mergeCell ref="AP270:AQ270"/>
    <mergeCell ref="AR270:AS270"/>
    <mergeCell ref="AT270:AU270"/>
    <mergeCell ref="X270:Y270"/>
    <mergeCell ref="Z270:AA270"/>
    <mergeCell ref="AB270:AC270"/>
    <mergeCell ref="AD270:AE270"/>
    <mergeCell ref="AF270:AG270"/>
    <mergeCell ref="AH270:AI270"/>
    <mergeCell ref="AL271:AM271"/>
    <mergeCell ref="AN271:AO271"/>
    <mergeCell ref="AP271:AQ271"/>
    <mergeCell ref="H270:I270"/>
    <mergeCell ref="J270:K270"/>
    <mergeCell ref="L270:M270"/>
    <mergeCell ref="N270:O270"/>
    <mergeCell ref="P270:Q270"/>
    <mergeCell ref="R270:S270"/>
    <mergeCell ref="T270:U270"/>
    <mergeCell ref="V270:W270"/>
    <mergeCell ref="BD269:BE269"/>
    <mergeCell ref="BF269:BG269"/>
    <mergeCell ref="BH269:BI269"/>
    <mergeCell ref="BJ269:BK269"/>
    <mergeCell ref="BL269:BM269"/>
    <mergeCell ref="BN269:BO269"/>
    <mergeCell ref="AR269:AS269"/>
    <mergeCell ref="AT269:AU269"/>
    <mergeCell ref="AV269:AW269"/>
    <mergeCell ref="AX269:AY269"/>
    <mergeCell ref="AZ269:BA269"/>
    <mergeCell ref="BB269:BC269"/>
    <mergeCell ref="AF269:AG269"/>
    <mergeCell ref="AH269:AI269"/>
    <mergeCell ref="AJ269:AK269"/>
    <mergeCell ref="AL269:AM269"/>
    <mergeCell ref="AN269:AO269"/>
    <mergeCell ref="AP269:AQ269"/>
    <mergeCell ref="T269:U269"/>
    <mergeCell ref="V269:W269"/>
    <mergeCell ref="X269:Y269"/>
    <mergeCell ref="Z269:AA269"/>
    <mergeCell ref="H269:I269"/>
    <mergeCell ref="J269:K269"/>
    <mergeCell ref="L269:M269"/>
    <mergeCell ref="N269:O269"/>
    <mergeCell ref="P269:Q269"/>
    <mergeCell ref="R269:S269"/>
    <mergeCell ref="BH268:BI268"/>
    <mergeCell ref="BJ268:BK268"/>
    <mergeCell ref="BL268:BM268"/>
    <mergeCell ref="BN268:BO268"/>
    <mergeCell ref="BP268:BQ268"/>
    <mergeCell ref="BR268:BS268"/>
    <mergeCell ref="AV268:AW268"/>
    <mergeCell ref="AX268:AY268"/>
    <mergeCell ref="AZ268:BA268"/>
    <mergeCell ref="BB268:BC268"/>
    <mergeCell ref="BD268:BE268"/>
    <mergeCell ref="BF268:BG268"/>
    <mergeCell ref="AJ268:AK268"/>
    <mergeCell ref="AL268:AM268"/>
    <mergeCell ref="AN268:AO268"/>
    <mergeCell ref="AP268:AQ268"/>
    <mergeCell ref="AR268:AS268"/>
    <mergeCell ref="AT268:AU268"/>
    <mergeCell ref="X268:Y268"/>
    <mergeCell ref="Z268:AA268"/>
    <mergeCell ref="AB268:AC268"/>
    <mergeCell ref="AD268:AE268"/>
    <mergeCell ref="AF268:AG268"/>
    <mergeCell ref="AH268:AI268"/>
    <mergeCell ref="BP269:BQ269"/>
    <mergeCell ref="BR269:BS269"/>
    <mergeCell ref="BH267:BI267"/>
    <mergeCell ref="BJ267:BK267"/>
    <mergeCell ref="BL267:BM267"/>
    <mergeCell ref="BN267:BO267"/>
    <mergeCell ref="AR267:AS267"/>
    <mergeCell ref="AT267:AU267"/>
    <mergeCell ref="AV267:AW267"/>
    <mergeCell ref="AX267:AY267"/>
    <mergeCell ref="AZ267:BA267"/>
    <mergeCell ref="BB267:BC267"/>
    <mergeCell ref="AF267:AG267"/>
    <mergeCell ref="AH267:AI267"/>
    <mergeCell ref="AJ267:AK267"/>
    <mergeCell ref="AL267:AM267"/>
    <mergeCell ref="AN267:AO267"/>
    <mergeCell ref="AP267:AQ267"/>
    <mergeCell ref="AB269:AC269"/>
    <mergeCell ref="AD269:AE269"/>
    <mergeCell ref="BW266:BW268"/>
    <mergeCell ref="H267:I267"/>
    <mergeCell ref="J267:K267"/>
    <mergeCell ref="L267:M267"/>
    <mergeCell ref="N267:O267"/>
    <mergeCell ref="P267:Q267"/>
    <mergeCell ref="R267:S267"/>
    <mergeCell ref="T267:U267"/>
    <mergeCell ref="V267:W267"/>
    <mergeCell ref="X267:Y267"/>
    <mergeCell ref="B265:B271"/>
    <mergeCell ref="C265:C271"/>
    <mergeCell ref="D265:D271"/>
    <mergeCell ref="E265:E271"/>
    <mergeCell ref="F265:F271"/>
    <mergeCell ref="BR265:BS265"/>
    <mergeCell ref="BR266:BS266"/>
    <mergeCell ref="Z267:AA267"/>
    <mergeCell ref="AB267:AC267"/>
    <mergeCell ref="AD267:AE267"/>
    <mergeCell ref="BP267:BQ267"/>
    <mergeCell ref="BR267:BS267"/>
    <mergeCell ref="H268:I268"/>
    <mergeCell ref="J268:K268"/>
    <mergeCell ref="L268:M268"/>
    <mergeCell ref="N268:O268"/>
    <mergeCell ref="P268:Q268"/>
    <mergeCell ref="R268:S268"/>
    <mergeCell ref="T268:U268"/>
    <mergeCell ref="V268:W268"/>
    <mergeCell ref="BD267:BE267"/>
    <mergeCell ref="BF267:BG267"/>
    <mergeCell ref="T264:U264"/>
    <mergeCell ref="V264:W264"/>
    <mergeCell ref="X264:Y264"/>
    <mergeCell ref="Z264:AA264"/>
    <mergeCell ref="AB264:AC264"/>
    <mergeCell ref="AD264:AE264"/>
    <mergeCell ref="H264:I264"/>
    <mergeCell ref="J264:K264"/>
    <mergeCell ref="L264:M264"/>
    <mergeCell ref="N264:O264"/>
    <mergeCell ref="P264:Q264"/>
    <mergeCell ref="R264:S264"/>
    <mergeCell ref="BH263:BI263"/>
    <mergeCell ref="BJ263:BK263"/>
    <mergeCell ref="BL263:BM263"/>
    <mergeCell ref="BN263:BO263"/>
    <mergeCell ref="BP263:BQ263"/>
    <mergeCell ref="BD264:BE264"/>
    <mergeCell ref="BF264:BG264"/>
    <mergeCell ref="BH264:BI264"/>
    <mergeCell ref="BJ264:BK264"/>
    <mergeCell ref="BL264:BM264"/>
    <mergeCell ref="BN264:BO264"/>
    <mergeCell ref="AR264:AS264"/>
    <mergeCell ref="AT264:AU264"/>
    <mergeCell ref="AV264:AW264"/>
    <mergeCell ref="AX264:AY264"/>
    <mergeCell ref="AZ264:BA264"/>
    <mergeCell ref="BB264:BC264"/>
    <mergeCell ref="AF264:AG264"/>
    <mergeCell ref="AH264:AI264"/>
    <mergeCell ref="AJ264:AK264"/>
    <mergeCell ref="BW263:BW264"/>
    <mergeCell ref="BP264:BQ264"/>
    <mergeCell ref="AV263:AW263"/>
    <mergeCell ref="AX263:AY263"/>
    <mergeCell ref="AZ263:BA263"/>
    <mergeCell ref="BB263:BC263"/>
    <mergeCell ref="BD263:BE263"/>
    <mergeCell ref="BF263:BG263"/>
    <mergeCell ref="AJ263:AK263"/>
    <mergeCell ref="AL263:AM263"/>
    <mergeCell ref="AN263:AO263"/>
    <mergeCell ref="AP263:AQ263"/>
    <mergeCell ref="AR263:AS263"/>
    <mergeCell ref="AT263:AU263"/>
    <mergeCell ref="X263:Y263"/>
    <mergeCell ref="Z263:AA263"/>
    <mergeCell ref="AB263:AC263"/>
    <mergeCell ref="AD263:AE263"/>
    <mergeCell ref="AF263:AG263"/>
    <mergeCell ref="AH263:AI263"/>
    <mergeCell ref="AL264:AM264"/>
    <mergeCell ref="AN264:AO264"/>
    <mergeCell ref="AP264:AQ264"/>
    <mergeCell ref="H263:I263"/>
    <mergeCell ref="J263:K263"/>
    <mergeCell ref="L263:M263"/>
    <mergeCell ref="N263:O263"/>
    <mergeCell ref="P263:Q263"/>
    <mergeCell ref="R263:S263"/>
    <mergeCell ref="T263:U263"/>
    <mergeCell ref="V263:W263"/>
    <mergeCell ref="BD262:BE262"/>
    <mergeCell ref="BF262:BG262"/>
    <mergeCell ref="BH262:BI262"/>
    <mergeCell ref="BJ262:BK262"/>
    <mergeCell ref="BL262:BM262"/>
    <mergeCell ref="BN262:BO262"/>
    <mergeCell ref="AR262:AS262"/>
    <mergeCell ref="AT262:AU262"/>
    <mergeCell ref="AV262:AW262"/>
    <mergeCell ref="AX262:AY262"/>
    <mergeCell ref="AZ262:BA262"/>
    <mergeCell ref="BB262:BC262"/>
    <mergeCell ref="AF262:AG262"/>
    <mergeCell ref="AH262:AI262"/>
    <mergeCell ref="AJ262:AK262"/>
    <mergeCell ref="AL262:AM262"/>
    <mergeCell ref="AN262:AO262"/>
    <mergeCell ref="AP262:AQ262"/>
    <mergeCell ref="T262:U262"/>
    <mergeCell ref="V262:W262"/>
    <mergeCell ref="X262:Y262"/>
    <mergeCell ref="Z262:AA262"/>
    <mergeCell ref="H262:I262"/>
    <mergeCell ref="J262:K262"/>
    <mergeCell ref="L262:M262"/>
    <mergeCell ref="N262:O262"/>
    <mergeCell ref="P262:Q262"/>
    <mergeCell ref="R262:S262"/>
    <mergeCell ref="BH261:BI261"/>
    <mergeCell ref="BJ261:BK261"/>
    <mergeCell ref="BL261:BM261"/>
    <mergeCell ref="BN261:BO261"/>
    <mergeCell ref="BP261:BQ261"/>
    <mergeCell ref="BR261:BS261"/>
    <mergeCell ref="AV261:AW261"/>
    <mergeCell ref="AX261:AY261"/>
    <mergeCell ref="AZ261:BA261"/>
    <mergeCell ref="BB261:BC261"/>
    <mergeCell ref="BD261:BE261"/>
    <mergeCell ref="BF261:BG261"/>
    <mergeCell ref="AJ261:AK261"/>
    <mergeCell ref="AL261:AM261"/>
    <mergeCell ref="AN261:AO261"/>
    <mergeCell ref="AP261:AQ261"/>
    <mergeCell ref="AR261:AS261"/>
    <mergeCell ref="AT261:AU261"/>
    <mergeCell ref="X261:Y261"/>
    <mergeCell ref="Z261:AA261"/>
    <mergeCell ref="AB261:AC261"/>
    <mergeCell ref="AD261:AE261"/>
    <mergeCell ref="AF261:AG261"/>
    <mergeCell ref="AH261:AI261"/>
    <mergeCell ref="BP262:BQ262"/>
    <mergeCell ref="BR262:BS262"/>
    <mergeCell ref="BH260:BI260"/>
    <mergeCell ref="BJ260:BK260"/>
    <mergeCell ref="BL260:BM260"/>
    <mergeCell ref="BN260:BO260"/>
    <mergeCell ref="AR260:AS260"/>
    <mergeCell ref="AT260:AU260"/>
    <mergeCell ref="AV260:AW260"/>
    <mergeCell ref="AX260:AY260"/>
    <mergeCell ref="AZ260:BA260"/>
    <mergeCell ref="BB260:BC260"/>
    <mergeCell ref="AF260:AG260"/>
    <mergeCell ref="AH260:AI260"/>
    <mergeCell ref="AJ260:AK260"/>
    <mergeCell ref="AL260:AM260"/>
    <mergeCell ref="AN260:AO260"/>
    <mergeCell ref="AP260:AQ260"/>
    <mergeCell ref="AB262:AC262"/>
    <mergeCell ref="AD262:AE262"/>
    <mergeCell ref="BW259:BW261"/>
    <mergeCell ref="H260:I260"/>
    <mergeCell ref="J260:K260"/>
    <mergeCell ref="L260:M260"/>
    <mergeCell ref="N260:O260"/>
    <mergeCell ref="P260:Q260"/>
    <mergeCell ref="R260:S260"/>
    <mergeCell ref="T260:U260"/>
    <mergeCell ref="V260:W260"/>
    <mergeCell ref="X260:Y260"/>
    <mergeCell ref="B258:B264"/>
    <mergeCell ref="C258:C264"/>
    <mergeCell ref="D258:D264"/>
    <mergeCell ref="E258:E264"/>
    <mergeCell ref="F258:F264"/>
    <mergeCell ref="BR258:BS258"/>
    <mergeCell ref="BR259:BS259"/>
    <mergeCell ref="Z260:AA260"/>
    <mergeCell ref="AB260:AC260"/>
    <mergeCell ref="AD260:AE260"/>
    <mergeCell ref="BP260:BQ260"/>
    <mergeCell ref="BR260:BS260"/>
    <mergeCell ref="H261:I261"/>
    <mergeCell ref="J261:K261"/>
    <mergeCell ref="L261:M261"/>
    <mergeCell ref="N261:O261"/>
    <mergeCell ref="P261:Q261"/>
    <mergeCell ref="R261:S261"/>
    <mergeCell ref="T261:U261"/>
    <mergeCell ref="V261:W261"/>
    <mergeCell ref="BD260:BE260"/>
    <mergeCell ref="BF260:BG260"/>
    <mergeCell ref="T257:U257"/>
    <mergeCell ref="V257:W257"/>
    <mergeCell ref="X257:Y257"/>
    <mergeCell ref="Z257:AA257"/>
    <mergeCell ref="AB257:AC257"/>
    <mergeCell ref="AD257:AE257"/>
    <mergeCell ref="H257:I257"/>
    <mergeCell ref="J257:K257"/>
    <mergeCell ref="L257:M257"/>
    <mergeCell ref="N257:O257"/>
    <mergeCell ref="P257:Q257"/>
    <mergeCell ref="R257:S257"/>
    <mergeCell ref="BH256:BI256"/>
    <mergeCell ref="BJ256:BK256"/>
    <mergeCell ref="BL256:BM256"/>
    <mergeCell ref="BN256:BO256"/>
    <mergeCell ref="BP256:BQ256"/>
    <mergeCell ref="BD257:BE257"/>
    <mergeCell ref="BF257:BG257"/>
    <mergeCell ref="BH257:BI257"/>
    <mergeCell ref="BJ257:BK257"/>
    <mergeCell ref="BL257:BM257"/>
    <mergeCell ref="BN257:BO257"/>
    <mergeCell ref="AR257:AS257"/>
    <mergeCell ref="AT257:AU257"/>
    <mergeCell ref="AV257:AW257"/>
    <mergeCell ref="AX257:AY257"/>
    <mergeCell ref="AZ257:BA257"/>
    <mergeCell ref="BB257:BC257"/>
    <mergeCell ref="AF257:AG257"/>
    <mergeCell ref="AH257:AI257"/>
    <mergeCell ref="AJ257:AK257"/>
    <mergeCell ref="BW256:BW257"/>
    <mergeCell ref="BP257:BQ257"/>
    <mergeCell ref="AV256:AW256"/>
    <mergeCell ref="AX256:AY256"/>
    <mergeCell ref="AZ256:BA256"/>
    <mergeCell ref="BB256:BC256"/>
    <mergeCell ref="BD256:BE256"/>
    <mergeCell ref="BF256:BG256"/>
    <mergeCell ref="AJ256:AK256"/>
    <mergeCell ref="AL256:AM256"/>
    <mergeCell ref="AN256:AO256"/>
    <mergeCell ref="AP256:AQ256"/>
    <mergeCell ref="AR256:AS256"/>
    <mergeCell ref="AT256:AU256"/>
    <mergeCell ref="X256:Y256"/>
    <mergeCell ref="Z256:AA256"/>
    <mergeCell ref="AB256:AC256"/>
    <mergeCell ref="AD256:AE256"/>
    <mergeCell ref="AF256:AG256"/>
    <mergeCell ref="AH256:AI256"/>
    <mergeCell ref="AL257:AM257"/>
    <mergeCell ref="AN257:AO257"/>
    <mergeCell ref="AP257:AQ257"/>
    <mergeCell ref="H256:I256"/>
    <mergeCell ref="J256:K256"/>
    <mergeCell ref="L256:M256"/>
    <mergeCell ref="N256:O256"/>
    <mergeCell ref="P256:Q256"/>
    <mergeCell ref="R256:S256"/>
    <mergeCell ref="T256:U256"/>
    <mergeCell ref="V256:W256"/>
    <mergeCell ref="BD255:BE255"/>
    <mergeCell ref="BF255:BG255"/>
    <mergeCell ref="BH255:BI255"/>
    <mergeCell ref="BJ255:BK255"/>
    <mergeCell ref="BL255:BM255"/>
    <mergeCell ref="BN255:BO255"/>
    <mergeCell ref="AR255:AS255"/>
    <mergeCell ref="AT255:AU255"/>
    <mergeCell ref="AV255:AW255"/>
    <mergeCell ref="AX255:AY255"/>
    <mergeCell ref="AZ255:BA255"/>
    <mergeCell ref="BB255:BC255"/>
    <mergeCell ref="AF255:AG255"/>
    <mergeCell ref="AH255:AI255"/>
    <mergeCell ref="AJ255:AK255"/>
    <mergeCell ref="AL255:AM255"/>
    <mergeCell ref="AN255:AO255"/>
    <mergeCell ref="AP255:AQ255"/>
    <mergeCell ref="T255:U255"/>
    <mergeCell ref="V255:W255"/>
    <mergeCell ref="X255:Y255"/>
    <mergeCell ref="Z255:AA255"/>
    <mergeCell ref="H255:I255"/>
    <mergeCell ref="J255:K255"/>
    <mergeCell ref="L255:M255"/>
    <mergeCell ref="N255:O255"/>
    <mergeCell ref="P255:Q255"/>
    <mergeCell ref="R255:S255"/>
    <mergeCell ref="BH254:BI254"/>
    <mergeCell ref="BJ254:BK254"/>
    <mergeCell ref="BL254:BM254"/>
    <mergeCell ref="BN254:BO254"/>
    <mergeCell ref="BP254:BQ254"/>
    <mergeCell ref="BR254:BS254"/>
    <mergeCell ref="AV254:AW254"/>
    <mergeCell ref="AX254:AY254"/>
    <mergeCell ref="AZ254:BA254"/>
    <mergeCell ref="BB254:BC254"/>
    <mergeCell ref="BD254:BE254"/>
    <mergeCell ref="BF254:BG254"/>
    <mergeCell ref="AJ254:AK254"/>
    <mergeCell ref="AL254:AM254"/>
    <mergeCell ref="AN254:AO254"/>
    <mergeCell ref="AP254:AQ254"/>
    <mergeCell ref="AR254:AS254"/>
    <mergeCell ref="AT254:AU254"/>
    <mergeCell ref="X254:Y254"/>
    <mergeCell ref="Z254:AA254"/>
    <mergeCell ref="AB254:AC254"/>
    <mergeCell ref="AD254:AE254"/>
    <mergeCell ref="AF254:AG254"/>
    <mergeCell ref="AH254:AI254"/>
    <mergeCell ref="BP255:BQ255"/>
    <mergeCell ref="BR255:BS255"/>
    <mergeCell ref="BH253:BI253"/>
    <mergeCell ref="BJ253:BK253"/>
    <mergeCell ref="BL253:BM253"/>
    <mergeCell ref="BN253:BO253"/>
    <mergeCell ref="AR253:AS253"/>
    <mergeCell ref="AT253:AU253"/>
    <mergeCell ref="AV253:AW253"/>
    <mergeCell ref="AX253:AY253"/>
    <mergeCell ref="AZ253:BA253"/>
    <mergeCell ref="BB253:BC253"/>
    <mergeCell ref="AF253:AG253"/>
    <mergeCell ref="AH253:AI253"/>
    <mergeCell ref="AJ253:AK253"/>
    <mergeCell ref="AL253:AM253"/>
    <mergeCell ref="AN253:AO253"/>
    <mergeCell ref="AP253:AQ253"/>
    <mergeCell ref="AB255:AC255"/>
    <mergeCell ref="AD255:AE255"/>
    <mergeCell ref="BW252:BW254"/>
    <mergeCell ref="H253:I253"/>
    <mergeCell ref="J253:K253"/>
    <mergeCell ref="L253:M253"/>
    <mergeCell ref="N253:O253"/>
    <mergeCell ref="P253:Q253"/>
    <mergeCell ref="R253:S253"/>
    <mergeCell ref="T253:U253"/>
    <mergeCell ref="V253:W253"/>
    <mergeCell ref="X253:Y253"/>
    <mergeCell ref="B251:B257"/>
    <mergeCell ref="C251:C257"/>
    <mergeCell ref="D251:D257"/>
    <mergeCell ref="E251:E257"/>
    <mergeCell ref="F251:F257"/>
    <mergeCell ref="BR251:BS251"/>
    <mergeCell ref="BR252:BS252"/>
    <mergeCell ref="Z253:AA253"/>
    <mergeCell ref="AB253:AC253"/>
    <mergeCell ref="AD253:AE253"/>
    <mergeCell ref="BP253:BQ253"/>
    <mergeCell ref="BR253:BS253"/>
    <mergeCell ref="H254:I254"/>
    <mergeCell ref="J254:K254"/>
    <mergeCell ref="L254:M254"/>
    <mergeCell ref="N254:O254"/>
    <mergeCell ref="P254:Q254"/>
    <mergeCell ref="R254:S254"/>
    <mergeCell ref="T254:U254"/>
    <mergeCell ref="V254:W254"/>
    <mergeCell ref="BD253:BE253"/>
    <mergeCell ref="BF253:BG253"/>
    <mergeCell ref="T250:U250"/>
    <mergeCell ref="V250:W250"/>
    <mergeCell ref="X250:Y250"/>
    <mergeCell ref="Z250:AA250"/>
    <mergeCell ref="AB250:AC250"/>
    <mergeCell ref="AD250:AE250"/>
    <mergeCell ref="H250:I250"/>
    <mergeCell ref="J250:K250"/>
    <mergeCell ref="L250:M250"/>
    <mergeCell ref="N250:O250"/>
    <mergeCell ref="P250:Q250"/>
    <mergeCell ref="R250:S250"/>
    <mergeCell ref="BH249:BI249"/>
    <mergeCell ref="BJ249:BK249"/>
    <mergeCell ref="BL249:BM249"/>
    <mergeCell ref="BN249:BO249"/>
    <mergeCell ref="BP249:BQ249"/>
    <mergeCell ref="BD250:BE250"/>
    <mergeCell ref="BF250:BG250"/>
    <mergeCell ref="BH250:BI250"/>
    <mergeCell ref="BJ250:BK250"/>
    <mergeCell ref="BL250:BM250"/>
    <mergeCell ref="BN250:BO250"/>
    <mergeCell ref="AR250:AS250"/>
    <mergeCell ref="AT250:AU250"/>
    <mergeCell ref="AV250:AW250"/>
    <mergeCell ref="AX250:AY250"/>
    <mergeCell ref="AZ250:BA250"/>
    <mergeCell ref="BB250:BC250"/>
    <mergeCell ref="AF250:AG250"/>
    <mergeCell ref="AH250:AI250"/>
    <mergeCell ref="AJ250:AK250"/>
    <mergeCell ref="BW249:BW250"/>
    <mergeCell ref="BP250:BQ250"/>
    <mergeCell ref="AV249:AW249"/>
    <mergeCell ref="AX249:AY249"/>
    <mergeCell ref="AZ249:BA249"/>
    <mergeCell ref="BB249:BC249"/>
    <mergeCell ref="BD249:BE249"/>
    <mergeCell ref="BF249:BG249"/>
    <mergeCell ref="AJ249:AK249"/>
    <mergeCell ref="AL249:AM249"/>
    <mergeCell ref="AN249:AO249"/>
    <mergeCell ref="AP249:AQ249"/>
    <mergeCell ref="AR249:AS249"/>
    <mergeCell ref="AT249:AU249"/>
    <mergeCell ref="X249:Y249"/>
    <mergeCell ref="Z249:AA249"/>
    <mergeCell ref="AB249:AC249"/>
    <mergeCell ref="AD249:AE249"/>
    <mergeCell ref="AF249:AG249"/>
    <mergeCell ref="AH249:AI249"/>
    <mergeCell ref="AL250:AM250"/>
    <mergeCell ref="AN250:AO250"/>
    <mergeCell ref="AP250:AQ250"/>
    <mergeCell ref="H249:I249"/>
    <mergeCell ref="J249:K249"/>
    <mergeCell ref="L249:M249"/>
    <mergeCell ref="N249:O249"/>
    <mergeCell ref="P249:Q249"/>
    <mergeCell ref="R249:S249"/>
    <mergeCell ref="T249:U249"/>
    <mergeCell ref="V249:W249"/>
    <mergeCell ref="BD248:BE248"/>
    <mergeCell ref="BF248:BG248"/>
    <mergeCell ref="BH248:BI248"/>
    <mergeCell ref="BJ248:BK248"/>
    <mergeCell ref="BL248:BM248"/>
    <mergeCell ref="BN248:BO248"/>
    <mergeCell ref="AR248:AS248"/>
    <mergeCell ref="AT248:AU248"/>
    <mergeCell ref="AV248:AW248"/>
    <mergeCell ref="AX248:AY248"/>
    <mergeCell ref="AZ248:BA248"/>
    <mergeCell ref="BB248:BC248"/>
    <mergeCell ref="AF248:AG248"/>
    <mergeCell ref="AH248:AI248"/>
    <mergeCell ref="AJ248:AK248"/>
    <mergeCell ref="AL248:AM248"/>
    <mergeCell ref="AN248:AO248"/>
    <mergeCell ref="AP248:AQ248"/>
    <mergeCell ref="T248:U248"/>
    <mergeCell ref="V248:W248"/>
    <mergeCell ref="X248:Y248"/>
    <mergeCell ref="Z248:AA248"/>
    <mergeCell ref="H248:I248"/>
    <mergeCell ref="J248:K248"/>
    <mergeCell ref="L248:M248"/>
    <mergeCell ref="N248:O248"/>
    <mergeCell ref="P248:Q248"/>
    <mergeCell ref="R248:S248"/>
    <mergeCell ref="BH247:BI247"/>
    <mergeCell ref="BJ247:BK247"/>
    <mergeCell ref="BL247:BM247"/>
    <mergeCell ref="BN247:BO247"/>
    <mergeCell ref="BP247:BQ247"/>
    <mergeCell ref="BR247:BS247"/>
    <mergeCell ref="AV247:AW247"/>
    <mergeCell ref="AX247:AY247"/>
    <mergeCell ref="AZ247:BA247"/>
    <mergeCell ref="BB247:BC247"/>
    <mergeCell ref="BD247:BE247"/>
    <mergeCell ref="BF247:BG247"/>
    <mergeCell ref="AJ247:AK247"/>
    <mergeCell ref="AL247:AM247"/>
    <mergeCell ref="AN247:AO247"/>
    <mergeCell ref="AP247:AQ247"/>
    <mergeCell ref="AR247:AS247"/>
    <mergeCell ref="AT247:AU247"/>
    <mergeCell ref="X247:Y247"/>
    <mergeCell ref="Z247:AA247"/>
    <mergeCell ref="AB247:AC247"/>
    <mergeCell ref="AD247:AE247"/>
    <mergeCell ref="AF247:AG247"/>
    <mergeCell ref="AH247:AI247"/>
    <mergeCell ref="BP248:BQ248"/>
    <mergeCell ref="BR248:BS248"/>
    <mergeCell ref="BH246:BI246"/>
    <mergeCell ref="BJ246:BK246"/>
    <mergeCell ref="BL246:BM246"/>
    <mergeCell ref="BN246:BO246"/>
    <mergeCell ref="AR246:AS246"/>
    <mergeCell ref="AT246:AU246"/>
    <mergeCell ref="AV246:AW246"/>
    <mergeCell ref="AX246:AY246"/>
    <mergeCell ref="AZ246:BA246"/>
    <mergeCell ref="BB246:BC246"/>
    <mergeCell ref="AF246:AG246"/>
    <mergeCell ref="AH246:AI246"/>
    <mergeCell ref="AJ246:AK246"/>
    <mergeCell ref="AL246:AM246"/>
    <mergeCell ref="AN246:AO246"/>
    <mergeCell ref="AP246:AQ246"/>
    <mergeCell ref="AB248:AC248"/>
    <mergeCell ref="AD248:AE248"/>
    <mergeCell ref="BW245:BW247"/>
    <mergeCell ref="H246:I246"/>
    <mergeCell ref="J246:K246"/>
    <mergeCell ref="L246:M246"/>
    <mergeCell ref="N246:O246"/>
    <mergeCell ref="P246:Q246"/>
    <mergeCell ref="R246:S246"/>
    <mergeCell ref="T246:U246"/>
    <mergeCell ref="V246:W246"/>
    <mergeCell ref="X246:Y246"/>
    <mergeCell ref="B244:B250"/>
    <mergeCell ref="C244:C250"/>
    <mergeCell ref="D244:D250"/>
    <mergeCell ref="E244:E250"/>
    <mergeCell ref="F244:F250"/>
    <mergeCell ref="BR244:BS244"/>
    <mergeCell ref="BR245:BS245"/>
    <mergeCell ref="Z246:AA246"/>
    <mergeCell ref="AB246:AC246"/>
    <mergeCell ref="AD246:AE246"/>
    <mergeCell ref="BP246:BQ246"/>
    <mergeCell ref="BR246:BS246"/>
    <mergeCell ref="H247:I247"/>
    <mergeCell ref="J247:K247"/>
    <mergeCell ref="L247:M247"/>
    <mergeCell ref="N247:O247"/>
    <mergeCell ref="P247:Q247"/>
    <mergeCell ref="R247:S247"/>
    <mergeCell ref="T247:U247"/>
    <mergeCell ref="V247:W247"/>
    <mergeCell ref="BD246:BE246"/>
    <mergeCell ref="BF246:BG246"/>
    <mergeCell ref="T243:U243"/>
    <mergeCell ref="V243:W243"/>
    <mergeCell ref="X243:Y243"/>
    <mergeCell ref="Z243:AA243"/>
    <mergeCell ref="AB243:AC243"/>
    <mergeCell ref="AD243:AE243"/>
    <mergeCell ref="H243:I243"/>
    <mergeCell ref="J243:K243"/>
    <mergeCell ref="L243:M243"/>
    <mergeCell ref="N243:O243"/>
    <mergeCell ref="P243:Q243"/>
    <mergeCell ref="R243:S243"/>
    <mergeCell ref="BH242:BI242"/>
    <mergeCell ref="BJ242:BK242"/>
    <mergeCell ref="BL242:BM242"/>
    <mergeCell ref="BN242:BO242"/>
    <mergeCell ref="BP242:BQ242"/>
    <mergeCell ref="BD243:BE243"/>
    <mergeCell ref="BF243:BG243"/>
    <mergeCell ref="BH243:BI243"/>
    <mergeCell ref="BJ243:BK243"/>
    <mergeCell ref="BL243:BM243"/>
    <mergeCell ref="BN243:BO243"/>
    <mergeCell ref="AR243:AS243"/>
    <mergeCell ref="AT243:AU243"/>
    <mergeCell ref="AV243:AW243"/>
    <mergeCell ref="AX243:AY243"/>
    <mergeCell ref="AZ243:BA243"/>
    <mergeCell ref="BB243:BC243"/>
    <mergeCell ref="AF243:AG243"/>
    <mergeCell ref="AH243:AI243"/>
    <mergeCell ref="AJ243:AK243"/>
    <mergeCell ref="BW242:BW243"/>
    <mergeCell ref="BP243:BQ243"/>
    <mergeCell ref="AV242:AW242"/>
    <mergeCell ref="AX242:AY242"/>
    <mergeCell ref="AZ242:BA242"/>
    <mergeCell ref="BB242:BC242"/>
    <mergeCell ref="BD242:BE242"/>
    <mergeCell ref="BF242:BG242"/>
    <mergeCell ref="AJ242:AK242"/>
    <mergeCell ref="AL242:AM242"/>
    <mergeCell ref="AN242:AO242"/>
    <mergeCell ref="AP242:AQ242"/>
    <mergeCell ref="AR242:AS242"/>
    <mergeCell ref="AT242:AU242"/>
    <mergeCell ref="X242:Y242"/>
    <mergeCell ref="Z242:AA242"/>
    <mergeCell ref="AB242:AC242"/>
    <mergeCell ref="AD242:AE242"/>
    <mergeCell ref="AF242:AG242"/>
    <mergeCell ref="AH242:AI242"/>
    <mergeCell ref="AL243:AM243"/>
    <mergeCell ref="AN243:AO243"/>
    <mergeCell ref="AP243:AQ243"/>
    <mergeCell ref="H242:I242"/>
    <mergeCell ref="J242:K242"/>
    <mergeCell ref="L242:M242"/>
    <mergeCell ref="N242:O242"/>
    <mergeCell ref="P242:Q242"/>
    <mergeCell ref="R242:S242"/>
    <mergeCell ref="T242:U242"/>
    <mergeCell ref="V242:W242"/>
    <mergeCell ref="BD241:BE241"/>
    <mergeCell ref="BF241:BG241"/>
    <mergeCell ref="BH241:BI241"/>
    <mergeCell ref="BJ241:BK241"/>
    <mergeCell ref="BL241:BM241"/>
    <mergeCell ref="BN241:BO241"/>
    <mergeCell ref="AR241:AS241"/>
    <mergeCell ref="AT241:AU241"/>
    <mergeCell ref="AV241:AW241"/>
    <mergeCell ref="AX241:AY241"/>
    <mergeCell ref="AZ241:BA241"/>
    <mergeCell ref="BB241:BC241"/>
    <mergeCell ref="AF241:AG241"/>
    <mergeCell ref="AH241:AI241"/>
    <mergeCell ref="AJ241:AK241"/>
    <mergeCell ref="AL241:AM241"/>
    <mergeCell ref="AN241:AO241"/>
    <mergeCell ref="AP241:AQ241"/>
    <mergeCell ref="T241:U241"/>
    <mergeCell ref="V241:W241"/>
    <mergeCell ref="X241:Y241"/>
    <mergeCell ref="Z241:AA241"/>
    <mergeCell ref="H241:I241"/>
    <mergeCell ref="J241:K241"/>
    <mergeCell ref="L241:M241"/>
    <mergeCell ref="N241:O241"/>
    <mergeCell ref="P241:Q241"/>
    <mergeCell ref="R241:S241"/>
    <mergeCell ref="BH240:BI240"/>
    <mergeCell ref="BJ240:BK240"/>
    <mergeCell ref="BL240:BM240"/>
    <mergeCell ref="BN240:BO240"/>
    <mergeCell ref="BP240:BQ240"/>
    <mergeCell ref="BR240:BS240"/>
    <mergeCell ref="AV240:AW240"/>
    <mergeCell ref="AX240:AY240"/>
    <mergeCell ref="AZ240:BA240"/>
    <mergeCell ref="BB240:BC240"/>
    <mergeCell ref="BD240:BE240"/>
    <mergeCell ref="BF240:BG240"/>
    <mergeCell ref="AJ240:AK240"/>
    <mergeCell ref="AL240:AM240"/>
    <mergeCell ref="AN240:AO240"/>
    <mergeCell ref="AP240:AQ240"/>
    <mergeCell ref="AR240:AS240"/>
    <mergeCell ref="AT240:AU240"/>
    <mergeCell ref="X240:Y240"/>
    <mergeCell ref="Z240:AA240"/>
    <mergeCell ref="AB240:AC240"/>
    <mergeCell ref="AD240:AE240"/>
    <mergeCell ref="AF240:AG240"/>
    <mergeCell ref="AH240:AI240"/>
    <mergeCell ref="BP241:BQ241"/>
    <mergeCell ref="BR241:BS241"/>
    <mergeCell ref="BH239:BI239"/>
    <mergeCell ref="BJ239:BK239"/>
    <mergeCell ref="BL239:BM239"/>
    <mergeCell ref="BN239:BO239"/>
    <mergeCell ref="AR239:AS239"/>
    <mergeCell ref="AT239:AU239"/>
    <mergeCell ref="AV239:AW239"/>
    <mergeCell ref="AX239:AY239"/>
    <mergeCell ref="AZ239:BA239"/>
    <mergeCell ref="BB239:BC239"/>
    <mergeCell ref="AF239:AG239"/>
    <mergeCell ref="AH239:AI239"/>
    <mergeCell ref="AJ239:AK239"/>
    <mergeCell ref="AL239:AM239"/>
    <mergeCell ref="AN239:AO239"/>
    <mergeCell ref="AP239:AQ239"/>
    <mergeCell ref="AB241:AC241"/>
    <mergeCell ref="AD241:AE241"/>
    <mergeCell ref="BW238:BW240"/>
    <mergeCell ref="H239:I239"/>
    <mergeCell ref="J239:K239"/>
    <mergeCell ref="L239:M239"/>
    <mergeCell ref="N239:O239"/>
    <mergeCell ref="P239:Q239"/>
    <mergeCell ref="R239:S239"/>
    <mergeCell ref="T239:U239"/>
    <mergeCell ref="V239:W239"/>
    <mergeCell ref="X239:Y239"/>
    <mergeCell ref="B237:B243"/>
    <mergeCell ref="C237:C243"/>
    <mergeCell ref="D237:D243"/>
    <mergeCell ref="E237:E243"/>
    <mergeCell ref="F237:F243"/>
    <mergeCell ref="BR237:BS237"/>
    <mergeCell ref="BR238:BS238"/>
    <mergeCell ref="Z239:AA239"/>
    <mergeCell ref="AB239:AC239"/>
    <mergeCell ref="AD239:AE239"/>
    <mergeCell ref="BP239:BQ239"/>
    <mergeCell ref="BR239:BS239"/>
    <mergeCell ref="H240:I240"/>
    <mergeCell ref="J240:K240"/>
    <mergeCell ref="L240:M240"/>
    <mergeCell ref="N240:O240"/>
    <mergeCell ref="P240:Q240"/>
    <mergeCell ref="R240:S240"/>
    <mergeCell ref="T240:U240"/>
    <mergeCell ref="V240:W240"/>
    <mergeCell ref="BD239:BE239"/>
    <mergeCell ref="BF239:BG239"/>
    <mergeCell ref="T236:U236"/>
    <mergeCell ref="V236:W236"/>
    <mergeCell ref="X236:Y236"/>
    <mergeCell ref="Z236:AA236"/>
    <mergeCell ref="AB236:AC236"/>
    <mergeCell ref="AD236:AE236"/>
    <mergeCell ref="H236:I236"/>
    <mergeCell ref="J236:K236"/>
    <mergeCell ref="L236:M236"/>
    <mergeCell ref="N236:O236"/>
    <mergeCell ref="P236:Q236"/>
    <mergeCell ref="R236:S236"/>
    <mergeCell ref="BH235:BI235"/>
    <mergeCell ref="BJ235:BK235"/>
    <mergeCell ref="BL235:BM235"/>
    <mergeCell ref="BN235:BO235"/>
    <mergeCell ref="BP235:BQ235"/>
    <mergeCell ref="BD236:BE236"/>
    <mergeCell ref="BF236:BG236"/>
    <mergeCell ref="BH236:BI236"/>
    <mergeCell ref="BJ236:BK236"/>
    <mergeCell ref="BL236:BM236"/>
    <mergeCell ref="BN236:BO236"/>
    <mergeCell ref="AR236:AS236"/>
    <mergeCell ref="AT236:AU236"/>
    <mergeCell ref="AV236:AW236"/>
    <mergeCell ref="AX236:AY236"/>
    <mergeCell ref="AZ236:BA236"/>
    <mergeCell ref="BB236:BC236"/>
    <mergeCell ref="AF236:AG236"/>
    <mergeCell ref="AH236:AI236"/>
    <mergeCell ref="AJ236:AK236"/>
    <mergeCell ref="BW235:BW236"/>
    <mergeCell ref="BP236:BQ236"/>
    <mergeCell ref="AV235:AW235"/>
    <mergeCell ref="AX235:AY235"/>
    <mergeCell ref="AZ235:BA235"/>
    <mergeCell ref="BB235:BC235"/>
    <mergeCell ref="BD235:BE235"/>
    <mergeCell ref="BF235:BG235"/>
    <mergeCell ref="AJ235:AK235"/>
    <mergeCell ref="AL235:AM235"/>
    <mergeCell ref="AN235:AO235"/>
    <mergeCell ref="AP235:AQ235"/>
    <mergeCell ref="AR235:AS235"/>
    <mergeCell ref="AT235:AU235"/>
    <mergeCell ref="X235:Y235"/>
    <mergeCell ref="Z235:AA235"/>
    <mergeCell ref="AB235:AC235"/>
    <mergeCell ref="AD235:AE235"/>
    <mergeCell ref="AF235:AG235"/>
    <mergeCell ref="AH235:AI235"/>
    <mergeCell ref="AL236:AM236"/>
    <mergeCell ref="AN236:AO236"/>
    <mergeCell ref="AP236:AQ236"/>
    <mergeCell ref="H235:I235"/>
    <mergeCell ref="J235:K235"/>
    <mergeCell ref="L235:M235"/>
    <mergeCell ref="N235:O235"/>
    <mergeCell ref="P235:Q235"/>
    <mergeCell ref="R235:S235"/>
    <mergeCell ref="T235:U235"/>
    <mergeCell ref="V235:W235"/>
    <mergeCell ref="BD234:BE234"/>
    <mergeCell ref="BF234:BG234"/>
    <mergeCell ref="BH234:BI234"/>
    <mergeCell ref="BJ234:BK234"/>
    <mergeCell ref="BL234:BM234"/>
    <mergeCell ref="BN234:BO234"/>
    <mergeCell ref="AR234:AS234"/>
    <mergeCell ref="AT234:AU234"/>
    <mergeCell ref="AV234:AW234"/>
    <mergeCell ref="AX234:AY234"/>
    <mergeCell ref="AZ234:BA234"/>
    <mergeCell ref="BB234:BC234"/>
    <mergeCell ref="AF234:AG234"/>
    <mergeCell ref="AH234:AI234"/>
    <mergeCell ref="AJ234:AK234"/>
    <mergeCell ref="AL234:AM234"/>
    <mergeCell ref="AN234:AO234"/>
    <mergeCell ref="AP234:AQ234"/>
    <mergeCell ref="T234:U234"/>
    <mergeCell ref="V234:W234"/>
    <mergeCell ref="X234:Y234"/>
    <mergeCell ref="Z234:AA234"/>
    <mergeCell ref="H234:I234"/>
    <mergeCell ref="J234:K234"/>
    <mergeCell ref="L234:M234"/>
    <mergeCell ref="N234:O234"/>
    <mergeCell ref="P234:Q234"/>
    <mergeCell ref="R234:S234"/>
    <mergeCell ref="BH233:BI233"/>
    <mergeCell ref="BJ233:BK233"/>
    <mergeCell ref="BL233:BM233"/>
    <mergeCell ref="BN233:BO233"/>
    <mergeCell ref="BP233:BQ233"/>
    <mergeCell ref="BR233:BS233"/>
    <mergeCell ref="AV233:AW233"/>
    <mergeCell ref="AX233:AY233"/>
    <mergeCell ref="AZ233:BA233"/>
    <mergeCell ref="BB233:BC233"/>
    <mergeCell ref="BD233:BE233"/>
    <mergeCell ref="BF233:BG233"/>
    <mergeCell ref="AJ233:AK233"/>
    <mergeCell ref="AL233:AM233"/>
    <mergeCell ref="AN233:AO233"/>
    <mergeCell ref="AP233:AQ233"/>
    <mergeCell ref="AR233:AS233"/>
    <mergeCell ref="AT233:AU233"/>
    <mergeCell ref="X233:Y233"/>
    <mergeCell ref="Z233:AA233"/>
    <mergeCell ref="AB233:AC233"/>
    <mergeCell ref="AD233:AE233"/>
    <mergeCell ref="AF233:AG233"/>
    <mergeCell ref="AH233:AI233"/>
    <mergeCell ref="BP234:BQ234"/>
    <mergeCell ref="BR234:BS234"/>
    <mergeCell ref="BH232:BI232"/>
    <mergeCell ref="BJ232:BK232"/>
    <mergeCell ref="BL232:BM232"/>
    <mergeCell ref="BN232:BO232"/>
    <mergeCell ref="AR232:AS232"/>
    <mergeCell ref="AT232:AU232"/>
    <mergeCell ref="AV232:AW232"/>
    <mergeCell ref="AX232:AY232"/>
    <mergeCell ref="AZ232:BA232"/>
    <mergeCell ref="BB232:BC232"/>
    <mergeCell ref="AF232:AG232"/>
    <mergeCell ref="AH232:AI232"/>
    <mergeCell ref="AJ232:AK232"/>
    <mergeCell ref="AL232:AM232"/>
    <mergeCell ref="AN232:AO232"/>
    <mergeCell ref="AP232:AQ232"/>
    <mergeCell ref="AB234:AC234"/>
    <mergeCell ref="AD234:AE234"/>
    <mergeCell ref="BW231:BW233"/>
    <mergeCell ref="H232:I232"/>
    <mergeCell ref="J232:K232"/>
    <mergeCell ref="L232:M232"/>
    <mergeCell ref="N232:O232"/>
    <mergeCell ref="P232:Q232"/>
    <mergeCell ref="R232:S232"/>
    <mergeCell ref="T232:U232"/>
    <mergeCell ref="V232:W232"/>
    <mergeCell ref="X232:Y232"/>
    <mergeCell ref="B230:B236"/>
    <mergeCell ref="C230:C236"/>
    <mergeCell ref="D230:D236"/>
    <mergeCell ref="E230:E236"/>
    <mergeCell ref="F230:F236"/>
    <mergeCell ref="BR230:BS230"/>
    <mergeCell ref="BR231:BS231"/>
    <mergeCell ref="Z232:AA232"/>
    <mergeCell ref="AB232:AC232"/>
    <mergeCell ref="AD232:AE232"/>
    <mergeCell ref="BP232:BQ232"/>
    <mergeCell ref="BR232:BS232"/>
    <mergeCell ref="H233:I233"/>
    <mergeCell ref="J233:K233"/>
    <mergeCell ref="L233:M233"/>
    <mergeCell ref="N233:O233"/>
    <mergeCell ref="P233:Q233"/>
    <mergeCell ref="R233:S233"/>
    <mergeCell ref="T233:U233"/>
    <mergeCell ref="V233:W233"/>
    <mergeCell ref="BD232:BE232"/>
    <mergeCell ref="BF232:BG232"/>
    <mergeCell ref="T229:U229"/>
    <mergeCell ref="V229:W229"/>
    <mergeCell ref="X229:Y229"/>
    <mergeCell ref="Z229:AA229"/>
    <mergeCell ref="AB229:AC229"/>
    <mergeCell ref="AD229:AE229"/>
    <mergeCell ref="H229:I229"/>
    <mergeCell ref="J229:K229"/>
    <mergeCell ref="L229:M229"/>
    <mergeCell ref="N229:O229"/>
    <mergeCell ref="P229:Q229"/>
    <mergeCell ref="R229:S229"/>
    <mergeCell ref="BH228:BI228"/>
    <mergeCell ref="BJ228:BK228"/>
    <mergeCell ref="BL228:BM228"/>
    <mergeCell ref="BN228:BO228"/>
    <mergeCell ref="BP228:BQ228"/>
    <mergeCell ref="BD229:BE229"/>
    <mergeCell ref="BF229:BG229"/>
    <mergeCell ref="BH229:BI229"/>
    <mergeCell ref="BJ229:BK229"/>
    <mergeCell ref="BL229:BM229"/>
    <mergeCell ref="BN229:BO229"/>
    <mergeCell ref="AR229:AS229"/>
    <mergeCell ref="AT229:AU229"/>
    <mergeCell ref="AV229:AW229"/>
    <mergeCell ref="AX229:AY229"/>
    <mergeCell ref="AZ229:BA229"/>
    <mergeCell ref="BB229:BC229"/>
    <mergeCell ref="AF229:AG229"/>
    <mergeCell ref="AH229:AI229"/>
    <mergeCell ref="AJ229:AK229"/>
    <mergeCell ref="BW228:BW229"/>
    <mergeCell ref="BP229:BQ229"/>
    <mergeCell ref="AV228:AW228"/>
    <mergeCell ref="AX228:AY228"/>
    <mergeCell ref="AZ228:BA228"/>
    <mergeCell ref="BB228:BC228"/>
    <mergeCell ref="BD228:BE228"/>
    <mergeCell ref="BF228:BG228"/>
    <mergeCell ref="AJ228:AK228"/>
    <mergeCell ref="AL228:AM228"/>
    <mergeCell ref="AN228:AO228"/>
    <mergeCell ref="AP228:AQ228"/>
    <mergeCell ref="AR228:AS228"/>
    <mergeCell ref="AT228:AU228"/>
    <mergeCell ref="X228:Y228"/>
    <mergeCell ref="Z228:AA228"/>
    <mergeCell ref="AB228:AC228"/>
    <mergeCell ref="AD228:AE228"/>
    <mergeCell ref="AF228:AG228"/>
    <mergeCell ref="AH228:AI228"/>
    <mergeCell ref="AL229:AM229"/>
    <mergeCell ref="AN229:AO229"/>
    <mergeCell ref="AP229:AQ229"/>
    <mergeCell ref="H228:I228"/>
    <mergeCell ref="J228:K228"/>
    <mergeCell ref="L228:M228"/>
    <mergeCell ref="N228:O228"/>
    <mergeCell ref="P228:Q228"/>
    <mergeCell ref="R228:S228"/>
    <mergeCell ref="T228:U228"/>
    <mergeCell ref="V228:W228"/>
    <mergeCell ref="BD227:BE227"/>
    <mergeCell ref="BF227:BG227"/>
    <mergeCell ref="BH227:BI227"/>
    <mergeCell ref="BJ227:BK227"/>
    <mergeCell ref="BL227:BM227"/>
    <mergeCell ref="BN227:BO227"/>
    <mergeCell ref="AR227:AS227"/>
    <mergeCell ref="AT227:AU227"/>
    <mergeCell ref="AV227:AW227"/>
    <mergeCell ref="AX227:AY227"/>
    <mergeCell ref="AZ227:BA227"/>
    <mergeCell ref="BB227:BC227"/>
    <mergeCell ref="AF227:AG227"/>
    <mergeCell ref="AH227:AI227"/>
    <mergeCell ref="AJ227:AK227"/>
    <mergeCell ref="AL227:AM227"/>
    <mergeCell ref="AN227:AO227"/>
    <mergeCell ref="AP227:AQ227"/>
    <mergeCell ref="T227:U227"/>
    <mergeCell ref="V227:W227"/>
    <mergeCell ref="X227:Y227"/>
    <mergeCell ref="Z227:AA227"/>
    <mergeCell ref="H227:I227"/>
    <mergeCell ref="J227:K227"/>
    <mergeCell ref="L227:M227"/>
    <mergeCell ref="N227:O227"/>
    <mergeCell ref="P227:Q227"/>
    <mergeCell ref="R227:S227"/>
    <mergeCell ref="BH226:BI226"/>
    <mergeCell ref="BJ226:BK226"/>
    <mergeCell ref="BL226:BM226"/>
    <mergeCell ref="BN226:BO226"/>
    <mergeCell ref="BP226:BQ226"/>
    <mergeCell ref="BR226:BS226"/>
    <mergeCell ref="AV226:AW226"/>
    <mergeCell ref="AX226:AY226"/>
    <mergeCell ref="AZ226:BA226"/>
    <mergeCell ref="BB226:BC226"/>
    <mergeCell ref="BD226:BE226"/>
    <mergeCell ref="BF226:BG226"/>
    <mergeCell ref="AJ226:AK226"/>
    <mergeCell ref="AL226:AM226"/>
    <mergeCell ref="AN226:AO226"/>
    <mergeCell ref="AP226:AQ226"/>
    <mergeCell ref="AR226:AS226"/>
    <mergeCell ref="AT226:AU226"/>
    <mergeCell ref="X226:Y226"/>
    <mergeCell ref="Z226:AA226"/>
    <mergeCell ref="AB226:AC226"/>
    <mergeCell ref="AD226:AE226"/>
    <mergeCell ref="AF226:AG226"/>
    <mergeCell ref="AH226:AI226"/>
    <mergeCell ref="BP227:BQ227"/>
    <mergeCell ref="BR227:BS227"/>
    <mergeCell ref="BH225:BI225"/>
    <mergeCell ref="BJ225:BK225"/>
    <mergeCell ref="BL225:BM225"/>
    <mergeCell ref="BN225:BO225"/>
    <mergeCell ref="AR225:AS225"/>
    <mergeCell ref="AT225:AU225"/>
    <mergeCell ref="AV225:AW225"/>
    <mergeCell ref="AX225:AY225"/>
    <mergeCell ref="AZ225:BA225"/>
    <mergeCell ref="BB225:BC225"/>
    <mergeCell ref="AF225:AG225"/>
    <mergeCell ref="AH225:AI225"/>
    <mergeCell ref="AJ225:AK225"/>
    <mergeCell ref="AL225:AM225"/>
    <mergeCell ref="AN225:AO225"/>
    <mergeCell ref="AP225:AQ225"/>
    <mergeCell ref="AB227:AC227"/>
    <mergeCell ref="AD227:AE227"/>
    <mergeCell ref="BW224:BW226"/>
    <mergeCell ref="H225:I225"/>
    <mergeCell ref="J225:K225"/>
    <mergeCell ref="L225:M225"/>
    <mergeCell ref="N225:O225"/>
    <mergeCell ref="P225:Q225"/>
    <mergeCell ref="R225:S225"/>
    <mergeCell ref="T225:U225"/>
    <mergeCell ref="V225:W225"/>
    <mergeCell ref="X225:Y225"/>
    <mergeCell ref="B223:B229"/>
    <mergeCell ref="C223:C229"/>
    <mergeCell ref="D223:D229"/>
    <mergeCell ref="E223:E229"/>
    <mergeCell ref="F223:F229"/>
    <mergeCell ref="BR223:BS223"/>
    <mergeCell ref="BR224:BS224"/>
    <mergeCell ref="Z225:AA225"/>
    <mergeCell ref="AB225:AC225"/>
    <mergeCell ref="AD225:AE225"/>
    <mergeCell ref="BP225:BQ225"/>
    <mergeCell ref="BR225:BS225"/>
    <mergeCell ref="H226:I226"/>
    <mergeCell ref="J226:K226"/>
    <mergeCell ref="L226:M226"/>
    <mergeCell ref="N226:O226"/>
    <mergeCell ref="P226:Q226"/>
    <mergeCell ref="R226:S226"/>
    <mergeCell ref="T226:U226"/>
    <mergeCell ref="V226:W226"/>
    <mergeCell ref="BD225:BE225"/>
    <mergeCell ref="BF225:BG225"/>
    <mergeCell ref="T222:U222"/>
    <mergeCell ref="V222:W222"/>
    <mergeCell ref="X222:Y222"/>
    <mergeCell ref="Z222:AA222"/>
    <mergeCell ref="AB222:AC222"/>
    <mergeCell ref="AD222:AE222"/>
    <mergeCell ref="H222:I222"/>
    <mergeCell ref="J222:K222"/>
    <mergeCell ref="L222:M222"/>
    <mergeCell ref="N222:O222"/>
    <mergeCell ref="P222:Q222"/>
    <mergeCell ref="R222:S222"/>
    <mergeCell ref="BH221:BI221"/>
    <mergeCell ref="BJ221:BK221"/>
    <mergeCell ref="BL221:BM221"/>
    <mergeCell ref="BN221:BO221"/>
    <mergeCell ref="BP221:BQ221"/>
    <mergeCell ref="BD222:BE222"/>
    <mergeCell ref="BF222:BG222"/>
    <mergeCell ref="BH222:BI222"/>
    <mergeCell ref="BJ222:BK222"/>
    <mergeCell ref="BL222:BM222"/>
    <mergeCell ref="BN222:BO222"/>
    <mergeCell ref="AR222:AS222"/>
    <mergeCell ref="AT222:AU222"/>
    <mergeCell ref="AV222:AW222"/>
    <mergeCell ref="AX222:AY222"/>
    <mergeCell ref="AZ222:BA222"/>
    <mergeCell ref="BB222:BC222"/>
    <mergeCell ref="AF222:AG222"/>
    <mergeCell ref="AH222:AI222"/>
    <mergeCell ref="AJ222:AK222"/>
    <mergeCell ref="BW221:BW222"/>
    <mergeCell ref="BP222:BQ222"/>
    <mergeCell ref="AV221:AW221"/>
    <mergeCell ref="AX221:AY221"/>
    <mergeCell ref="AZ221:BA221"/>
    <mergeCell ref="BB221:BC221"/>
    <mergeCell ref="BD221:BE221"/>
    <mergeCell ref="BF221:BG221"/>
    <mergeCell ref="AJ221:AK221"/>
    <mergeCell ref="AL221:AM221"/>
    <mergeCell ref="AN221:AO221"/>
    <mergeCell ref="AP221:AQ221"/>
    <mergeCell ref="AR221:AS221"/>
    <mergeCell ref="AT221:AU221"/>
    <mergeCell ref="X221:Y221"/>
    <mergeCell ref="Z221:AA221"/>
    <mergeCell ref="AB221:AC221"/>
    <mergeCell ref="AD221:AE221"/>
    <mergeCell ref="AF221:AG221"/>
    <mergeCell ref="AH221:AI221"/>
    <mergeCell ref="AL222:AM222"/>
    <mergeCell ref="AN222:AO222"/>
    <mergeCell ref="AP222:AQ222"/>
    <mergeCell ref="H221:I221"/>
    <mergeCell ref="J221:K221"/>
    <mergeCell ref="L221:M221"/>
    <mergeCell ref="N221:O221"/>
    <mergeCell ref="P221:Q221"/>
    <mergeCell ref="R221:S221"/>
    <mergeCell ref="T221:U221"/>
    <mergeCell ref="V221:W221"/>
    <mergeCell ref="BD220:BE220"/>
    <mergeCell ref="BF220:BG220"/>
    <mergeCell ref="BH220:BI220"/>
    <mergeCell ref="BJ220:BK220"/>
    <mergeCell ref="BL220:BM220"/>
    <mergeCell ref="BN220:BO220"/>
    <mergeCell ref="AR220:AS220"/>
    <mergeCell ref="AT220:AU220"/>
    <mergeCell ref="AV220:AW220"/>
    <mergeCell ref="AX220:AY220"/>
    <mergeCell ref="AZ220:BA220"/>
    <mergeCell ref="BB220:BC220"/>
    <mergeCell ref="AF220:AG220"/>
    <mergeCell ref="AH220:AI220"/>
    <mergeCell ref="AJ220:AK220"/>
    <mergeCell ref="AL220:AM220"/>
    <mergeCell ref="AN220:AO220"/>
    <mergeCell ref="AP220:AQ220"/>
    <mergeCell ref="T220:U220"/>
    <mergeCell ref="V220:W220"/>
    <mergeCell ref="X220:Y220"/>
    <mergeCell ref="Z220:AA220"/>
    <mergeCell ref="H220:I220"/>
    <mergeCell ref="J220:K220"/>
    <mergeCell ref="L220:M220"/>
    <mergeCell ref="N220:O220"/>
    <mergeCell ref="P220:Q220"/>
    <mergeCell ref="R220:S220"/>
    <mergeCell ref="BH219:BI219"/>
    <mergeCell ref="BJ219:BK219"/>
    <mergeCell ref="BL219:BM219"/>
    <mergeCell ref="BN219:BO219"/>
    <mergeCell ref="BP219:BQ219"/>
    <mergeCell ref="BR219:BS219"/>
    <mergeCell ref="AV219:AW219"/>
    <mergeCell ref="AX219:AY219"/>
    <mergeCell ref="AZ219:BA219"/>
    <mergeCell ref="BB219:BC219"/>
    <mergeCell ref="BD219:BE219"/>
    <mergeCell ref="BF219:BG219"/>
    <mergeCell ref="AJ219:AK219"/>
    <mergeCell ref="AL219:AM219"/>
    <mergeCell ref="AN219:AO219"/>
    <mergeCell ref="AP219:AQ219"/>
    <mergeCell ref="AR219:AS219"/>
    <mergeCell ref="AT219:AU219"/>
    <mergeCell ref="X219:Y219"/>
    <mergeCell ref="Z219:AA219"/>
    <mergeCell ref="AB219:AC219"/>
    <mergeCell ref="AD219:AE219"/>
    <mergeCell ref="AF219:AG219"/>
    <mergeCell ref="AH219:AI219"/>
    <mergeCell ref="BP220:BQ220"/>
    <mergeCell ref="BR220:BS220"/>
    <mergeCell ref="BH218:BI218"/>
    <mergeCell ref="BJ218:BK218"/>
    <mergeCell ref="BL218:BM218"/>
    <mergeCell ref="BN218:BO218"/>
    <mergeCell ref="AR218:AS218"/>
    <mergeCell ref="AT218:AU218"/>
    <mergeCell ref="AV218:AW218"/>
    <mergeCell ref="AX218:AY218"/>
    <mergeCell ref="AZ218:BA218"/>
    <mergeCell ref="BB218:BC218"/>
    <mergeCell ref="AF218:AG218"/>
    <mergeCell ref="AH218:AI218"/>
    <mergeCell ref="AJ218:AK218"/>
    <mergeCell ref="AL218:AM218"/>
    <mergeCell ref="AN218:AO218"/>
    <mergeCell ref="AP218:AQ218"/>
    <mergeCell ref="AB220:AC220"/>
    <mergeCell ref="AD220:AE220"/>
    <mergeCell ref="BW217:BW219"/>
    <mergeCell ref="H218:I218"/>
    <mergeCell ref="J218:K218"/>
    <mergeCell ref="L218:M218"/>
    <mergeCell ref="N218:O218"/>
    <mergeCell ref="P218:Q218"/>
    <mergeCell ref="R218:S218"/>
    <mergeCell ref="T218:U218"/>
    <mergeCell ref="V218:W218"/>
    <mergeCell ref="X218:Y218"/>
    <mergeCell ref="B216:B222"/>
    <mergeCell ref="C216:C222"/>
    <mergeCell ref="D216:D222"/>
    <mergeCell ref="E216:E222"/>
    <mergeCell ref="F216:F222"/>
    <mergeCell ref="BR216:BS216"/>
    <mergeCell ref="BR217:BS217"/>
    <mergeCell ref="Z218:AA218"/>
    <mergeCell ref="AB218:AC218"/>
    <mergeCell ref="AD218:AE218"/>
    <mergeCell ref="BP218:BQ218"/>
    <mergeCell ref="BR218:BS218"/>
    <mergeCell ref="H219:I219"/>
    <mergeCell ref="J219:K219"/>
    <mergeCell ref="L219:M219"/>
    <mergeCell ref="N219:O219"/>
    <mergeCell ref="P219:Q219"/>
    <mergeCell ref="R219:S219"/>
    <mergeCell ref="T219:U219"/>
    <mergeCell ref="V219:W219"/>
    <mergeCell ref="BD218:BE218"/>
    <mergeCell ref="BF218:BG218"/>
    <mergeCell ref="T215:U215"/>
    <mergeCell ref="V215:W215"/>
    <mergeCell ref="X215:Y215"/>
    <mergeCell ref="Z215:AA215"/>
    <mergeCell ref="AB215:AC215"/>
    <mergeCell ref="AD215:AE215"/>
    <mergeCell ref="H215:I215"/>
    <mergeCell ref="J215:K215"/>
    <mergeCell ref="L215:M215"/>
    <mergeCell ref="N215:O215"/>
    <mergeCell ref="P215:Q215"/>
    <mergeCell ref="R215:S215"/>
    <mergeCell ref="BH214:BI214"/>
    <mergeCell ref="BJ214:BK214"/>
    <mergeCell ref="BL214:BM214"/>
    <mergeCell ref="BN214:BO214"/>
    <mergeCell ref="BP214:BQ214"/>
    <mergeCell ref="BD215:BE215"/>
    <mergeCell ref="BF215:BG215"/>
    <mergeCell ref="BH215:BI215"/>
    <mergeCell ref="BJ215:BK215"/>
    <mergeCell ref="BL215:BM215"/>
    <mergeCell ref="BN215:BO215"/>
    <mergeCell ref="AR215:AS215"/>
    <mergeCell ref="AT215:AU215"/>
    <mergeCell ref="AV215:AW215"/>
    <mergeCell ref="AX215:AY215"/>
    <mergeCell ref="AZ215:BA215"/>
    <mergeCell ref="BB215:BC215"/>
    <mergeCell ref="AF215:AG215"/>
    <mergeCell ref="AH215:AI215"/>
    <mergeCell ref="AJ215:AK215"/>
    <mergeCell ref="BW214:BW215"/>
    <mergeCell ref="BP215:BQ215"/>
    <mergeCell ref="AV214:AW214"/>
    <mergeCell ref="AX214:AY214"/>
    <mergeCell ref="AZ214:BA214"/>
    <mergeCell ref="BB214:BC214"/>
    <mergeCell ref="BD214:BE214"/>
    <mergeCell ref="BF214:BG214"/>
    <mergeCell ref="AJ214:AK214"/>
    <mergeCell ref="AL214:AM214"/>
    <mergeCell ref="AN214:AO214"/>
    <mergeCell ref="AP214:AQ214"/>
    <mergeCell ref="AR214:AS214"/>
    <mergeCell ref="AT214:AU214"/>
    <mergeCell ref="X214:Y214"/>
    <mergeCell ref="Z214:AA214"/>
    <mergeCell ref="AB214:AC214"/>
    <mergeCell ref="AD214:AE214"/>
    <mergeCell ref="AF214:AG214"/>
    <mergeCell ref="AH214:AI214"/>
    <mergeCell ref="AL215:AM215"/>
    <mergeCell ref="AN215:AO215"/>
    <mergeCell ref="AP215:AQ215"/>
    <mergeCell ref="H214:I214"/>
    <mergeCell ref="J214:K214"/>
    <mergeCell ref="L214:M214"/>
    <mergeCell ref="N214:O214"/>
    <mergeCell ref="P214:Q214"/>
    <mergeCell ref="R214:S214"/>
    <mergeCell ref="T214:U214"/>
    <mergeCell ref="V214:W214"/>
    <mergeCell ref="BD213:BE213"/>
    <mergeCell ref="BF213:BG213"/>
    <mergeCell ref="BH213:BI213"/>
    <mergeCell ref="BJ213:BK213"/>
    <mergeCell ref="BL213:BM213"/>
    <mergeCell ref="BN213:BO213"/>
    <mergeCell ref="AR213:AS213"/>
    <mergeCell ref="AT213:AU213"/>
    <mergeCell ref="AV213:AW213"/>
    <mergeCell ref="AX213:AY213"/>
    <mergeCell ref="AZ213:BA213"/>
    <mergeCell ref="BB213:BC213"/>
    <mergeCell ref="AF213:AG213"/>
    <mergeCell ref="AH213:AI213"/>
    <mergeCell ref="AJ213:AK213"/>
    <mergeCell ref="AL213:AM213"/>
    <mergeCell ref="AN213:AO213"/>
    <mergeCell ref="AP213:AQ213"/>
    <mergeCell ref="T213:U213"/>
    <mergeCell ref="V213:W213"/>
    <mergeCell ref="X213:Y213"/>
    <mergeCell ref="Z213:AA213"/>
    <mergeCell ref="H213:I213"/>
    <mergeCell ref="J213:K213"/>
    <mergeCell ref="L213:M213"/>
    <mergeCell ref="N213:O213"/>
    <mergeCell ref="P213:Q213"/>
    <mergeCell ref="R213:S213"/>
    <mergeCell ref="BH212:BI212"/>
    <mergeCell ref="BJ212:BK212"/>
    <mergeCell ref="BL212:BM212"/>
    <mergeCell ref="BN212:BO212"/>
    <mergeCell ref="BP212:BQ212"/>
    <mergeCell ref="BR212:BS212"/>
    <mergeCell ref="AV212:AW212"/>
    <mergeCell ref="AX212:AY212"/>
    <mergeCell ref="AZ212:BA212"/>
    <mergeCell ref="BB212:BC212"/>
    <mergeCell ref="BD212:BE212"/>
    <mergeCell ref="BF212:BG212"/>
    <mergeCell ref="AJ212:AK212"/>
    <mergeCell ref="AL212:AM212"/>
    <mergeCell ref="AN212:AO212"/>
    <mergeCell ref="AP212:AQ212"/>
    <mergeCell ref="AR212:AS212"/>
    <mergeCell ref="AT212:AU212"/>
    <mergeCell ref="X212:Y212"/>
    <mergeCell ref="Z212:AA212"/>
    <mergeCell ref="AB212:AC212"/>
    <mergeCell ref="AD212:AE212"/>
    <mergeCell ref="AF212:AG212"/>
    <mergeCell ref="AH212:AI212"/>
    <mergeCell ref="BP213:BQ213"/>
    <mergeCell ref="BR213:BS213"/>
    <mergeCell ref="BH211:BI211"/>
    <mergeCell ref="BJ211:BK211"/>
    <mergeCell ref="BL211:BM211"/>
    <mergeCell ref="BN211:BO211"/>
    <mergeCell ref="AR211:AS211"/>
    <mergeCell ref="AT211:AU211"/>
    <mergeCell ref="AV211:AW211"/>
    <mergeCell ref="AX211:AY211"/>
    <mergeCell ref="AZ211:BA211"/>
    <mergeCell ref="BB211:BC211"/>
    <mergeCell ref="AF211:AG211"/>
    <mergeCell ref="AH211:AI211"/>
    <mergeCell ref="AJ211:AK211"/>
    <mergeCell ref="AL211:AM211"/>
    <mergeCell ref="AN211:AO211"/>
    <mergeCell ref="AP211:AQ211"/>
    <mergeCell ref="AB213:AC213"/>
    <mergeCell ref="AD213:AE213"/>
    <mergeCell ref="BW210:BW212"/>
    <mergeCell ref="H211:I211"/>
    <mergeCell ref="J211:K211"/>
    <mergeCell ref="L211:M211"/>
    <mergeCell ref="N211:O211"/>
    <mergeCell ref="P211:Q211"/>
    <mergeCell ref="R211:S211"/>
    <mergeCell ref="T211:U211"/>
    <mergeCell ref="V211:W211"/>
    <mergeCell ref="X211:Y211"/>
    <mergeCell ref="B209:B215"/>
    <mergeCell ref="C209:C215"/>
    <mergeCell ref="D209:D215"/>
    <mergeCell ref="E209:E215"/>
    <mergeCell ref="F209:F215"/>
    <mergeCell ref="BR209:BS209"/>
    <mergeCell ref="BR210:BS210"/>
    <mergeCell ref="Z211:AA211"/>
    <mergeCell ref="AB211:AC211"/>
    <mergeCell ref="AD211:AE211"/>
    <mergeCell ref="BP211:BQ211"/>
    <mergeCell ref="BR211:BS211"/>
    <mergeCell ref="H212:I212"/>
    <mergeCell ref="J212:K212"/>
    <mergeCell ref="L212:M212"/>
    <mergeCell ref="N212:O212"/>
    <mergeCell ref="P212:Q212"/>
    <mergeCell ref="R212:S212"/>
    <mergeCell ref="T212:U212"/>
    <mergeCell ref="V212:W212"/>
    <mergeCell ref="BD211:BE211"/>
    <mergeCell ref="BF211:BG211"/>
    <mergeCell ref="T208:U208"/>
    <mergeCell ref="V208:W208"/>
    <mergeCell ref="X208:Y208"/>
    <mergeCell ref="Z208:AA208"/>
    <mergeCell ref="AB208:AC208"/>
    <mergeCell ref="AD208:AE208"/>
    <mergeCell ref="H208:I208"/>
    <mergeCell ref="J208:K208"/>
    <mergeCell ref="L208:M208"/>
    <mergeCell ref="N208:O208"/>
    <mergeCell ref="P208:Q208"/>
    <mergeCell ref="R208:S208"/>
    <mergeCell ref="BH207:BI207"/>
    <mergeCell ref="BJ207:BK207"/>
    <mergeCell ref="BL207:BM207"/>
    <mergeCell ref="BN207:BO207"/>
    <mergeCell ref="BP207:BQ207"/>
    <mergeCell ref="BD208:BE208"/>
    <mergeCell ref="BF208:BG208"/>
    <mergeCell ref="BH208:BI208"/>
    <mergeCell ref="BJ208:BK208"/>
    <mergeCell ref="BL208:BM208"/>
    <mergeCell ref="BN208:BO208"/>
    <mergeCell ref="AR208:AS208"/>
    <mergeCell ref="AT208:AU208"/>
    <mergeCell ref="AV208:AW208"/>
    <mergeCell ref="AX208:AY208"/>
    <mergeCell ref="AZ208:BA208"/>
    <mergeCell ref="BB208:BC208"/>
    <mergeCell ref="AF208:AG208"/>
    <mergeCell ref="AH208:AI208"/>
    <mergeCell ref="AJ208:AK208"/>
    <mergeCell ref="BW207:BW208"/>
    <mergeCell ref="BP208:BQ208"/>
    <mergeCell ref="AV207:AW207"/>
    <mergeCell ref="AX207:AY207"/>
    <mergeCell ref="AZ207:BA207"/>
    <mergeCell ref="BB207:BC207"/>
    <mergeCell ref="BD207:BE207"/>
    <mergeCell ref="BF207:BG207"/>
    <mergeCell ref="AJ207:AK207"/>
    <mergeCell ref="AL207:AM207"/>
    <mergeCell ref="AN207:AO207"/>
    <mergeCell ref="AP207:AQ207"/>
    <mergeCell ref="AR207:AS207"/>
    <mergeCell ref="AT207:AU207"/>
    <mergeCell ref="X207:Y207"/>
    <mergeCell ref="Z207:AA207"/>
    <mergeCell ref="AB207:AC207"/>
    <mergeCell ref="AD207:AE207"/>
    <mergeCell ref="AF207:AG207"/>
    <mergeCell ref="AH207:AI207"/>
    <mergeCell ref="AL208:AM208"/>
    <mergeCell ref="AN208:AO208"/>
    <mergeCell ref="AP208:AQ208"/>
    <mergeCell ref="H207:I207"/>
    <mergeCell ref="J207:K207"/>
    <mergeCell ref="L207:M207"/>
    <mergeCell ref="N207:O207"/>
    <mergeCell ref="P207:Q207"/>
    <mergeCell ref="R207:S207"/>
    <mergeCell ref="T207:U207"/>
    <mergeCell ref="V207:W207"/>
    <mergeCell ref="BD206:BE206"/>
    <mergeCell ref="BF206:BG206"/>
    <mergeCell ref="BH206:BI206"/>
    <mergeCell ref="BJ206:BK206"/>
    <mergeCell ref="BL206:BM206"/>
    <mergeCell ref="BN206:BO206"/>
    <mergeCell ref="AR206:AS206"/>
    <mergeCell ref="AT206:AU206"/>
    <mergeCell ref="AV206:AW206"/>
    <mergeCell ref="AX206:AY206"/>
    <mergeCell ref="AZ206:BA206"/>
    <mergeCell ref="BB206:BC206"/>
    <mergeCell ref="AF206:AG206"/>
    <mergeCell ref="AH206:AI206"/>
    <mergeCell ref="AJ206:AK206"/>
    <mergeCell ref="AL206:AM206"/>
    <mergeCell ref="AN206:AO206"/>
    <mergeCell ref="AP206:AQ206"/>
    <mergeCell ref="T206:U206"/>
    <mergeCell ref="V206:W206"/>
    <mergeCell ref="X206:Y206"/>
    <mergeCell ref="Z206:AA206"/>
    <mergeCell ref="H206:I206"/>
    <mergeCell ref="J206:K206"/>
    <mergeCell ref="L206:M206"/>
    <mergeCell ref="N206:O206"/>
    <mergeCell ref="P206:Q206"/>
    <mergeCell ref="R206:S206"/>
    <mergeCell ref="BH205:BI205"/>
    <mergeCell ref="BJ205:BK205"/>
    <mergeCell ref="BL205:BM205"/>
    <mergeCell ref="BN205:BO205"/>
    <mergeCell ref="BP205:BQ205"/>
    <mergeCell ref="BR205:BS205"/>
    <mergeCell ref="AV205:AW205"/>
    <mergeCell ref="AX205:AY205"/>
    <mergeCell ref="AZ205:BA205"/>
    <mergeCell ref="BB205:BC205"/>
    <mergeCell ref="BD205:BE205"/>
    <mergeCell ref="BF205:BG205"/>
    <mergeCell ref="AJ205:AK205"/>
    <mergeCell ref="AL205:AM205"/>
    <mergeCell ref="AN205:AO205"/>
    <mergeCell ref="AP205:AQ205"/>
    <mergeCell ref="AR205:AS205"/>
    <mergeCell ref="AT205:AU205"/>
    <mergeCell ref="X205:Y205"/>
    <mergeCell ref="Z205:AA205"/>
    <mergeCell ref="AB205:AC205"/>
    <mergeCell ref="AD205:AE205"/>
    <mergeCell ref="AF205:AG205"/>
    <mergeCell ref="AH205:AI205"/>
    <mergeCell ref="BP206:BQ206"/>
    <mergeCell ref="BR206:BS206"/>
    <mergeCell ref="BH204:BI204"/>
    <mergeCell ref="BJ204:BK204"/>
    <mergeCell ref="BL204:BM204"/>
    <mergeCell ref="BN204:BO204"/>
    <mergeCell ref="AR204:AS204"/>
    <mergeCell ref="AT204:AU204"/>
    <mergeCell ref="AV204:AW204"/>
    <mergeCell ref="AX204:AY204"/>
    <mergeCell ref="AZ204:BA204"/>
    <mergeCell ref="BB204:BC204"/>
    <mergeCell ref="AF204:AG204"/>
    <mergeCell ref="AH204:AI204"/>
    <mergeCell ref="AJ204:AK204"/>
    <mergeCell ref="AL204:AM204"/>
    <mergeCell ref="AN204:AO204"/>
    <mergeCell ref="AP204:AQ204"/>
    <mergeCell ref="AB206:AC206"/>
    <mergeCell ref="AD206:AE206"/>
    <mergeCell ref="BW203:BW205"/>
    <mergeCell ref="H204:I204"/>
    <mergeCell ref="J204:K204"/>
    <mergeCell ref="L204:M204"/>
    <mergeCell ref="N204:O204"/>
    <mergeCell ref="P204:Q204"/>
    <mergeCell ref="R204:S204"/>
    <mergeCell ref="T204:U204"/>
    <mergeCell ref="V204:W204"/>
    <mergeCell ref="X204:Y204"/>
    <mergeCell ref="B202:B208"/>
    <mergeCell ref="C202:C208"/>
    <mergeCell ref="D202:D208"/>
    <mergeCell ref="E202:E208"/>
    <mergeCell ref="F202:F208"/>
    <mergeCell ref="BR202:BS202"/>
    <mergeCell ref="BR203:BS203"/>
    <mergeCell ref="Z204:AA204"/>
    <mergeCell ref="AB204:AC204"/>
    <mergeCell ref="AD204:AE204"/>
    <mergeCell ref="BP204:BQ204"/>
    <mergeCell ref="BR204:BS204"/>
    <mergeCell ref="H205:I205"/>
    <mergeCell ref="J205:K205"/>
    <mergeCell ref="L205:M205"/>
    <mergeCell ref="N205:O205"/>
    <mergeCell ref="P205:Q205"/>
    <mergeCell ref="R205:S205"/>
    <mergeCell ref="T205:U205"/>
    <mergeCell ref="V205:W205"/>
    <mergeCell ref="BD204:BE204"/>
    <mergeCell ref="BF204:BG204"/>
    <mergeCell ref="T201:U201"/>
    <mergeCell ref="V201:W201"/>
    <mergeCell ref="X201:Y201"/>
    <mergeCell ref="Z201:AA201"/>
    <mergeCell ref="AB201:AC201"/>
    <mergeCell ref="AD201:AE201"/>
    <mergeCell ref="H201:I201"/>
    <mergeCell ref="J201:K201"/>
    <mergeCell ref="L201:M201"/>
    <mergeCell ref="N201:O201"/>
    <mergeCell ref="P201:Q201"/>
    <mergeCell ref="R201:S201"/>
    <mergeCell ref="BH200:BI200"/>
    <mergeCell ref="BJ200:BK200"/>
    <mergeCell ref="BL200:BM200"/>
    <mergeCell ref="BN200:BO200"/>
    <mergeCell ref="BP200:BQ200"/>
    <mergeCell ref="BD201:BE201"/>
    <mergeCell ref="BF201:BG201"/>
    <mergeCell ref="BH201:BI201"/>
    <mergeCell ref="BJ201:BK201"/>
    <mergeCell ref="BL201:BM201"/>
    <mergeCell ref="BN201:BO201"/>
    <mergeCell ref="AR201:AS201"/>
    <mergeCell ref="AT201:AU201"/>
    <mergeCell ref="AV201:AW201"/>
    <mergeCell ref="AX201:AY201"/>
    <mergeCell ref="AZ201:BA201"/>
    <mergeCell ref="BB201:BC201"/>
    <mergeCell ref="AF201:AG201"/>
    <mergeCell ref="AH201:AI201"/>
    <mergeCell ref="AJ201:AK201"/>
    <mergeCell ref="BW200:BW201"/>
    <mergeCell ref="BP201:BQ201"/>
    <mergeCell ref="AV200:AW200"/>
    <mergeCell ref="AX200:AY200"/>
    <mergeCell ref="AZ200:BA200"/>
    <mergeCell ref="BB200:BC200"/>
    <mergeCell ref="BD200:BE200"/>
    <mergeCell ref="BF200:BG200"/>
    <mergeCell ref="AJ200:AK200"/>
    <mergeCell ref="AL200:AM200"/>
    <mergeCell ref="AN200:AO200"/>
    <mergeCell ref="AP200:AQ200"/>
    <mergeCell ref="AR200:AS200"/>
    <mergeCell ref="AT200:AU200"/>
    <mergeCell ref="X200:Y200"/>
    <mergeCell ref="Z200:AA200"/>
    <mergeCell ref="AB200:AC200"/>
    <mergeCell ref="AD200:AE200"/>
    <mergeCell ref="AF200:AG200"/>
    <mergeCell ref="AH200:AI200"/>
    <mergeCell ref="AL201:AM201"/>
    <mergeCell ref="AN201:AO201"/>
    <mergeCell ref="AP201:AQ201"/>
    <mergeCell ref="H200:I200"/>
    <mergeCell ref="J200:K200"/>
    <mergeCell ref="L200:M200"/>
    <mergeCell ref="N200:O200"/>
    <mergeCell ref="P200:Q200"/>
    <mergeCell ref="R200:S200"/>
    <mergeCell ref="T200:U200"/>
    <mergeCell ref="V200:W200"/>
    <mergeCell ref="BD199:BE199"/>
    <mergeCell ref="BF199:BG199"/>
    <mergeCell ref="BH199:BI199"/>
    <mergeCell ref="BJ199:BK199"/>
    <mergeCell ref="BL199:BM199"/>
    <mergeCell ref="BN199:BO199"/>
    <mergeCell ref="AR199:AS199"/>
    <mergeCell ref="AT199:AU199"/>
    <mergeCell ref="AV199:AW199"/>
    <mergeCell ref="AX199:AY199"/>
    <mergeCell ref="AZ199:BA199"/>
    <mergeCell ref="BB199:BC199"/>
    <mergeCell ref="AF199:AG199"/>
    <mergeCell ref="AH199:AI199"/>
    <mergeCell ref="AJ199:AK199"/>
    <mergeCell ref="AL199:AM199"/>
    <mergeCell ref="AN199:AO199"/>
    <mergeCell ref="AP199:AQ199"/>
    <mergeCell ref="T199:U199"/>
    <mergeCell ref="V199:W199"/>
    <mergeCell ref="X199:Y199"/>
    <mergeCell ref="Z199:AA199"/>
    <mergeCell ref="H199:I199"/>
    <mergeCell ref="J199:K199"/>
    <mergeCell ref="L199:M199"/>
    <mergeCell ref="N199:O199"/>
    <mergeCell ref="P199:Q199"/>
    <mergeCell ref="R199:S199"/>
    <mergeCell ref="BH198:BI198"/>
    <mergeCell ref="BJ198:BK198"/>
    <mergeCell ref="BL198:BM198"/>
    <mergeCell ref="BN198:BO198"/>
    <mergeCell ref="BP198:BQ198"/>
    <mergeCell ref="BR198:BS198"/>
    <mergeCell ref="AV198:AW198"/>
    <mergeCell ref="AX198:AY198"/>
    <mergeCell ref="AZ198:BA198"/>
    <mergeCell ref="BB198:BC198"/>
    <mergeCell ref="BD198:BE198"/>
    <mergeCell ref="BF198:BG198"/>
    <mergeCell ref="AJ198:AK198"/>
    <mergeCell ref="AL198:AM198"/>
    <mergeCell ref="AN198:AO198"/>
    <mergeCell ref="AP198:AQ198"/>
    <mergeCell ref="AR198:AS198"/>
    <mergeCell ref="AT198:AU198"/>
    <mergeCell ref="X198:Y198"/>
    <mergeCell ref="Z198:AA198"/>
    <mergeCell ref="AB198:AC198"/>
    <mergeCell ref="AD198:AE198"/>
    <mergeCell ref="AF198:AG198"/>
    <mergeCell ref="AH198:AI198"/>
    <mergeCell ref="BP199:BQ199"/>
    <mergeCell ref="BR199:BS199"/>
    <mergeCell ref="BH197:BI197"/>
    <mergeCell ref="BJ197:BK197"/>
    <mergeCell ref="BL197:BM197"/>
    <mergeCell ref="BN197:BO197"/>
    <mergeCell ref="AR197:AS197"/>
    <mergeCell ref="AT197:AU197"/>
    <mergeCell ref="AV197:AW197"/>
    <mergeCell ref="AX197:AY197"/>
    <mergeCell ref="AZ197:BA197"/>
    <mergeCell ref="BB197:BC197"/>
    <mergeCell ref="AF197:AG197"/>
    <mergeCell ref="AH197:AI197"/>
    <mergeCell ref="AJ197:AK197"/>
    <mergeCell ref="AL197:AM197"/>
    <mergeCell ref="AN197:AO197"/>
    <mergeCell ref="AP197:AQ197"/>
    <mergeCell ref="AB199:AC199"/>
    <mergeCell ref="AD199:AE199"/>
    <mergeCell ref="BW196:BW198"/>
    <mergeCell ref="H197:I197"/>
    <mergeCell ref="J197:K197"/>
    <mergeCell ref="L197:M197"/>
    <mergeCell ref="N197:O197"/>
    <mergeCell ref="P197:Q197"/>
    <mergeCell ref="R197:S197"/>
    <mergeCell ref="T197:U197"/>
    <mergeCell ref="V197:W197"/>
    <mergeCell ref="X197:Y197"/>
    <mergeCell ref="B195:B201"/>
    <mergeCell ref="C195:C201"/>
    <mergeCell ref="D195:D201"/>
    <mergeCell ref="E195:E201"/>
    <mergeCell ref="F195:F201"/>
    <mergeCell ref="BR195:BS195"/>
    <mergeCell ref="BR196:BS196"/>
    <mergeCell ref="Z197:AA197"/>
    <mergeCell ref="AB197:AC197"/>
    <mergeCell ref="AD197:AE197"/>
    <mergeCell ref="BP197:BQ197"/>
    <mergeCell ref="BR197:BS197"/>
    <mergeCell ref="H198:I198"/>
    <mergeCell ref="J198:K198"/>
    <mergeCell ref="L198:M198"/>
    <mergeCell ref="N198:O198"/>
    <mergeCell ref="P198:Q198"/>
    <mergeCell ref="R198:S198"/>
    <mergeCell ref="T198:U198"/>
    <mergeCell ref="V198:W198"/>
    <mergeCell ref="BD197:BE197"/>
    <mergeCell ref="BF197:BG197"/>
    <mergeCell ref="T194:U194"/>
    <mergeCell ref="V194:W194"/>
    <mergeCell ref="X194:Y194"/>
    <mergeCell ref="Z194:AA194"/>
    <mergeCell ref="AB194:AC194"/>
    <mergeCell ref="AD194:AE194"/>
    <mergeCell ref="H194:I194"/>
    <mergeCell ref="J194:K194"/>
    <mergeCell ref="L194:M194"/>
    <mergeCell ref="N194:O194"/>
    <mergeCell ref="P194:Q194"/>
    <mergeCell ref="R194:S194"/>
    <mergeCell ref="BH193:BI193"/>
    <mergeCell ref="BJ193:BK193"/>
    <mergeCell ref="BL193:BM193"/>
    <mergeCell ref="BN193:BO193"/>
    <mergeCell ref="BP193:BQ193"/>
    <mergeCell ref="BD194:BE194"/>
    <mergeCell ref="BF194:BG194"/>
    <mergeCell ref="BH194:BI194"/>
    <mergeCell ref="BJ194:BK194"/>
    <mergeCell ref="BL194:BM194"/>
    <mergeCell ref="BN194:BO194"/>
    <mergeCell ref="AR194:AS194"/>
    <mergeCell ref="AT194:AU194"/>
    <mergeCell ref="AV194:AW194"/>
    <mergeCell ref="AX194:AY194"/>
    <mergeCell ref="AZ194:BA194"/>
    <mergeCell ref="BB194:BC194"/>
    <mergeCell ref="AF194:AG194"/>
    <mergeCell ref="AH194:AI194"/>
    <mergeCell ref="AJ194:AK194"/>
    <mergeCell ref="BW193:BW194"/>
    <mergeCell ref="BP194:BQ194"/>
    <mergeCell ref="AV193:AW193"/>
    <mergeCell ref="AX193:AY193"/>
    <mergeCell ref="AZ193:BA193"/>
    <mergeCell ref="BB193:BC193"/>
    <mergeCell ref="BD193:BE193"/>
    <mergeCell ref="BF193:BG193"/>
    <mergeCell ref="AJ193:AK193"/>
    <mergeCell ref="AL193:AM193"/>
    <mergeCell ref="AN193:AO193"/>
    <mergeCell ref="AP193:AQ193"/>
    <mergeCell ref="AR193:AS193"/>
    <mergeCell ref="AT193:AU193"/>
    <mergeCell ref="X193:Y193"/>
    <mergeCell ref="Z193:AA193"/>
    <mergeCell ref="AB193:AC193"/>
    <mergeCell ref="AD193:AE193"/>
    <mergeCell ref="AF193:AG193"/>
    <mergeCell ref="AH193:AI193"/>
    <mergeCell ref="AL194:AM194"/>
    <mergeCell ref="AN194:AO194"/>
    <mergeCell ref="AP194:AQ194"/>
    <mergeCell ref="H193:I193"/>
    <mergeCell ref="J193:K193"/>
    <mergeCell ref="L193:M193"/>
    <mergeCell ref="N193:O193"/>
    <mergeCell ref="P193:Q193"/>
    <mergeCell ref="R193:S193"/>
    <mergeCell ref="T193:U193"/>
    <mergeCell ref="V193:W193"/>
    <mergeCell ref="BD192:BE192"/>
    <mergeCell ref="BF192:BG192"/>
    <mergeCell ref="BH192:BI192"/>
    <mergeCell ref="BJ192:BK192"/>
    <mergeCell ref="BL192:BM192"/>
    <mergeCell ref="BN192:BO192"/>
    <mergeCell ref="AR192:AS192"/>
    <mergeCell ref="AT192:AU192"/>
    <mergeCell ref="AV192:AW192"/>
    <mergeCell ref="AX192:AY192"/>
    <mergeCell ref="AZ192:BA192"/>
    <mergeCell ref="BB192:BC192"/>
    <mergeCell ref="AF192:AG192"/>
    <mergeCell ref="AH192:AI192"/>
    <mergeCell ref="AJ192:AK192"/>
    <mergeCell ref="AL192:AM192"/>
    <mergeCell ref="AN192:AO192"/>
    <mergeCell ref="AP192:AQ192"/>
    <mergeCell ref="T192:U192"/>
    <mergeCell ref="V192:W192"/>
    <mergeCell ref="X192:Y192"/>
    <mergeCell ref="Z192:AA192"/>
    <mergeCell ref="H192:I192"/>
    <mergeCell ref="J192:K192"/>
    <mergeCell ref="L192:M192"/>
    <mergeCell ref="N192:O192"/>
    <mergeCell ref="P192:Q192"/>
    <mergeCell ref="R192:S192"/>
    <mergeCell ref="BH191:BI191"/>
    <mergeCell ref="BJ191:BK191"/>
    <mergeCell ref="BL191:BM191"/>
    <mergeCell ref="BN191:BO191"/>
    <mergeCell ref="BP191:BQ191"/>
    <mergeCell ref="BR191:BS191"/>
    <mergeCell ref="AV191:AW191"/>
    <mergeCell ref="AX191:AY191"/>
    <mergeCell ref="AZ191:BA191"/>
    <mergeCell ref="BB191:BC191"/>
    <mergeCell ref="BD191:BE191"/>
    <mergeCell ref="BF191:BG191"/>
    <mergeCell ref="AJ191:AK191"/>
    <mergeCell ref="AL191:AM191"/>
    <mergeCell ref="AN191:AO191"/>
    <mergeCell ref="AP191:AQ191"/>
    <mergeCell ref="AR191:AS191"/>
    <mergeCell ref="AT191:AU191"/>
    <mergeCell ref="X191:Y191"/>
    <mergeCell ref="Z191:AA191"/>
    <mergeCell ref="AB191:AC191"/>
    <mergeCell ref="AD191:AE191"/>
    <mergeCell ref="AF191:AG191"/>
    <mergeCell ref="AH191:AI191"/>
    <mergeCell ref="BP192:BQ192"/>
    <mergeCell ref="BR192:BS192"/>
    <mergeCell ref="BH190:BI190"/>
    <mergeCell ref="BJ190:BK190"/>
    <mergeCell ref="BL190:BM190"/>
    <mergeCell ref="BN190:BO190"/>
    <mergeCell ref="AR190:AS190"/>
    <mergeCell ref="AT190:AU190"/>
    <mergeCell ref="AV190:AW190"/>
    <mergeCell ref="AX190:AY190"/>
    <mergeCell ref="AZ190:BA190"/>
    <mergeCell ref="BB190:BC190"/>
    <mergeCell ref="AF190:AG190"/>
    <mergeCell ref="AH190:AI190"/>
    <mergeCell ref="AJ190:AK190"/>
    <mergeCell ref="AL190:AM190"/>
    <mergeCell ref="AN190:AO190"/>
    <mergeCell ref="AP190:AQ190"/>
    <mergeCell ref="AB192:AC192"/>
    <mergeCell ref="AD192:AE192"/>
    <mergeCell ref="BW189:BW191"/>
    <mergeCell ref="H190:I190"/>
    <mergeCell ref="J190:K190"/>
    <mergeCell ref="L190:M190"/>
    <mergeCell ref="N190:O190"/>
    <mergeCell ref="P190:Q190"/>
    <mergeCell ref="R190:S190"/>
    <mergeCell ref="T190:U190"/>
    <mergeCell ref="V190:W190"/>
    <mergeCell ref="X190:Y190"/>
    <mergeCell ref="B188:B194"/>
    <mergeCell ref="C188:C194"/>
    <mergeCell ref="D188:D194"/>
    <mergeCell ref="E188:E194"/>
    <mergeCell ref="F188:F194"/>
    <mergeCell ref="BR188:BS188"/>
    <mergeCell ref="BR189:BS189"/>
    <mergeCell ref="Z190:AA190"/>
    <mergeCell ref="AB190:AC190"/>
    <mergeCell ref="AD190:AE190"/>
    <mergeCell ref="BP190:BQ190"/>
    <mergeCell ref="BR190:BS190"/>
    <mergeCell ref="H191:I191"/>
    <mergeCell ref="J191:K191"/>
    <mergeCell ref="L191:M191"/>
    <mergeCell ref="N191:O191"/>
    <mergeCell ref="P191:Q191"/>
    <mergeCell ref="R191:S191"/>
    <mergeCell ref="T191:U191"/>
    <mergeCell ref="V191:W191"/>
    <mergeCell ref="BD190:BE190"/>
    <mergeCell ref="BF190:BG190"/>
    <mergeCell ref="T187:U187"/>
    <mergeCell ref="V187:W187"/>
    <mergeCell ref="X187:Y187"/>
    <mergeCell ref="Z187:AA187"/>
    <mergeCell ref="AB187:AC187"/>
    <mergeCell ref="AD187:AE187"/>
    <mergeCell ref="H187:I187"/>
    <mergeCell ref="J187:K187"/>
    <mergeCell ref="L187:M187"/>
    <mergeCell ref="N187:O187"/>
    <mergeCell ref="P187:Q187"/>
    <mergeCell ref="R187:S187"/>
    <mergeCell ref="BH186:BI186"/>
    <mergeCell ref="BJ186:BK186"/>
    <mergeCell ref="BL186:BM186"/>
    <mergeCell ref="BN186:BO186"/>
    <mergeCell ref="BP186:BQ186"/>
    <mergeCell ref="BD187:BE187"/>
    <mergeCell ref="BF187:BG187"/>
    <mergeCell ref="BH187:BI187"/>
    <mergeCell ref="BJ187:BK187"/>
    <mergeCell ref="BL187:BM187"/>
    <mergeCell ref="BN187:BO187"/>
    <mergeCell ref="AR187:AS187"/>
    <mergeCell ref="AT187:AU187"/>
    <mergeCell ref="AV187:AW187"/>
    <mergeCell ref="AX187:AY187"/>
    <mergeCell ref="AZ187:BA187"/>
    <mergeCell ref="BB187:BC187"/>
    <mergeCell ref="AF187:AG187"/>
    <mergeCell ref="AH187:AI187"/>
    <mergeCell ref="AJ187:AK187"/>
    <mergeCell ref="BW186:BW187"/>
    <mergeCell ref="BP187:BQ187"/>
    <mergeCell ref="AV186:AW186"/>
    <mergeCell ref="AX186:AY186"/>
    <mergeCell ref="AZ186:BA186"/>
    <mergeCell ref="BB186:BC186"/>
    <mergeCell ref="BD186:BE186"/>
    <mergeCell ref="BF186:BG186"/>
    <mergeCell ref="AJ186:AK186"/>
    <mergeCell ref="AL186:AM186"/>
    <mergeCell ref="AN186:AO186"/>
    <mergeCell ref="AP186:AQ186"/>
    <mergeCell ref="AR186:AS186"/>
    <mergeCell ref="AT186:AU186"/>
    <mergeCell ref="X186:Y186"/>
    <mergeCell ref="Z186:AA186"/>
    <mergeCell ref="AB186:AC186"/>
    <mergeCell ref="AD186:AE186"/>
    <mergeCell ref="AF186:AG186"/>
    <mergeCell ref="AH186:AI186"/>
    <mergeCell ref="AL187:AM187"/>
    <mergeCell ref="AN187:AO187"/>
    <mergeCell ref="AP187:AQ187"/>
    <mergeCell ref="H186:I186"/>
    <mergeCell ref="J186:K186"/>
    <mergeCell ref="L186:M186"/>
    <mergeCell ref="N186:O186"/>
    <mergeCell ref="P186:Q186"/>
    <mergeCell ref="R186:S186"/>
    <mergeCell ref="T186:U186"/>
    <mergeCell ref="V186:W186"/>
    <mergeCell ref="BD185:BE185"/>
    <mergeCell ref="BF185:BG185"/>
    <mergeCell ref="BH185:BI185"/>
    <mergeCell ref="BJ185:BK185"/>
    <mergeCell ref="BL185:BM185"/>
    <mergeCell ref="BN185:BO185"/>
    <mergeCell ref="AR185:AS185"/>
    <mergeCell ref="AT185:AU185"/>
    <mergeCell ref="AV185:AW185"/>
    <mergeCell ref="AX185:AY185"/>
    <mergeCell ref="AZ185:BA185"/>
    <mergeCell ref="BB185:BC185"/>
    <mergeCell ref="AF185:AG185"/>
    <mergeCell ref="AH185:AI185"/>
    <mergeCell ref="AJ185:AK185"/>
    <mergeCell ref="AL185:AM185"/>
    <mergeCell ref="AN185:AO185"/>
    <mergeCell ref="AP185:AQ185"/>
    <mergeCell ref="T185:U185"/>
    <mergeCell ref="V185:W185"/>
    <mergeCell ref="X185:Y185"/>
    <mergeCell ref="Z185:AA185"/>
    <mergeCell ref="H185:I185"/>
    <mergeCell ref="J185:K185"/>
    <mergeCell ref="L185:M185"/>
    <mergeCell ref="N185:O185"/>
    <mergeCell ref="P185:Q185"/>
    <mergeCell ref="R185:S185"/>
    <mergeCell ref="BH184:BI184"/>
    <mergeCell ref="BJ184:BK184"/>
    <mergeCell ref="BL184:BM184"/>
    <mergeCell ref="BN184:BO184"/>
    <mergeCell ref="BP184:BQ184"/>
    <mergeCell ref="BR184:BS184"/>
    <mergeCell ref="AV184:AW184"/>
    <mergeCell ref="AX184:AY184"/>
    <mergeCell ref="AZ184:BA184"/>
    <mergeCell ref="BB184:BC184"/>
    <mergeCell ref="BD184:BE184"/>
    <mergeCell ref="BF184:BG184"/>
    <mergeCell ref="AJ184:AK184"/>
    <mergeCell ref="AL184:AM184"/>
    <mergeCell ref="AN184:AO184"/>
    <mergeCell ref="AP184:AQ184"/>
    <mergeCell ref="AR184:AS184"/>
    <mergeCell ref="AT184:AU184"/>
    <mergeCell ref="X184:Y184"/>
    <mergeCell ref="Z184:AA184"/>
    <mergeCell ref="AB184:AC184"/>
    <mergeCell ref="AD184:AE184"/>
    <mergeCell ref="AF184:AG184"/>
    <mergeCell ref="AH184:AI184"/>
    <mergeCell ref="BP185:BQ185"/>
    <mergeCell ref="BR185:BS185"/>
    <mergeCell ref="BH183:BI183"/>
    <mergeCell ref="BJ183:BK183"/>
    <mergeCell ref="BL183:BM183"/>
    <mergeCell ref="BN183:BO183"/>
    <mergeCell ref="AR183:AS183"/>
    <mergeCell ref="AT183:AU183"/>
    <mergeCell ref="AV183:AW183"/>
    <mergeCell ref="AX183:AY183"/>
    <mergeCell ref="AZ183:BA183"/>
    <mergeCell ref="BB183:BC183"/>
    <mergeCell ref="AF183:AG183"/>
    <mergeCell ref="AH183:AI183"/>
    <mergeCell ref="AJ183:AK183"/>
    <mergeCell ref="AL183:AM183"/>
    <mergeCell ref="AN183:AO183"/>
    <mergeCell ref="AP183:AQ183"/>
    <mergeCell ref="AB185:AC185"/>
    <mergeCell ref="AD185:AE185"/>
    <mergeCell ref="BW182:BW184"/>
    <mergeCell ref="H183:I183"/>
    <mergeCell ref="J183:K183"/>
    <mergeCell ref="L183:M183"/>
    <mergeCell ref="N183:O183"/>
    <mergeCell ref="P183:Q183"/>
    <mergeCell ref="R183:S183"/>
    <mergeCell ref="T183:U183"/>
    <mergeCell ref="V183:W183"/>
    <mergeCell ref="X183:Y183"/>
    <mergeCell ref="B181:B187"/>
    <mergeCell ref="C181:C187"/>
    <mergeCell ref="D181:D187"/>
    <mergeCell ref="E181:E187"/>
    <mergeCell ref="F181:F187"/>
    <mergeCell ref="BR181:BS181"/>
    <mergeCell ref="BR182:BS182"/>
    <mergeCell ref="Z183:AA183"/>
    <mergeCell ref="AB183:AC183"/>
    <mergeCell ref="AD183:AE183"/>
    <mergeCell ref="BP183:BQ183"/>
    <mergeCell ref="BR183:BS183"/>
    <mergeCell ref="H184:I184"/>
    <mergeCell ref="J184:K184"/>
    <mergeCell ref="L184:M184"/>
    <mergeCell ref="N184:O184"/>
    <mergeCell ref="P184:Q184"/>
    <mergeCell ref="R184:S184"/>
    <mergeCell ref="T184:U184"/>
    <mergeCell ref="V184:W184"/>
    <mergeCell ref="BD183:BE183"/>
    <mergeCell ref="BF183:BG183"/>
    <mergeCell ref="T180:U180"/>
    <mergeCell ref="V180:W180"/>
    <mergeCell ref="X180:Y180"/>
    <mergeCell ref="Z180:AA180"/>
    <mergeCell ref="AB180:AC180"/>
    <mergeCell ref="AD180:AE180"/>
    <mergeCell ref="H180:I180"/>
    <mergeCell ref="J180:K180"/>
    <mergeCell ref="L180:M180"/>
    <mergeCell ref="N180:O180"/>
    <mergeCell ref="P180:Q180"/>
    <mergeCell ref="R180:S180"/>
    <mergeCell ref="BH179:BI179"/>
    <mergeCell ref="BJ179:BK179"/>
    <mergeCell ref="BL179:BM179"/>
    <mergeCell ref="BN179:BO179"/>
    <mergeCell ref="BP179:BQ179"/>
    <mergeCell ref="BD180:BE180"/>
    <mergeCell ref="BF180:BG180"/>
    <mergeCell ref="BH180:BI180"/>
    <mergeCell ref="BJ180:BK180"/>
    <mergeCell ref="BL180:BM180"/>
    <mergeCell ref="BN180:BO180"/>
    <mergeCell ref="AR180:AS180"/>
    <mergeCell ref="AT180:AU180"/>
    <mergeCell ref="AV180:AW180"/>
    <mergeCell ref="AX180:AY180"/>
    <mergeCell ref="AZ180:BA180"/>
    <mergeCell ref="BB180:BC180"/>
    <mergeCell ref="AF180:AG180"/>
    <mergeCell ref="AH180:AI180"/>
    <mergeCell ref="AJ180:AK180"/>
    <mergeCell ref="BW179:BW180"/>
    <mergeCell ref="BP180:BQ180"/>
    <mergeCell ref="AV179:AW179"/>
    <mergeCell ref="AX179:AY179"/>
    <mergeCell ref="AZ179:BA179"/>
    <mergeCell ref="BB179:BC179"/>
    <mergeCell ref="BD179:BE179"/>
    <mergeCell ref="BF179:BG179"/>
    <mergeCell ref="AJ179:AK179"/>
    <mergeCell ref="AL179:AM179"/>
    <mergeCell ref="AN179:AO179"/>
    <mergeCell ref="AP179:AQ179"/>
    <mergeCell ref="AR179:AS179"/>
    <mergeCell ref="AT179:AU179"/>
    <mergeCell ref="X179:Y179"/>
    <mergeCell ref="Z179:AA179"/>
    <mergeCell ref="AB179:AC179"/>
    <mergeCell ref="AD179:AE179"/>
    <mergeCell ref="AF179:AG179"/>
    <mergeCell ref="AH179:AI179"/>
    <mergeCell ref="AL180:AM180"/>
    <mergeCell ref="AN180:AO180"/>
    <mergeCell ref="AP180:AQ180"/>
    <mergeCell ref="H179:I179"/>
    <mergeCell ref="J179:K179"/>
    <mergeCell ref="L179:M179"/>
    <mergeCell ref="N179:O179"/>
    <mergeCell ref="P179:Q179"/>
    <mergeCell ref="R179:S179"/>
    <mergeCell ref="T179:U179"/>
    <mergeCell ref="V179:W179"/>
    <mergeCell ref="BD178:BE178"/>
    <mergeCell ref="BF178:BG178"/>
    <mergeCell ref="BH178:BI178"/>
    <mergeCell ref="BJ178:BK178"/>
    <mergeCell ref="BL178:BM178"/>
    <mergeCell ref="BN178:BO178"/>
    <mergeCell ref="AR178:AS178"/>
    <mergeCell ref="AT178:AU178"/>
    <mergeCell ref="AV178:AW178"/>
    <mergeCell ref="AX178:AY178"/>
    <mergeCell ref="AZ178:BA178"/>
    <mergeCell ref="BB178:BC178"/>
    <mergeCell ref="AF178:AG178"/>
    <mergeCell ref="AH178:AI178"/>
    <mergeCell ref="AJ178:AK178"/>
    <mergeCell ref="AL178:AM178"/>
    <mergeCell ref="AN178:AO178"/>
    <mergeCell ref="AP178:AQ178"/>
    <mergeCell ref="T178:U178"/>
    <mergeCell ref="V178:W178"/>
    <mergeCell ref="X178:Y178"/>
    <mergeCell ref="Z178:AA178"/>
    <mergeCell ref="H178:I178"/>
    <mergeCell ref="J178:K178"/>
    <mergeCell ref="L178:M178"/>
    <mergeCell ref="N178:O178"/>
    <mergeCell ref="P178:Q178"/>
    <mergeCell ref="R178:S178"/>
    <mergeCell ref="BH177:BI177"/>
    <mergeCell ref="BJ177:BK177"/>
    <mergeCell ref="BL177:BM177"/>
    <mergeCell ref="BN177:BO177"/>
    <mergeCell ref="BP177:BQ177"/>
    <mergeCell ref="BR177:BS177"/>
    <mergeCell ref="AV177:AW177"/>
    <mergeCell ref="AX177:AY177"/>
    <mergeCell ref="AZ177:BA177"/>
    <mergeCell ref="BB177:BC177"/>
    <mergeCell ref="BD177:BE177"/>
    <mergeCell ref="BF177:BG177"/>
    <mergeCell ref="AJ177:AK177"/>
    <mergeCell ref="AL177:AM177"/>
    <mergeCell ref="AN177:AO177"/>
    <mergeCell ref="AP177:AQ177"/>
    <mergeCell ref="AR177:AS177"/>
    <mergeCell ref="AT177:AU177"/>
    <mergeCell ref="X177:Y177"/>
    <mergeCell ref="Z177:AA177"/>
    <mergeCell ref="AB177:AC177"/>
    <mergeCell ref="AD177:AE177"/>
    <mergeCell ref="AF177:AG177"/>
    <mergeCell ref="AH177:AI177"/>
    <mergeCell ref="BP178:BQ178"/>
    <mergeCell ref="BR178:BS178"/>
    <mergeCell ref="BH176:BI176"/>
    <mergeCell ref="BJ176:BK176"/>
    <mergeCell ref="BL176:BM176"/>
    <mergeCell ref="BN176:BO176"/>
    <mergeCell ref="AR176:AS176"/>
    <mergeCell ref="AT176:AU176"/>
    <mergeCell ref="AV176:AW176"/>
    <mergeCell ref="AX176:AY176"/>
    <mergeCell ref="AZ176:BA176"/>
    <mergeCell ref="BB176:BC176"/>
    <mergeCell ref="AF176:AG176"/>
    <mergeCell ref="AH176:AI176"/>
    <mergeCell ref="AJ176:AK176"/>
    <mergeCell ref="AL176:AM176"/>
    <mergeCell ref="AN176:AO176"/>
    <mergeCell ref="AP176:AQ176"/>
    <mergeCell ref="AB178:AC178"/>
    <mergeCell ref="AD178:AE178"/>
    <mergeCell ref="BW175:BW177"/>
    <mergeCell ref="H176:I176"/>
    <mergeCell ref="J176:K176"/>
    <mergeCell ref="L176:M176"/>
    <mergeCell ref="N176:O176"/>
    <mergeCell ref="P176:Q176"/>
    <mergeCell ref="R176:S176"/>
    <mergeCell ref="T176:U176"/>
    <mergeCell ref="V176:W176"/>
    <mergeCell ref="X176:Y176"/>
    <mergeCell ref="B174:B180"/>
    <mergeCell ref="C174:C180"/>
    <mergeCell ref="D174:D180"/>
    <mergeCell ref="E174:E180"/>
    <mergeCell ref="F174:F180"/>
    <mergeCell ref="BR174:BS174"/>
    <mergeCell ref="BR175:BS175"/>
    <mergeCell ref="Z176:AA176"/>
    <mergeCell ref="AB176:AC176"/>
    <mergeCell ref="AD176:AE176"/>
    <mergeCell ref="BP176:BQ176"/>
    <mergeCell ref="BR176:BS176"/>
    <mergeCell ref="H177:I177"/>
    <mergeCell ref="J177:K177"/>
    <mergeCell ref="L177:M177"/>
    <mergeCell ref="N177:O177"/>
    <mergeCell ref="P177:Q177"/>
    <mergeCell ref="R177:S177"/>
    <mergeCell ref="T177:U177"/>
    <mergeCell ref="V177:W177"/>
    <mergeCell ref="BD176:BE176"/>
    <mergeCell ref="BF176:BG176"/>
    <mergeCell ref="T173:U173"/>
    <mergeCell ref="V173:W173"/>
    <mergeCell ref="X173:Y173"/>
    <mergeCell ref="Z173:AA173"/>
    <mergeCell ref="AB173:AC173"/>
    <mergeCell ref="AD173:AE173"/>
    <mergeCell ref="H173:I173"/>
    <mergeCell ref="J173:K173"/>
    <mergeCell ref="L173:M173"/>
    <mergeCell ref="N173:O173"/>
    <mergeCell ref="P173:Q173"/>
    <mergeCell ref="R173:S173"/>
    <mergeCell ref="BH172:BI172"/>
    <mergeCell ref="BJ172:BK172"/>
    <mergeCell ref="BL172:BM172"/>
    <mergeCell ref="BN172:BO172"/>
    <mergeCell ref="BP172:BQ172"/>
    <mergeCell ref="BD173:BE173"/>
    <mergeCell ref="BF173:BG173"/>
    <mergeCell ref="BH173:BI173"/>
    <mergeCell ref="BJ173:BK173"/>
    <mergeCell ref="BL173:BM173"/>
    <mergeCell ref="BN173:BO173"/>
    <mergeCell ref="AR173:AS173"/>
    <mergeCell ref="AT173:AU173"/>
    <mergeCell ref="AV173:AW173"/>
    <mergeCell ref="AX173:AY173"/>
    <mergeCell ref="AZ173:BA173"/>
    <mergeCell ref="BB173:BC173"/>
    <mergeCell ref="AF173:AG173"/>
    <mergeCell ref="AH173:AI173"/>
    <mergeCell ref="AJ173:AK173"/>
    <mergeCell ref="BW172:BW173"/>
    <mergeCell ref="BP173:BQ173"/>
    <mergeCell ref="AV172:AW172"/>
    <mergeCell ref="AX172:AY172"/>
    <mergeCell ref="AZ172:BA172"/>
    <mergeCell ref="BB172:BC172"/>
    <mergeCell ref="BD172:BE172"/>
    <mergeCell ref="BF172:BG172"/>
    <mergeCell ref="AJ172:AK172"/>
    <mergeCell ref="AL172:AM172"/>
    <mergeCell ref="AN172:AO172"/>
    <mergeCell ref="AP172:AQ172"/>
    <mergeCell ref="AR172:AS172"/>
    <mergeCell ref="AT172:AU172"/>
    <mergeCell ref="X172:Y172"/>
    <mergeCell ref="Z172:AA172"/>
    <mergeCell ref="AB172:AC172"/>
    <mergeCell ref="AD172:AE172"/>
    <mergeCell ref="AF172:AG172"/>
    <mergeCell ref="AH172:AI172"/>
    <mergeCell ref="AL173:AM173"/>
    <mergeCell ref="AN173:AO173"/>
    <mergeCell ref="AP173:AQ173"/>
    <mergeCell ref="H172:I172"/>
    <mergeCell ref="J172:K172"/>
    <mergeCell ref="L172:M172"/>
    <mergeCell ref="N172:O172"/>
    <mergeCell ref="P172:Q172"/>
    <mergeCell ref="R172:S172"/>
    <mergeCell ref="T172:U172"/>
    <mergeCell ref="V172:W172"/>
    <mergeCell ref="BD171:BE171"/>
    <mergeCell ref="BF171:BG171"/>
    <mergeCell ref="BH171:BI171"/>
    <mergeCell ref="BJ171:BK171"/>
    <mergeCell ref="BL171:BM171"/>
    <mergeCell ref="BN171:BO171"/>
    <mergeCell ref="AR171:AS171"/>
    <mergeCell ref="AT171:AU171"/>
    <mergeCell ref="AV171:AW171"/>
    <mergeCell ref="AX171:AY171"/>
    <mergeCell ref="AZ171:BA171"/>
    <mergeCell ref="BB171:BC171"/>
    <mergeCell ref="AF171:AG171"/>
    <mergeCell ref="AH171:AI171"/>
    <mergeCell ref="AJ171:AK171"/>
    <mergeCell ref="AL171:AM171"/>
    <mergeCell ref="AN171:AO171"/>
    <mergeCell ref="AP171:AQ171"/>
    <mergeCell ref="T171:U171"/>
    <mergeCell ref="V171:W171"/>
    <mergeCell ref="X171:Y171"/>
    <mergeCell ref="Z171:AA171"/>
    <mergeCell ref="H171:I171"/>
    <mergeCell ref="J171:K171"/>
    <mergeCell ref="L171:M171"/>
    <mergeCell ref="N171:O171"/>
    <mergeCell ref="P171:Q171"/>
    <mergeCell ref="R171:S171"/>
    <mergeCell ref="BH170:BI170"/>
    <mergeCell ref="BJ170:BK170"/>
    <mergeCell ref="BL170:BM170"/>
    <mergeCell ref="BN170:BO170"/>
    <mergeCell ref="BP170:BQ170"/>
    <mergeCell ref="BR170:BS170"/>
    <mergeCell ref="AV170:AW170"/>
    <mergeCell ref="AX170:AY170"/>
    <mergeCell ref="AZ170:BA170"/>
    <mergeCell ref="BB170:BC170"/>
    <mergeCell ref="BD170:BE170"/>
    <mergeCell ref="BF170:BG170"/>
    <mergeCell ref="AJ170:AK170"/>
    <mergeCell ref="AL170:AM170"/>
    <mergeCell ref="AN170:AO170"/>
    <mergeCell ref="AP170:AQ170"/>
    <mergeCell ref="AR170:AS170"/>
    <mergeCell ref="AT170:AU170"/>
    <mergeCell ref="X170:Y170"/>
    <mergeCell ref="Z170:AA170"/>
    <mergeCell ref="AB170:AC170"/>
    <mergeCell ref="AD170:AE170"/>
    <mergeCell ref="AF170:AG170"/>
    <mergeCell ref="AH170:AI170"/>
    <mergeCell ref="BP171:BQ171"/>
    <mergeCell ref="BR171:BS171"/>
    <mergeCell ref="BH169:BI169"/>
    <mergeCell ref="BJ169:BK169"/>
    <mergeCell ref="BL169:BM169"/>
    <mergeCell ref="BN169:BO169"/>
    <mergeCell ref="AR169:AS169"/>
    <mergeCell ref="AT169:AU169"/>
    <mergeCell ref="AV169:AW169"/>
    <mergeCell ref="AX169:AY169"/>
    <mergeCell ref="AZ169:BA169"/>
    <mergeCell ref="BB169:BC169"/>
    <mergeCell ref="AF169:AG169"/>
    <mergeCell ref="AH169:AI169"/>
    <mergeCell ref="AJ169:AK169"/>
    <mergeCell ref="AL169:AM169"/>
    <mergeCell ref="AN169:AO169"/>
    <mergeCell ref="AP169:AQ169"/>
    <mergeCell ref="AB171:AC171"/>
    <mergeCell ref="AD171:AE171"/>
    <mergeCell ref="BW168:BW170"/>
    <mergeCell ref="H169:I169"/>
    <mergeCell ref="J169:K169"/>
    <mergeCell ref="L169:M169"/>
    <mergeCell ref="N169:O169"/>
    <mergeCell ref="P169:Q169"/>
    <mergeCell ref="R169:S169"/>
    <mergeCell ref="T169:U169"/>
    <mergeCell ref="V169:W169"/>
    <mergeCell ref="X169:Y169"/>
    <mergeCell ref="B167:B173"/>
    <mergeCell ref="C167:C173"/>
    <mergeCell ref="D167:D173"/>
    <mergeCell ref="E167:E173"/>
    <mergeCell ref="F167:F173"/>
    <mergeCell ref="BR167:BS167"/>
    <mergeCell ref="BR168:BS168"/>
    <mergeCell ref="Z169:AA169"/>
    <mergeCell ref="AB169:AC169"/>
    <mergeCell ref="AD169:AE169"/>
    <mergeCell ref="BP169:BQ169"/>
    <mergeCell ref="BR169:BS169"/>
    <mergeCell ref="H170:I170"/>
    <mergeCell ref="J170:K170"/>
    <mergeCell ref="L170:M170"/>
    <mergeCell ref="N170:O170"/>
    <mergeCell ref="P170:Q170"/>
    <mergeCell ref="R170:S170"/>
    <mergeCell ref="T170:U170"/>
    <mergeCell ref="V170:W170"/>
    <mergeCell ref="BD169:BE169"/>
    <mergeCell ref="BF169:BG169"/>
    <mergeCell ref="T166:U166"/>
    <mergeCell ref="V166:W166"/>
    <mergeCell ref="X166:Y166"/>
    <mergeCell ref="Z166:AA166"/>
    <mergeCell ref="AB166:AC166"/>
    <mergeCell ref="AD166:AE166"/>
    <mergeCell ref="H166:I166"/>
    <mergeCell ref="J166:K166"/>
    <mergeCell ref="L166:M166"/>
    <mergeCell ref="N166:O166"/>
    <mergeCell ref="P166:Q166"/>
    <mergeCell ref="R166:S166"/>
    <mergeCell ref="BH165:BI165"/>
    <mergeCell ref="BJ165:BK165"/>
    <mergeCell ref="BL165:BM165"/>
    <mergeCell ref="BN165:BO165"/>
    <mergeCell ref="BP165:BQ165"/>
    <mergeCell ref="BD166:BE166"/>
    <mergeCell ref="BF166:BG166"/>
    <mergeCell ref="BH166:BI166"/>
    <mergeCell ref="BJ166:BK166"/>
    <mergeCell ref="BL166:BM166"/>
    <mergeCell ref="BN166:BO166"/>
    <mergeCell ref="AR166:AS166"/>
    <mergeCell ref="AT166:AU166"/>
    <mergeCell ref="AV166:AW166"/>
    <mergeCell ref="AX166:AY166"/>
    <mergeCell ref="AZ166:BA166"/>
    <mergeCell ref="BB166:BC166"/>
    <mergeCell ref="AF166:AG166"/>
    <mergeCell ref="AH166:AI166"/>
    <mergeCell ref="AJ166:AK166"/>
    <mergeCell ref="BW165:BW166"/>
    <mergeCell ref="BP166:BQ166"/>
    <mergeCell ref="AV165:AW165"/>
    <mergeCell ref="AX165:AY165"/>
    <mergeCell ref="AZ165:BA165"/>
    <mergeCell ref="BB165:BC165"/>
    <mergeCell ref="BD165:BE165"/>
    <mergeCell ref="BF165:BG165"/>
    <mergeCell ref="AJ165:AK165"/>
    <mergeCell ref="AL165:AM165"/>
    <mergeCell ref="AN165:AO165"/>
    <mergeCell ref="AP165:AQ165"/>
    <mergeCell ref="AR165:AS165"/>
    <mergeCell ref="AT165:AU165"/>
    <mergeCell ref="X165:Y165"/>
    <mergeCell ref="Z165:AA165"/>
    <mergeCell ref="AB165:AC165"/>
    <mergeCell ref="AD165:AE165"/>
    <mergeCell ref="AF165:AG165"/>
    <mergeCell ref="AH165:AI165"/>
    <mergeCell ref="AL166:AM166"/>
    <mergeCell ref="AN166:AO166"/>
    <mergeCell ref="AP166:AQ166"/>
    <mergeCell ref="H165:I165"/>
    <mergeCell ref="J165:K165"/>
    <mergeCell ref="L165:M165"/>
    <mergeCell ref="N165:O165"/>
    <mergeCell ref="P165:Q165"/>
    <mergeCell ref="R165:S165"/>
    <mergeCell ref="T165:U165"/>
    <mergeCell ref="V165:W165"/>
    <mergeCell ref="BD164:BE164"/>
    <mergeCell ref="BF164:BG164"/>
    <mergeCell ref="BH164:BI164"/>
    <mergeCell ref="BJ164:BK164"/>
    <mergeCell ref="BL164:BM164"/>
    <mergeCell ref="BN164:BO164"/>
    <mergeCell ref="AR164:AS164"/>
    <mergeCell ref="AT164:AU164"/>
    <mergeCell ref="AV164:AW164"/>
    <mergeCell ref="AX164:AY164"/>
    <mergeCell ref="AZ164:BA164"/>
    <mergeCell ref="BB164:BC164"/>
    <mergeCell ref="AF164:AG164"/>
    <mergeCell ref="AH164:AI164"/>
    <mergeCell ref="AJ164:AK164"/>
    <mergeCell ref="AL164:AM164"/>
    <mergeCell ref="AN164:AO164"/>
    <mergeCell ref="AP164:AQ164"/>
    <mergeCell ref="T164:U164"/>
    <mergeCell ref="V164:W164"/>
    <mergeCell ref="X164:Y164"/>
    <mergeCell ref="Z164:AA164"/>
    <mergeCell ref="H164:I164"/>
    <mergeCell ref="J164:K164"/>
    <mergeCell ref="L164:M164"/>
    <mergeCell ref="N164:O164"/>
    <mergeCell ref="P164:Q164"/>
    <mergeCell ref="R164:S164"/>
    <mergeCell ref="BH163:BI163"/>
    <mergeCell ref="BJ163:BK163"/>
    <mergeCell ref="BL163:BM163"/>
    <mergeCell ref="BN163:BO163"/>
    <mergeCell ref="BP163:BQ163"/>
    <mergeCell ref="BR163:BS163"/>
    <mergeCell ref="AV163:AW163"/>
    <mergeCell ref="AX163:AY163"/>
    <mergeCell ref="AZ163:BA163"/>
    <mergeCell ref="BB163:BC163"/>
    <mergeCell ref="BD163:BE163"/>
    <mergeCell ref="BF163:BG163"/>
    <mergeCell ref="AJ163:AK163"/>
    <mergeCell ref="AL163:AM163"/>
    <mergeCell ref="AN163:AO163"/>
    <mergeCell ref="AP163:AQ163"/>
    <mergeCell ref="AR163:AS163"/>
    <mergeCell ref="AT163:AU163"/>
    <mergeCell ref="X163:Y163"/>
    <mergeCell ref="Z163:AA163"/>
    <mergeCell ref="AB163:AC163"/>
    <mergeCell ref="AD163:AE163"/>
    <mergeCell ref="AF163:AG163"/>
    <mergeCell ref="AH163:AI163"/>
    <mergeCell ref="BP164:BQ164"/>
    <mergeCell ref="BR164:BS164"/>
    <mergeCell ref="BH162:BI162"/>
    <mergeCell ref="BJ162:BK162"/>
    <mergeCell ref="BL162:BM162"/>
    <mergeCell ref="BN162:BO162"/>
    <mergeCell ref="AR162:AS162"/>
    <mergeCell ref="AT162:AU162"/>
    <mergeCell ref="AV162:AW162"/>
    <mergeCell ref="AX162:AY162"/>
    <mergeCell ref="AZ162:BA162"/>
    <mergeCell ref="BB162:BC162"/>
    <mergeCell ref="AF162:AG162"/>
    <mergeCell ref="AH162:AI162"/>
    <mergeCell ref="AJ162:AK162"/>
    <mergeCell ref="AL162:AM162"/>
    <mergeCell ref="AN162:AO162"/>
    <mergeCell ref="AP162:AQ162"/>
    <mergeCell ref="AB164:AC164"/>
    <mergeCell ref="AD164:AE164"/>
    <mergeCell ref="BW161:BW163"/>
    <mergeCell ref="H162:I162"/>
    <mergeCell ref="J162:K162"/>
    <mergeCell ref="L162:M162"/>
    <mergeCell ref="N162:O162"/>
    <mergeCell ref="P162:Q162"/>
    <mergeCell ref="R162:S162"/>
    <mergeCell ref="T162:U162"/>
    <mergeCell ref="V162:W162"/>
    <mergeCell ref="X162:Y162"/>
    <mergeCell ref="B160:B166"/>
    <mergeCell ref="C160:C166"/>
    <mergeCell ref="D160:D166"/>
    <mergeCell ref="E160:E166"/>
    <mergeCell ref="F160:F166"/>
    <mergeCell ref="BR160:BS160"/>
    <mergeCell ref="BR161:BS161"/>
    <mergeCell ref="Z162:AA162"/>
    <mergeCell ref="AB162:AC162"/>
    <mergeCell ref="AD162:AE162"/>
    <mergeCell ref="BP162:BQ162"/>
    <mergeCell ref="BR162:BS162"/>
    <mergeCell ref="H163:I163"/>
    <mergeCell ref="J163:K163"/>
    <mergeCell ref="L163:M163"/>
    <mergeCell ref="N163:O163"/>
    <mergeCell ref="P163:Q163"/>
    <mergeCell ref="R163:S163"/>
    <mergeCell ref="T163:U163"/>
    <mergeCell ref="V163:W163"/>
    <mergeCell ref="BD162:BE162"/>
    <mergeCell ref="BF162:BG162"/>
    <mergeCell ref="T159:U159"/>
    <mergeCell ref="V159:W159"/>
    <mergeCell ref="X159:Y159"/>
    <mergeCell ref="Z159:AA159"/>
    <mergeCell ref="AB159:AC159"/>
    <mergeCell ref="AD159:AE159"/>
    <mergeCell ref="H159:I159"/>
    <mergeCell ref="J159:K159"/>
    <mergeCell ref="L159:M159"/>
    <mergeCell ref="N159:O159"/>
    <mergeCell ref="P159:Q159"/>
    <mergeCell ref="R159:S159"/>
    <mergeCell ref="BH158:BI158"/>
    <mergeCell ref="BJ158:BK158"/>
    <mergeCell ref="BL158:BM158"/>
    <mergeCell ref="BN158:BO158"/>
    <mergeCell ref="BP158:BQ158"/>
    <mergeCell ref="BD159:BE159"/>
    <mergeCell ref="BF159:BG159"/>
    <mergeCell ref="BH159:BI159"/>
    <mergeCell ref="BJ159:BK159"/>
    <mergeCell ref="BL159:BM159"/>
    <mergeCell ref="BN159:BO159"/>
    <mergeCell ref="AR159:AS159"/>
    <mergeCell ref="AT159:AU159"/>
    <mergeCell ref="AV159:AW159"/>
    <mergeCell ref="AX159:AY159"/>
    <mergeCell ref="AZ159:BA159"/>
    <mergeCell ref="BB159:BC159"/>
    <mergeCell ref="AF159:AG159"/>
    <mergeCell ref="AH159:AI159"/>
    <mergeCell ref="AJ159:AK159"/>
    <mergeCell ref="BW158:BW159"/>
    <mergeCell ref="BP159:BQ159"/>
    <mergeCell ref="AV158:AW158"/>
    <mergeCell ref="AX158:AY158"/>
    <mergeCell ref="AZ158:BA158"/>
    <mergeCell ref="BB158:BC158"/>
    <mergeCell ref="BD158:BE158"/>
    <mergeCell ref="BF158:BG158"/>
    <mergeCell ref="AJ158:AK158"/>
    <mergeCell ref="AL158:AM158"/>
    <mergeCell ref="AN158:AO158"/>
    <mergeCell ref="AP158:AQ158"/>
    <mergeCell ref="AR158:AS158"/>
    <mergeCell ref="AT158:AU158"/>
    <mergeCell ref="X158:Y158"/>
    <mergeCell ref="Z158:AA158"/>
    <mergeCell ref="AB158:AC158"/>
    <mergeCell ref="AD158:AE158"/>
    <mergeCell ref="AF158:AG158"/>
    <mergeCell ref="AH158:AI158"/>
    <mergeCell ref="AL159:AM159"/>
    <mergeCell ref="AN159:AO159"/>
    <mergeCell ref="AP159:AQ159"/>
    <mergeCell ref="H158:I158"/>
    <mergeCell ref="J158:K158"/>
    <mergeCell ref="L158:M158"/>
    <mergeCell ref="N158:O158"/>
    <mergeCell ref="P158:Q158"/>
    <mergeCell ref="R158:S158"/>
    <mergeCell ref="T158:U158"/>
    <mergeCell ref="V158:W158"/>
    <mergeCell ref="BD157:BE157"/>
    <mergeCell ref="BF157:BG157"/>
    <mergeCell ref="BH157:BI157"/>
    <mergeCell ref="BJ157:BK157"/>
    <mergeCell ref="BL157:BM157"/>
    <mergeCell ref="BN157:BO157"/>
    <mergeCell ref="AR157:AS157"/>
    <mergeCell ref="AT157:AU157"/>
    <mergeCell ref="AV157:AW157"/>
    <mergeCell ref="AX157:AY157"/>
    <mergeCell ref="AZ157:BA157"/>
    <mergeCell ref="BB157:BC157"/>
    <mergeCell ref="AF157:AG157"/>
    <mergeCell ref="AH157:AI157"/>
    <mergeCell ref="AJ157:AK157"/>
    <mergeCell ref="AL157:AM157"/>
    <mergeCell ref="AN157:AO157"/>
    <mergeCell ref="AP157:AQ157"/>
    <mergeCell ref="T157:U157"/>
    <mergeCell ref="V157:W157"/>
    <mergeCell ref="X157:Y157"/>
    <mergeCell ref="Z157:AA157"/>
    <mergeCell ref="H157:I157"/>
    <mergeCell ref="J157:K157"/>
    <mergeCell ref="L157:M157"/>
    <mergeCell ref="N157:O157"/>
    <mergeCell ref="P157:Q157"/>
    <mergeCell ref="R157:S157"/>
    <mergeCell ref="BH156:BI156"/>
    <mergeCell ref="BJ156:BK156"/>
    <mergeCell ref="BL156:BM156"/>
    <mergeCell ref="BN156:BO156"/>
    <mergeCell ref="BP156:BQ156"/>
    <mergeCell ref="BR156:BS156"/>
    <mergeCell ref="AV156:AW156"/>
    <mergeCell ref="AX156:AY156"/>
    <mergeCell ref="AZ156:BA156"/>
    <mergeCell ref="BB156:BC156"/>
    <mergeCell ref="BD156:BE156"/>
    <mergeCell ref="BF156:BG156"/>
    <mergeCell ref="AJ156:AK156"/>
    <mergeCell ref="AL156:AM156"/>
    <mergeCell ref="AN156:AO156"/>
    <mergeCell ref="AP156:AQ156"/>
    <mergeCell ref="AR156:AS156"/>
    <mergeCell ref="AT156:AU156"/>
    <mergeCell ref="X156:Y156"/>
    <mergeCell ref="Z156:AA156"/>
    <mergeCell ref="AB156:AC156"/>
    <mergeCell ref="AD156:AE156"/>
    <mergeCell ref="AF156:AG156"/>
    <mergeCell ref="AH156:AI156"/>
    <mergeCell ref="BP157:BQ157"/>
    <mergeCell ref="BR157:BS157"/>
    <mergeCell ref="BH155:BI155"/>
    <mergeCell ref="BJ155:BK155"/>
    <mergeCell ref="BL155:BM155"/>
    <mergeCell ref="BN155:BO155"/>
    <mergeCell ref="AR155:AS155"/>
    <mergeCell ref="AT155:AU155"/>
    <mergeCell ref="AV155:AW155"/>
    <mergeCell ref="AX155:AY155"/>
    <mergeCell ref="AZ155:BA155"/>
    <mergeCell ref="BB155:BC155"/>
    <mergeCell ref="AF155:AG155"/>
    <mergeCell ref="AH155:AI155"/>
    <mergeCell ref="AJ155:AK155"/>
    <mergeCell ref="AL155:AM155"/>
    <mergeCell ref="AN155:AO155"/>
    <mergeCell ref="AP155:AQ155"/>
    <mergeCell ref="AB157:AC157"/>
    <mergeCell ref="AD157:AE157"/>
    <mergeCell ref="BW154:BW156"/>
    <mergeCell ref="H155:I155"/>
    <mergeCell ref="J155:K155"/>
    <mergeCell ref="L155:M155"/>
    <mergeCell ref="N155:O155"/>
    <mergeCell ref="P155:Q155"/>
    <mergeCell ref="R155:S155"/>
    <mergeCell ref="T155:U155"/>
    <mergeCell ref="V155:W155"/>
    <mergeCell ref="X155:Y155"/>
    <mergeCell ref="B153:B159"/>
    <mergeCell ref="C153:C159"/>
    <mergeCell ref="D153:D159"/>
    <mergeCell ref="E153:E159"/>
    <mergeCell ref="F153:F159"/>
    <mergeCell ref="BR153:BS153"/>
    <mergeCell ref="BR154:BS154"/>
    <mergeCell ref="Z155:AA155"/>
    <mergeCell ref="AB155:AC155"/>
    <mergeCell ref="AD155:AE155"/>
    <mergeCell ref="BP155:BQ155"/>
    <mergeCell ref="BR155:BS155"/>
    <mergeCell ref="H156:I156"/>
    <mergeCell ref="J156:K156"/>
    <mergeCell ref="L156:M156"/>
    <mergeCell ref="N156:O156"/>
    <mergeCell ref="P156:Q156"/>
    <mergeCell ref="R156:S156"/>
    <mergeCell ref="T156:U156"/>
    <mergeCell ref="V156:W156"/>
    <mergeCell ref="BD155:BE155"/>
    <mergeCell ref="BF155:BG155"/>
    <mergeCell ref="T152:U152"/>
    <mergeCell ref="V152:W152"/>
    <mergeCell ref="X152:Y152"/>
    <mergeCell ref="Z152:AA152"/>
    <mergeCell ref="AB152:AC152"/>
    <mergeCell ref="AD152:AE152"/>
    <mergeCell ref="H152:I152"/>
    <mergeCell ref="J152:K152"/>
    <mergeCell ref="L152:M152"/>
    <mergeCell ref="N152:O152"/>
    <mergeCell ref="P152:Q152"/>
    <mergeCell ref="R152:S152"/>
    <mergeCell ref="BH151:BI151"/>
    <mergeCell ref="BJ151:BK151"/>
    <mergeCell ref="BL151:BM151"/>
    <mergeCell ref="BN151:BO151"/>
    <mergeCell ref="BP151:BQ151"/>
    <mergeCell ref="BD152:BE152"/>
    <mergeCell ref="BF152:BG152"/>
    <mergeCell ref="BH152:BI152"/>
    <mergeCell ref="BJ152:BK152"/>
    <mergeCell ref="BL152:BM152"/>
    <mergeCell ref="BN152:BO152"/>
    <mergeCell ref="AR152:AS152"/>
    <mergeCell ref="AT152:AU152"/>
    <mergeCell ref="AV152:AW152"/>
    <mergeCell ref="AX152:AY152"/>
    <mergeCell ref="AZ152:BA152"/>
    <mergeCell ref="BB152:BC152"/>
    <mergeCell ref="AF152:AG152"/>
    <mergeCell ref="AH152:AI152"/>
    <mergeCell ref="AJ152:AK152"/>
    <mergeCell ref="BW151:BW152"/>
    <mergeCell ref="BP152:BQ152"/>
    <mergeCell ref="AV151:AW151"/>
    <mergeCell ref="AX151:AY151"/>
    <mergeCell ref="AZ151:BA151"/>
    <mergeCell ref="BB151:BC151"/>
    <mergeCell ref="BD151:BE151"/>
    <mergeCell ref="BF151:BG151"/>
    <mergeCell ref="AJ151:AK151"/>
    <mergeCell ref="AL151:AM151"/>
    <mergeCell ref="AN151:AO151"/>
    <mergeCell ref="AP151:AQ151"/>
    <mergeCell ref="AR151:AS151"/>
    <mergeCell ref="AT151:AU151"/>
    <mergeCell ref="X151:Y151"/>
    <mergeCell ref="Z151:AA151"/>
    <mergeCell ref="AB151:AC151"/>
    <mergeCell ref="AD151:AE151"/>
    <mergeCell ref="AF151:AG151"/>
    <mergeCell ref="AH151:AI151"/>
    <mergeCell ref="AL152:AM152"/>
    <mergeCell ref="AN152:AO152"/>
    <mergeCell ref="AP152:AQ152"/>
    <mergeCell ref="H151:I151"/>
    <mergeCell ref="J151:K151"/>
    <mergeCell ref="L151:M151"/>
    <mergeCell ref="N151:O151"/>
    <mergeCell ref="P151:Q151"/>
    <mergeCell ref="R151:S151"/>
    <mergeCell ref="T151:U151"/>
    <mergeCell ref="V151:W151"/>
    <mergeCell ref="BD150:BE150"/>
    <mergeCell ref="BF150:BG150"/>
    <mergeCell ref="BH150:BI150"/>
    <mergeCell ref="BJ150:BK150"/>
    <mergeCell ref="BL150:BM150"/>
    <mergeCell ref="BN150:BO150"/>
    <mergeCell ref="AR150:AS150"/>
    <mergeCell ref="AT150:AU150"/>
    <mergeCell ref="AV150:AW150"/>
    <mergeCell ref="AX150:AY150"/>
    <mergeCell ref="AZ150:BA150"/>
    <mergeCell ref="BB150:BC150"/>
    <mergeCell ref="AF150:AG150"/>
    <mergeCell ref="AH150:AI150"/>
    <mergeCell ref="AJ150:AK150"/>
    <mergeCell ref="AL150:AM150"/>
    <mergeCell ref="AN150:AO150"/>
    <mergeCell ref="AP150:AQ150"/>
    <mergeCell ref="T150:U150"/>
    <mergeCell ref="V150:W150"/>
    <mergeCell ref="X150:Y150"/>
    <mergeCell ref="Z150:AA150"/>
    <mergeCell ref="H150:I150"/>
    <mergeCell ref="J150:K150"/>
    <mergeCell ref="L150:M150"/>
    <mergeCell ref="N150:O150"/>
    <mergeCell ref="P150:Q150"/>
    <mergeCell ref="R150:S150"/>
    <mergeCell ref="BH149:BI149"/>
    <mergeCell ref="BJ149:BK149"/>
    <mergeCell ref="BL149:BM149"/>
    <mergeCell ref="BN149:BO149"/>
    <mergeCell ref="BP149:BQ149"/>
    <mergeCell ref="BR149:BS149"/>
    <mergeCell ref="AV149:AW149"/>
    <mergeCell ref="AX149:AY149"/>
    <mergeCell ref="AZ149:BA149"/>
    <mergeCell ref="BB149:BC149"/>
    <mergeCell ref="BD149:BE149"/>
    <mergeCell ref="BF149:BG149"/>
    <mergeCell ref="AJ149:AK149"/>
    <mergeCell ref="AL149:AM149"/>
    <mergeCell ref="AN149:AO149"/>
    <mergeCell ref="AP149:AQ149"/>
    <mergeCell ref="AR149:AS149"/>
    <mergeCell ref="AT149:AU149"/>
    <mergeCell ref="X149:Y149"/>
    <mergeCell ref="Z149:AA149"/>
    <mergeCell ref="AB149:AC149"/>
    <mergeCell ref="AD149:AE149"/>
    <mergeCell ref="AF149:AG149"/>
    <mergeCell ref="AH149:AI149"/>
    <mergeCell ref="BP150:BQ150"/>
    <mergeCell ref="BR150:BS150"/>
    <mergeCell ref="BH148:BI148"/>
    <mergeCell ref="BJ148:BK148"/>
    <mergeCell ref="BL148:BM148"/>
    <mergeCell ref="BN148:BO148"/>
    <mergeCell ref="AR148:AS148"/>
    <mergeCell ref="AT148:AU148"/>
    <mergeCell ref="AV148:AW148"/>
    <mergeCell ref="AX148:AY148"/>
    <mergeCell ref="AZ148:BA148"/>
    <mergeCell ref="BB148:BC148"/>
    <mergeCell ref="AF148:AG148"/>
    <mergeCell ref="AH148:AI148"/>
    <mergeCell ref="AJ148:AK148"/>
    <mergeCell ref="AL148:AM148"/>
    <mergeCell ref="AN148:AO148"/>
    <mergeCell ref="AP148:AQ148"/>
    <mergeCell ref="AB150:AC150"/>
    <mergeCell ref="AD150:AE150"/>
    <mergeCell ref="BW147:BW149"/>
    <mergeCell ref="H148:I148"/>
    <mergeCell ref="J148:K148"/>
    <mergeCell ref="L148:M148"/>
    <mergeCell ref="N148:O148"/>
    <mergeCell ref="P148:Q148"/>
    <mergeCell ref="R148:S148"/>
    <mergeCell ref="T148:U148"/>
    <mergeCell ref="V148:W148"/>
    <mergeCell ref="X148:Y148"/>
    <mergeCell ref="B146:B152"/>
    <mergeCell ref="C146:C152"/>
    <mergeCell ref="D146:D152"/>
    <mergeCell ref="E146:E152"/>
    <mergeCell ref="F146:F152"/>
    <mergeCell ref="BR146:BS146"/>
    <mergeCell ref="BR147:BS147"/>
    <mergeCell ref="Z148:AA148"/>
    <mergeCell ref="AB148:AC148"/>
    <mergeCell ref="AD148:AE148"/>
    <mergeCell ref="BP148:BQ148"/>
    <mergeCell ref="BR148:BS148"/>
    <mergeCell ref="H149:I149"/>
    <mergeCell ref="J149:K149"/>
    <mergeCell ref="L149:M149"/>
    <mergeCell ref="N149:O149"/>
    <mergeCell ref="P149:Q149"/>
    <mergeCell ref="R149:S149"/>
    <mergeCell ref="T149:U149"/>
    <mergeCell ref="V149:W149"/>
    <mergeCell ref="BD148:BE148"/>
    <mergeCell ref="BF148:BG148"/>
    <mergeCell ref="T145:U145"/>
    <mergeCell ref="V145:W145"/>
    <mergeCell ref="X145:Y145"/>
    <mergeCell ref="Z145:AA145"/>
    <mergeCell ref="AB145:AC145"/>
    <mergeCell ref="AD145:AE145"/>
    <mergeCell ref="H145:I145"/>
    <mergeCell ref="J145:K145"/>
    <mergeCell ref="L145:M145"/>
    <mergeCell ref="N145:O145"/>
    <mergeCell ref="P145:Q145"/>
    <mergeCell ref="R145:S145"/>
    <mergeCell ref="BH144:BI144"/>
    <mergeCell ref="BJ144:BK144"/>
    <mergeCell ref="BL144:BM144"/>
    <mergeCell ref="BN144:BO144"/>
    <mergeCell ref="BP144:BQ144"/>
    <mergeCell ref="BD145:BE145"/>
    <mergeCell ref="BF145:BG145"/>
    <mergeCell ref="BH145:BI145"/>
    <mergeCell ref="BJ145:BK145"/>
    <mergeCell ref="BL145:BM145"/>
    <mergeCell ref="BN145:BO145"/>
    <mergeCell ref="AR145:AS145"/>
    <mergeCell ref="AT145:AU145"/>
    <mergeCell ref="AV145:AW145"/>
    <mergeCell ref="AX145:AY145"/>
    <mergeCell ref="AZ145:BA145"/>
    <mergeCell ref="BB145:BC145"/>
    <mergeCell ref="AF145:AG145"/>
    <mergeCell ref="AH145:AI145"/>
    <mergeCell ref="AJ145:AK145"/>
    <mergeCell ref="BW144:BW145"/>
    <mergeCell ref="BP145:BQ145"/>
    <mergeCell ref="AV144:AW144"/>
    <mergeCell ref="AX144:AY144"/>
    <mergeCell ref="AZ144:BA144"/>
    <mergeCell ref="BB144:BC144"/>
    <mergeCell ref="BD144:BE144"/>
    <mergeCell ref="BF144:BG144"/>
    <mergeCell ref="AJ144:AK144"/>
    <mergeCell ref="AL144:AM144"/>
    <mergeCell ref="AN144:AO144"/>
    <mergeCell ref="AP144:AQ144"/>
    <mergeCell ref="AR144:AS144"/>
    <mergeCell ref="AT144:AU144"/>
    <mergeCell ref="X144:Y144"/>
    <mergeCell ref="Z144:AA144"/>
    <mergeCell ref="AB144:AC144"/>
    <mergeCell ref="AD144:AE144"/>
    <mergeCell ref="AF144:AG144"/>
    <mergeCell ref="AH144:AI144"/>
    <mergeCell ref="AL145:AM145"/>
    <mergeCell ref="AN145:AO145"/>
    <mergeCell ref="AP145:AQ145"/>
    <mergeCell ref="H144:I144"/>
    <mergeCell ref="J144:K144"/>
    <mergeCell ref="L144:M144"/>
    <mergeCell ref="N144:O144"/>
    <mergeCell ref="P144:Q144"/>
    <mergeCell ref="R144:S144"/>
    <mergeCell ref="T144:U144"/>
    <mergeCell ref="V144:W144"/>
    <mergeCell ref="BD143:BE143"/>
    <mergeCell ref="BF143:BG143"/>
    <mergeCell ref="BH143:BI143"/>
    <mergeCell ref="BJ143:BK143"/>
    <mergeCell ref="BL143:BM143"/>
    <mergeCell ref="BN143:BO143"/>
    <mergeCell ref="AR143:AS143"/>
    <mergeCell ref="AT143:AU143"/>
    <mergeCell ref="AV143:AW143"/>
    <mergeCell ref="AX143:AY143"/>
    <mergeCell ref="AZ143:BA143"/>
    <mergeCell ref="BB143:BC143"/>
    <mergeCell ref="AF143:AG143"/>
    <mergeCell ref="AH143:AI143"/>
    <mergeCell ref="AJ143:AK143"/>
    <mergeCell ref="AL143:AM143"/>
    <mergeCell ref="AN143:AO143"/>
    <mergeCell ref="AP143:AQ143"/>
    <mergeCell ref="T143:U143"/>
    <mergeCell ref="V143:W143"/>
    <mergeCell ref="X143:Y143"/>
    <mergeCell ref="Z143:AA143"/>
    <mergeCell ref="H143:I143"/>
    <mergeCell ref="J143:K143"/>
    <mergeCell ref="L143:M143"/>
    <mergeCell ref="N143:O143"/>
    <mergeCell ref="P143:Q143"/>
    <mergeCell ref="R143:S143"/>
    <mergeCell ref="BH142:BI142"/>
    <mergeCell ref="BJ142:BK142"/>
    <mergeCell ref="BL142:BM142"/>
    <mergeCell ref="BN142:BO142"/>
    <mergeCell ref="BP142:BQ142"/>
    <mergeCell ref="BR142:BS142"/>
    <mergeCell ref="AV142:AW142"/>
    <mergeCell ref="AX142:AY142"/>
    <mergeCell ref="AZ142:BA142"/>
    <mergeCell ref="BB142:BC142"/>
    <mergeCell ref="BD142:BE142"/>
    <mergeCell ref="BF142:BG142"/>
    <mergeCell ref="AJ142:AK142"/>
    <mergeCell ref="AL142:AM142"/>
    <mergeCell ref="AN142:AO142"/>
    <mergeCell ref="AP142:AQ142"/>
    <mergeCell ref="AR142:AS142"/>
    <mergeCell ref="AT142:AU142"/>
    <mergeCell ref="X142:Y142"/>
    <mergeCell ref="Z142:AA142"/>
    <mergeCell ref="AB142:AC142"/>
    <mergeCell ref="AD142:AE142"/>
    <mergeCell ref="AF142:AG142"/>
    <mergeCell ref="AH142:AI142"/>
    <mergeCell ref="BP143:BQ143"/>
    <mergeCell ref="BR143:BS143"/>
    <mergeCell ref="BH141:BI141"/>
    <mergeCell ref="BJ141:BK141"/>
    <mergeCell ref="BL141:BM141"/>
    <mergeCell ref="BN141:BO141"/>
    <mergeCell ref="AR141:AS141"/>
    <mergeCell ref="AT141:AU141"/>
    <mergeCell ref="AV141:AW141"/>
    <mergeCell ref="AX141:AY141"/>
    <mergeCell ref="AZ141:BA141"/>
    <mergeCell ref="BB141:BC141"/>
    <mergeCell ref="AF141:AG141"/>
    <mergeCell ref="AH141:AI141"/>
    <mergeCell ref="AJ141:AK141"/>
    <mergeCell ref="AL141:AM141"/>
    <mergeCell ref="AN141:AO141"/>
    <mergeCell ref="AP141:AQ141"/>
    <mergeCell ref="AB143:AC143"/>
    <mergeCell ref="AD143:AE143"/>
    <mergeCell ref="BW140:BW142"/>
    <mergeCell ref="H141:I141"/>
    <mergeCell ref="J141:K141"/>
    <mergeCell ref="L141:M141"/>
    <mergeCell ref="N141:O141"/>
    <mergeCell ref="P141:Q141"/>
    <mergeCell ref="R141:S141"/>
    <mergeCell ref="T141:U141"/>
    <mergeCell ref="V141:W141"/>
    <mergeCell ref="X141:Y141"/>
    <mergeCell ref="B139:B145"/>
    <mergeCell ref="C139:C145"/>
    <mergeCell ref="D139:D145"/>
    <mergeCell ref="E139:E145"/>
    <mergeCell ref="F139:F145"/>
    <mergeCell ref="BR139:BS139"/>
    <mergeCell ref="BR140:BS140"/>
    <mergeCell ref="Z141:AA141"/>
    <mergeCell ref="AB141:AC141"/>
    <mergeCell ref="AD141:AE141"/>
    <mergeCell ref="BP141:BQ141"/>
    <mergeCell ref="BR141:BS141"/>
    <mergeCell ref="H142:I142"/>
    <mergeCell ref="J142:K142"/>
    <mergeCell ref="L142:M142"/>
    <mergeCell ref="N142:O142"/>
    <mergeCell ref="P142:Q142"/>
    <mergeCell ref="R142:S142"/>
    <mergeCell ref="T142:U142"/>
    <mergeCell ref="V142:W142"/>
    <mergeCell ref="BD141:BE141"/>
    <mergeCell ref="BF141:BG141"/>
    <mergeCell ref="T138:U138"/>
    <mergeCell ref="V138:W138"/>
    <mergeCell ref="X138:Y138"/>
    <mergeCell ref="Z138:AA138"/>
    <mergeCell ref="AB138:AC138"/>
    <mergeCell ref="AD138:AE138"/>
    <mergeCell ref="H138:I138"/>
    <mergeCell ref="J138:K138"/>
    <mergeCell ref="L138:M138"/>
    <mergeCell ref="N138:O138"/>
    <mergeCell ref="P138:Q138"/>
    <mergeCell ref="R138:S138"/>
    <mergeCell ref="BH137:BI137"/>
    <mergeCell ref="BJ137:BK137"/>
    <mergeCell ref="BL137:BM137"/>
    <mergeCell ref="BN137:BO137"/>
    <mergeCell ref="BP137:BQ137"/>
    <mergeCell ref="BD138:BE138"/>
    <mergeCell ref="BF138:BG138"/>
    <mergeCell ref="BH138:BI138"/>
    <mergeCell ref="BJ138:BK138"/>
    <mergeCell ref="BL138:BM138"/>
    <mergeCell ref="BN138:BO138"/>
    <mergeCell ref="AR138:AS138"/>
    <mergeCell ref="AT138:AU138"/>
    <mergeCell ref="AV138:AW138"/>
    <mergeCell ref="AX138:AY138"/>
    <mergeCell ref="AZ138:BA138"/>
    <mergeCell ref="BB138:BC138"/>
    <mergeCell ref="AF138:AG138"/>
    <mergeCell ref="AH138:AI138"/>
    <mergeCell ref="AJ138:AK138"/>
    <mergeCell ref="BW137:BW138"/>
    <mergeCell ref="BP138:BQ138"/>
    <mergeCell ref="AV137:AW137"/>
    <mergeCell ref="AX137:AY137"/>
    <mergeCell ref="AZ137:BA137"/>
    <mergeCell ref="BB137:BC137"/>
    <mergeCell ref="BD137:BE137"/>
    <mergeCell ref="BF137:BG137"/>
    <mergeCell ref="AJ137:AK137"/>
    <mergeCell ref="AL137:AM137"/>
    <mergeCell ref="AN137:AO137"/>
    <mergeCell ref="AP137:AQ137"/>
    <mergeCell ref="AR137:AS137"/>
    <mergeCell ref="AT137:AU137"/>
    <mergeCell ref="X137:Y137"/>
    <mergeCell ref="Z137:AA137"/>
    <mergeCell ref="AB137:AC137"/>
    <mergeCell ref="AD137:AE137"/>
    <mergeCell ref="AF137:AG137"/>
    <mergeCell ref="AH137:AI137"/>
    <mergeCell ref="AL138:AM138"/>
    <mergeCell ref="AN138:AO138"/>
    <mergeCell ref="AP138:AQ138"/>
    <mergeCell ref="H137:I137"/>
    <mergeCell ref="J137:K137"/>
    <mergeCell ref="L137:M137"/>
    <mergeCell ref="N137:O137"/>
    <mergeCell ref="P137:Q137"/>
    <mergeCell ref="R137:S137"/>
    <mergeCell ref="T137:U137"/>
    <mergeCell ref="V137:W137"/>
    <mergeCell ref="BD136:BE136"/>
    <mergeCell ref="BF136:BG136"/>
    <mergeCell ref="BH136:BI136"/>
    <mergeCell ref="BJ136:BK136"/>
    <mergeCell ref="BL136:BM136"/>
    <mergeCell ref="BN136:BO136"/>
    <mergeCell ref="AR136:AS136"/>
    <mergeCell ref="AT136:AU136"/>
    <mergeCell ref="AV136:AW136"/>
    <mergeCell ref="AX136:AY136"/>
    <mergeCell ref="AZ136:BA136"/>
    <mergeCell ref="BB136:BC136"/>
    <mergeCell ref="AF136:AG136"/>
    <mergeCell ref="AH136:AI136"/>
    <mergeCell ref="AJ136:AK136"/>
    <mergeCell ref="AL136:AM136"/>
    <mergeCell ref="AN136:AO136"/>
    <mergeCell ref="AP136:AQ136"/>
    <mergeCell ref="T136:U136"/>
    <mergeCell ref="V136:W136"/>
    <mergeCell ref="X136:Y136"/>
    <mergeCell ref="Z136:AA136"/>
    <mergeCell ref="H136:I136"/>
    <mergeCell ref="J136:K136"/>
    <mergeCell ref="L136:M136"/>
    <mergeCell ref="N136:O136"/>
    <mergeCell ref="P136:Q136"/>
    <mergeCell ref="R136:S136"/>
    <mergeCell ref="BH135:BI135"/>
    <mergeCell ref="BJ135:BK135"/>
    <mergeCell ref="BL135:BM135"/>
    <mergeCell ref="BN135:BO135"/>
    <mergeCell ref="BP135:BQ135"/>
    <mergeCell ref="BR135:BS135"/>
    <mergeCell ref="AV135:AW135"/>
    <mergeCell ref="AX135:AY135"/>
    <mergeCell ref="AZ135:BA135"/>
    <mergeCell ref="BB135:BC135"/>
    <mergeCell ref="BD135:BE135"/>
    <mergeCell ref="BF135:BG135"/>
    <mergeCell ref="AJ135:AK135"/>
    <mergeCell ref="AL135:AM135"/>
    <mergeCell ref="AN135:AO135"/>
    <mergeCell ref="AP135:AQ135"/>
    <mergeCell ref="AR135:AS135"/>
    <mergeCell ref="AT135:AU135"/>
    <mergeCell ref="X135:Y135"/>
    <mergeCell ref="Z135:AA135"/>
    <mergeCell ref="AB135:AC135"/>
    <mergeCell ref="AD135:AE135"/>
    <mergeCell ref="AF135:AG135"/>
    <mergeCell ref="AH135:AI135"/>
    <mergeCell ref="BP136:BQ136"/>
    <mergeCell ref="BR136:BS136"/>
    <mergeCell ref="BH134:BI134"/>
    <mergeCell ref="BJ134:BK134"/>
    <mergeCell ref="BL134:BM134"/>
    <mergeCell ref="BN134:BO134"/>
    <mergeCell ref="AR134:AS134"/>
    <mergeCell ref="AT134:AU134"/>
    <mergeCell ref="AV134:AW134"/>
    <mergeCell ref="AX134:AY134"/>
    <mergeCell ref="AZ134:BA134"/>
    <mergeCell ref="BB134:BC134"/>
    <mergeCell ref="AF134:AG134"/>
    <mergeCell ref="AH134:AI134"/>
    <mergeCell ref="AJ134:AK134"/>
    <mergeCell ref="AL134:AM134"/>
    <mergeCell ref="AN134:AO134"/>
    <mergeCell ref="AP134:AQ134"/>
    <mergeCell ref="AB136:AC136"/>
    <mergeCell ref="AD136:AE136"/>
    <mergeCell ref="BW133:BW135"/>
    <mergeCell ref="H134:I134"/>
    <mergeCell ref="J134:K134"/>
    <mergeCell ref="L134:M134"/>
    <mergeCell ref="N134:O134"/>
    <mergeCell ref="P134:Q134"/>
    <mergeCell ref="R134:S134"/>
    <mergeCell ref="T134:U134"/>
    <mergeCell ref="V134:W134"/>
    <mergeCell ref="X134:Y134"/>
    <mergeCell ref="B132:B138"/>
    <mergeCell ref="C132:C138"/>
    <mergeCell ref="D132:D138"/>
    <mergeCell ref="E132:E138"/>
    <mergeCell ref="F132:F138"/>
    <mergeCell ref="BR132:BS132"/>
    <mergeCell ref="BR133:BS133"/>
    <mergeCell ref="Z134:AA134"/>
    <mergeCell ref="AB134:AC134"/>
    <mergeCell ref="AD134:AE134"/>
    <mergeCell ref="BP134:BQ134"/>
    <mergeCell ref="BR134:BS134"/>
    <mergeCell ref="H135:I135"/>
    <mergeCell ref="J135:K135"/>
    <mergeCell ref="L135:M135"/>
    <mergeCell ref="N135:O135"/>
    <mergeCell ref="P135:Q135"/>
    <mergeCell ref="R135:S135"/>
    <mergeCell ref="T135:U135"/>
    <mergeCell ref="V135:W135"/>
    <mergeCell ref="BD134:BE134"/>
    <mergeCell ref="BF134:BG134"/>
    <mergeCell ref="T131:U131"/>
    <mergeCell ref="V131:W131"/>
    <mergeCell ref="X131:Y131"/>
    <mergeCell ref="Z131:AA131"/>
    <mergeCell ref="AB131:AC131"/>
    <mergeCell ref="AD131:AE131"/>
    <mergeCell ref="H131:I131"/>
    <mergeCell ref="J131:K131"/>
    <mergeCell ref="L131:M131"/>
    <mergeCell ref="N131:O131"/>
    <mergeCell ref="P131:Q131"/>
    <mergeCell ref="R131:S131"/>
    <mergeCell ref="BH130:BI130"/>
    <mergeCell ref="BJ130:BK130"/>
    <mergeCell ref="BL130:BM130"/>
    <mergeCell ref="BN130:BO130"/>
    <mergeCell ref="BP130:BQ130"/>
    <mergeCell ref="BD131:BE131"/>
    <mergeCell ref="BF131:BG131"/>
    <mergeCell ref="BH131:BI131"/>
    <mergeCell ref="BJ131:BK131"/>
    <mergeCell ref="BL131:BM131"/>
    <mergeCell ref="BN131:BO131"/>
    <mergeCell ref="AR131:AS131"/>
    <mergeCell ref="AT131:AU131"/>
    <mergeCell ref="AV131:AW131"/>
    <mergeCell ref="AX131:AY131"/>
    <mergeCell ref="AZ131:BA131"/>
    <mergeCell ref="BB131:BC131"/>
    <mergeCell ref="AF131:AG131"/>
    <mergeCell ref="AH131:AI131"/>
    <mergeCell ref="AJ131:AK131"/>
    <mergeCell ref="BW130:BW131"/>
    <mergeCell ref="BP131:BQ131"/>
    <mergeCell ref="AV130:AW130"/>
    <mergeCell ref="AX130:AY130"/>
    <mergeCell ref="AZ130:BA130"/>
    <mergeCell ref="BB130:BC130"/>
    <mergeCell ref="BD130:BE130"/>
    <mergeCell ref="BF130:BG130"/>
    <mergeCell ref="AJ130:AK130"/>
    <mergeCell ref="AL130:AM130"/>
    <mergeCell ref="AN130:AO130"/>
    <mergeCell ref="AP130:AQ130"/>
    <mergeCell ref="AR130:AS130"/>
    <mergeCell ref="AT130:AU130"/>
    <mergeCell ref="X130:Y130"/>
    <mergeCell ref="Z130:AA130"/>
    <mergeCell ref="AB130:AC130"/>
    <mergeCell ref="AD130:AE130"/>
    <mergeCell ref="AF130:AG130"/>
    <mergeCell ref="AH130:AI130"/>
    <mergeCell ref="AL131:AM131"/>
    <mergeCell ref="AN131:AO131"/>
    <mergeCell ref="AP131:AQ131"/>
    <mergeCell ref="H130:I130"/>
    <mergeCell ref="J130:K130"/>
    <mergeCell ref="L130:M130"/>
    <mergeCell ref="N130:O130"/>
    <mergeCell ref="P130:Q130"/>
    <mergeCell ref="R130:S130"/>
    <mergeCell ref="T130:U130"/>
    <mergeCell ref="V130:W130"/>
    <mergeCell ref="BD129:BE129"/>
    <mergeCell ref="BF129:BG129"/>
    <mergeCell ref="BH129:BI129"/>
    <mergeCell ref="BJ129:BK129"/>
    <mergeCell ref="BL129:BM129"/>
    <mergeCell ref="BN129:BO129"/>
    <mergeCell ref="AR129:AS129"/>
    <mergeCell ref="AT129:AU129"/>
    <mergeCell ref="AV129:AW129"/>
    <mergeCell ref="AX129:AY129"/>
    <mergeCell ref="AZ129:BA129"/>
    <mergeCell ref="BB129:BC129"/>
    <mergeCell ref="AF129:AG129"/>
    <mergeCell ref="AH129:AI129"/>
    <mergeCell ref="AJ129:AK129"/>
    <mergeCell ref="AL129:AM129"/>
    <mergeCell ref="AN129:AO129"/>
    <mergeCell ref="AP129:AQ129"/>
    <mergeCell ref="T129:U129"/>
    <mergeCell ref="V129:W129"/>
    <mergeCell ref="X129:Y129"/>
    <mergeCell ref="Z129:AA129"/>
    <mergeCell ref="H129:I129"/>
    <mergeCell ref="J129:K129"/>
    <mergeCell ref="L129:M129"/>
    <mergeCell ref="N129:O129"/>
    <mergeCell ref="P129:Q129"/>
    <mergeCell ref="R129:S129"/>
    <mergeCell ref="BH128:BI128"/>
    <mergeCell ref="BJ128:BK128"/>
    <mergeCell ref="BL128:BM128"/>
    <mergeCell ref="BN128:BO128"/>
    <mergeCell ref="BP128:BQ128"/>
    <mergeCell ref="BR128:BS128"/>
    <mergeCell ref="AV128:AW128"/>
    <mergeCell ref="AX128:AY128"/>
    <mergeCell ref="AZ128:BA128"/>
    <mergeCell ref="BB128:BC128"/>
    <mergeCell ref="BD128:BE128"/>
    <mergeCell ref="BF128:BG128"/>
    <mergeCell ref="AJ128:AK128"/>
    <mergeCell ref="AL128:AM128"/>
    <mergeCell ref="AN128:AO128"/>
    <mergeCell ref="AP128:AQ128"/>
    <mergeCell ref="AR128:AS128"/>
    <mergeCell ref="AT128:AU128"/>
    <mergeCell ref="X128:Y128"/>
    <mergeCell ref="Z128:AA128"/>
    <mergeCell ref="AB128:AC128"/>
    <mergeCell ref="AD128:AE128"/>
    <mergeCell ref="AF128:AG128"/>
    <mergeCell ref="AH128:AI128"/>
    <mergeCell ref="BP129:BQ129"/>
    <mergeCell ref="BR129:BS129"/>
    <mergeCell ref="BH127:BI127"/>
    <mergeCell ref="BJ127:BK127"/>
    <mergeCell ref="BL127:BM127"/>
    <mergeCell ref="BN127:BO127"/>
    <mergeCell ref="AR127:AS127"/>
    <mergeCell ref="AT127:AU127"/>
    <mergeCell ref="AV127:AW127"/>
    <mergeCell ref="AX127:AY127"/>
    <mergeCell ref="AZ127:BA127"/>
    <mergeCell ref="BB127:BC127"/>
    <mergeCell ref="AF127:AG127"/>
    <mergeCell ref="AH127:AI127"/>
    <mergeCell ref="AJ127:AK127"/>
    <mergeCell ref="AL127:AM127"/>
    <mergeCell ref="AN127:AO127"/>
    <mergeCell ref="AP127:AQ127"/>
    <mergeCell ref="AB129:AC129"/>
    <mergeCell ref="AD129:AE129"/>
    <mergeCell ref="BW126:BW128"/>
    <mergeCell ref="H127:I127"/>
    <mergeCell ref="J127:K127"/>
    <mergeCell ref="L127:M127"/>
    <mergeCell ref="N127:O127"/>
    <mergeCell ref="P127:Q127"/>
    <mergeCell ref="R127:S127"/>
    <mergeCell ref="T127:U127"/>
    <mergeCell ref="V127:W127"/>
    <mergeCell ref="X127:Y127"/>
    <mergeCell ref="B125:B131"/>
    <mergeCell ref="C125:C131"/>
    <mergeCell ref="D125:D131"/>
    <mergeCell ref="E125:E131"/>
    <mergeCell ref="F125:F131"/>
    <mergeCell ref="BR125:BS125"/>
    <mergeCell ref="BR126:BS126"/>
    <mergeCell ref="Z127:AA127"/>
    <mergeCell ref="AB127:AC127"/>
    <mergeCell ref="AD127:AE127"/>
    <mergeCell ref="BP127:BQ127"/>
    <mergeCell ref="BR127:BS127"/>
    <mergeCell ref="H128:I128"/>
    <mergeCell ref="J128:K128"/>
    <mergeCell ref="L128:M128"/>
    <mergeCell ref="N128:O128"/>
    <mergeCell ref="P128:Q128"/>
    <mergeCell ref="R128:S128"/>
    <mergeCell ref="T128:U128"/>
    <mergeCell ref="V128:W128"/>
    <mergeCell ref="BD127:BE127"/>
    <mergeCell ref="BF127:BG127"/>
    <mergeCell ref="T124:U124"/>
    <mergeCell ref="V124:W124"/>
    <mergeCell ref="X124:Y124"/>
    <mergeCell ref="Z124:AA124"/>
    <mergeCell ref="AB124:AC124"/>
    <mergeCell ref="AD124:AE124"/>
    <mergeCell ref="H124:I124"/>
    <mergeCell ref="J124:K124"/>
    <mergeCell ref="L124:M124"/>
    <mergeCell ref="N124:O124"/>
    <mergeCell ref="P124:Q124"/>
    <mergeCell ref="R124:S124"/>
    <mergeCell ref="BH123:BI123"/>
    <mergeCell ref="BJ123:BK123"/>
    <mergeCell ref="BL123:BM123"/>
    <mergeCell ref="BN123:BO123"/>
    <mergeCell ref="BP123:BQ123"/>
    <mergeCell ref="BD124:BE124"/>
    <mergeCell ref="BF124:BG124"/>
    <mergeCell ref="BH124:BI124"/>
    <mergeCell ref="BJ124:BK124"/>
    <mergeCell ref="BL124:BM124"/>
    <mergeCell ref="BN124:BO124"/>
    <mergeCell ref="AR124:AS124"/>
    <mergeCell ref="AT124:AU124"/>
    <mergeCell ref="AV124:AW124"/>
    <mergeCell ref="AX124:AY124"/>
    <mergeCell ref="AZ124:BA124"/>
    <mergeCell ref="BB124:BC124"/>
    <mergeCell ref="AF124:AG124"/>
    <mergeCell ref="AH124:AI124"/>
    <mergeCell ref="AJ124:AK124"/>
    <mergeCell ref="BW123:BW124"/>
    <mergeCell ref="BP124:BQ124"/>
    <mergeCell ref="AV123:AW123"/>
    <mergeCell ref="AX123:AY123"/>
    <mergeCell ref="AZ123:BA123"/>
    <mergeCell ref="BB123:BC123"/>
    <mergeCell ref="BD123:BE123"/>
    <mergeCell ref="BF123:BG123"/>
    <mergeCell ref="AJ123:AK123"/>
    <mergeCell ref="AL123:AM123"/>
    <mergeCell ref="AN123:AO123"/>
    <mergeCell ref="AP123:AQ123"/>
    <mergeCell ref="AR123:AS123"/>
    <mergeCell ref="AT123:AU123"/>
    <mergeCell ref="X123:Y123"/>
    <mergeCell ref="Z123:AA123"/>
    <mergeCell ref="AB123:AC123"/>
    <mergeCell ref="AD123:AE123"/>
    <mergeCell ref="AF123:AG123"/>
    <mergeCell ref="AH123:AI123"/>
    <mergeCell ref="AL124:AM124"/>
    <mergeCell ref="AN124:AO124"/>
    <mergeCell ref="AP124:AQ124"/>
    <mergeCell ref="H123:I123"/>
    <mergeCell ref="J123:K123"/>
    <mergeCell ref="L123:M123"/>
    <mergeCell ref="N123:O123"/>
    <mergeCell ref="P123:Q123"/>
    <mergeCell ref="R123:S123"/>
    <mergeCell ref="T123:U123"/>
    <mergeCell ref="V123:W123"/>
    <mergeCell ref="BD122:BE122"/>
    <mergeCell ref="BF122:BG122"/>
    <mergeCell ref="BH122:BI122"/>
    <mergeCell ref="BJ122:BK122"/>
    <mergeCell ref="BL122:BM122"/>
    <mergeCell ref="BN122:BO122"/>
    <mergeCell ref="AR122:AS122"/>
    <mergeCell ref="AT122:AU122"/>
    <mergeCell ref="AV122:AW122"/>
    <mergeCell ref="AX122:AY122"/>
    <mergeCell ref="AZ122:BA122"/>
    <mergeCell ref="BB122:BC122"/>
    <mergeCell ref="AF122:AG122"/>
    <mergeCell ref="AH122:AI122"/>
    <mergeCell ref="AJ122:AK122"/>
    <mergeCell ref="AL122:AM122"/>
    <mergeCell ref="AN122:AO122"/>
    <mergeCell ref="AP122:AQ122"/>
    <mergeCell ref="T122:U122"/>
    <mergeCell ref="V122:W122"/>
    <mergeCell ref="X122:Y122"/>
    <mergeCell ref="Z122:AA122"/>
    <mergeCell ref="H122:I122"/>
    <mergeCell ref="J122:K122"/>
    <mergeCell ref="L122:M122"/>
    <mergeCell ref="N122:O122"/>
    <mergeCell ref="P122:Q122"/>
    <mergeCell ref="R122:S122"/>
    <mergeCell ref="BH121:BI121"/>
    <mergeCell ref="BJ121:BK121"/>
    <mergeCell ref="BL121:BM121"/>
    <mergeCell ref="BN121:BO121"/>
    <mergeCell ref="BP121:BQ121"/>
    <mergeCell ref="BR121:BS121"/>
    <mergeCell ref="AV121:AW121"/>
    <mergeCell ref="AX121:AY121"/>
    <mergeCell ref="AZ121:BA121"/>
    <mergeCell ref="BB121:BC121"/>
    <mergeCell ref="BD121:BE121"/>
    <mergeCell ref="BF121:BG121"/>
    <mergeCell ref="AJ121:AK121"/>
    <mergeCell ref="AL121:AM121"/>
    <mergeCell ref="AN121:AO121"/>
    <mergeCell ref="AP121:AQ121"/>
    <mergeCell ref="AR121:AS121"/>
    <mergeCell ref="AT121:AU121"/>
    <mergeCell ref="X121:Y121"/>
    <mergeCell ref="Z121:AA121"/>
    <mergeCell ref="AB121:AC121"/>
    <mergeCell ref="AD121:AE121"/>
    <mergeCell ref="AF121:AG121"/>
    <mergeCell ref="AH121:AI121"/>
    <mergeCell ref="BP122:BQ122"/>
    <mergeCell ref="BR122:BS122"/>
    <mergeCell ref="BH120:BI120"/>
    <mergeCell ref="BJ120:BK120"/>
    <mergeCell ref="BL120:BM120"/>
    <mergeCell ref="BN120:BO120"/>
    <mergeCell ref="AR120:AS120"/>
    <mergeCell ref="AT120:AU120"/>
    <mergeCell ref="AV120:AW120"/>
    <mergeCell ref="AX120:AY120"/>
    <mergeCell ref="AZ120:BA120"/>
    <mergeCell ref="BB120:BC120"/>
    <mergeCell ref="AF120:AG120"/>
    <mergeCell ref="AH120:AI120"/>
    <mergeCell ref="AJ120:AK120"/>
    <mergeCell ref="AL120:AM120"/>
    <mergeCell ref="AN120:AO120"/>
    <mergeCell ref="AP120:AQ120"/>
    <mergeCell ref="AB122:AC122"/>
    <mergeCell ref="AD122:AE122"/>
    <mergeCell ref="BW119:BW121"/>
    <mergeCell ref="H120:I120"/>
    <mergeCell ref="J120:K120"/>
    <mergeCell ref="L120:M120"/>
    <mergeCell ref="N120:O120"/>
    <mergeCell ref="P120:Q120"/>
    <mergeCell ref="R120:S120"/>
    <mergeCell ref="T120:U120"/>
    <mergeCell ref="V120:W120"/>
    <mergeCell ref="X120:Y120"/>
    <mergeCell ref="B118:B124"/>
    <mergeCell ref="C118:C124"/>
    <mergeCell ref="D118:D124"/>
    <mergeCell ref="E118:E124"/>
    <mergeCell ref="F118:F124"/>
    <mergeCell ref="BR118:BS118"/>
    <mergeCell ref="BR119:BS119"/>
    <mergeCell ref="Z120:AA120"/>
    <mergeCell ref="AB120:AC120"/>
    <mergeCell ref="AD120:AE120"/>
    <mergeCell ref="BP120:BQ120"/>
    <mergeCell ref="BR120:BS120"/>
    <mergeCell ref="H121:I121"/>
    <mergeCell ref="J121:K121"/>
    <mergeCell ref="L121:M121"/>
    <mergeCell ref="N121:O121"/>
    <mergeCell ref="P121:Q121"/>
    <mergeCell ref="R121:S121"/>
    <mergeCell ref="T121:U121"/>
    <mergeCell ref="V121:W121"/>
    <mergeCell ref="BD120:BE120"/>
    <mergeCell ref="BF120:BG120"/>
    <mergeCell ref="T117:U117"/>
    <mergeCell ref="V117:W117"/>
    <mergeCell ref="X117:Y117"/>
    <mergeCell ref="Z117:AA117"/>
    <mergeCell ref="AB117:AC117"/>
    <mergeCell ref="AD117:AE117"/>
    <mergeCell ref="H117:I117"/>
    <mergeCell ref="J117:K117"/>
    <mergeCell ref="L117:M117"/>
    <mergeCell ref="N117:O117"/>
    <mergeCell ref="P117:Q117"/>
    <mergeCell ref="R117:S117"/>
    <mergeCell ref="BH116:BI116"/>
    <mergeCell ref="BJ116:BK116"/>
    <mergeCell ref="BL116:BM116"/>
    <mergeCell ref="BN116:BO116"/>
    <mergeCell ref="BP116:BQ116"/>
    <mergeCell ref="BD117:BE117"/>
    <mergeCell ref="BF117:BG117"/>
    <mergeCell ref="BH117:BI117"/>
    <mergeCell ref="BJ117:BK117"/>
    <mergeCell ref="BL117:BM117"/>
    <mergeCell ref="BN117:BO117"/>
    <mergeCell ref="AR117:AS117"/>
    <mergeCell ref="AT117:AU117"/>
    <mergeCell ref="AV117:AW117"/>
    <mergeCell ref="AX117:AY117"/>
    <mergeCell ref="AZ117:BA117"/>
    <mergeCell ref="BB117:BC117"/>
    <mergeCell ref="AF117:AG117"/>
    <mergeCell ref="AH117:AI117"/>
    <mergeCell ref="AJ117:AK117"/>
    <mergeCell ref="BW116:BW117"/>
    <mergeCell ref="BP117:BQ117"/>
    <mergeCell ref="AV116:AW116"/>
    <mergeCell ref="AX116:AY116"/>
    <mergeCell ref="AZ116:BA116"/>
    <mergeCell ref="BB116:BC116"/>
    <mergeCell ref="BD116:BE116"/>
    <mergeCell ref="BF116:BG116"/>
    <mergeCell ref="AJ116:AK116"/>
    <mergeCell ref="AL116:AM116"/>
    <mergeCell ref="AN116:AO116"/>
    <mergeCell ref="AP116:AQ116"/>
    <mergeCell ref="AR116:AS116"/>
    <mergeCell ref="AT116:AU116"/>
    <mergeCell ref="X116:Y116"/>
    <mergeCell ref="Z116:AA116"/>
    <mergeCell ref="AB116:AC116"/>
    <mergeCell ref="AD116:AE116"/>
    <mergeCell ref="AF116:AG116"/>
    <mergeCell ref="AH116:AI116"/>
    <mergeCell ref="AL117:AM117"/>
    <mergeCell ref="AN117:AO117"/>
    <mergeCell ref="AP117:AQ117"/>
    <mergeCell ref="H116:I116"/>
    <mergeCell ref="J116:K116"/>
    <mergeCell ref="L116:M116"/>
    <mergeCell ref="N116:O116"/>
    <mergeCell ref="P116:Q116"/>
    <mergeCell ref="R116:S116"/>
    <mergeCell ref="T116:U116"/>
    <mergeCell ref="V116:W116"/>
    <mergeCell ref="BD115:BE115"/>
    <mergeCell ref="BF115:BG115"/>
    <mergeCell ref="BH115:BI115"/>
    <mergeCell ref="BJ115:BK115"/>
    <mergeCell ref="BL115:BM115"/>
    <mergeCell ref="BN115:BO115"/>
    <mergeCell ref="AR115:AS115"/>
    <mergeCell ref="AT115:AU115"/>
    <mergeCell ref="AV115:AW115"/>
    <mergeCell ref="AX115:AY115"/>
    <mergeCell ref="AZ115:BA115"/>
    <mergeCell ref="BB115:BC115"/>
    <mergeCell ref="AF115:AG115"/>
    <mergeCell ref="AH115:AI115"/>
    <mergeCell ref="AJ115:AK115"/>
    <mergeCell ref="AL115:AM115"/>
    <mergeCell ref="AN115:AO115"/>
    <mergeCell ref="AP115:AQ115"/>
    <mergeCell ref="T115:U115"/>
    <mergeCell ref="V115:W115"/>
    <mergeCell ref="X115:Y115"/>
    <mergeCell ref="Z115:AA115"/>
    <mergeCell ref="H115:I115"/>
    <mergeCell ref="J115:K115"/>
    <mergeCell ref="L115:M115"/>
    <mergeCell ref="N115:O115"/>
    <mergeCell ref="P115:Q115"/>
    <mergeCell ref="R115:S115"/>
    <mergeCell ref="BH114:BI114"/>
    <mergeCell ref="BJ114:BK114"/>
    <mergeCell ref="BL114:BM114"/>
    <mergeCell ref="BN114:BO114"/>
    <mergeCell ref="BP114:BQ114"/>
    <mergeCell ref="BR114:BS114"/>
    <mergeCell ref="AV114:AW114"/>
    <mergeCell ref="AX114:AY114"/>
    <mergeCell ref="AZ114:BA114"/>
    <mergeCell ref="BB114:BC114"/>
    <mergeCell ref="BD114:BE114"/>
    <mergeCell ref="BF114:BG114"/>
    <mergeCell ref="AJ114:AK114"/>
    <mergeCell ref="AL114:AM114"/>
    <mergeCell ref="AN114:AO114"/>
    <mergeCell ref="AP114:AQ114"/>
    <mergeCell ref="AR114:AS114"/>
    <mergeCell ref="AT114:AU114"/>
    <mergeCell ref="X114:Y114"/>
    <mergeCell ref="Z114:AA114"/>
    <mergeCell ref="AB114:AC114"/>
    <mergeCell ref="AD114:AE114"/>
    <mergeCell ref="AF114:AG114"/>
    <mergeCell ref="AH114:AI114"/>
    <mergeCell ref="BP115:BQ115"/>
    <mergeCell ref="BR115:BS115"/>
    <mergeCell ref="BH113:BI113"/>
    <mergeCell ref="BJ113:BK113"/>
    <mergeCell ref="BL113:BM113"/>
    <mergeCell ref="BN113:BO113"/>
    <mergeCell ref="AR113:AS113"/>
    <mergeCell ref="AT113:AU113"/>
    <mergeCell ref="AV113:AW113"/>
    <mergeCell ref="AX113:AY113"/>
    <mergeCell ref="AZ113:BA113"/>
    <mergeCell ref="BB113:BC113"/>
    <mergeCell ref="AF113:AG113"/>
    <mergeCell ref="AH113:AI113"/>
    <mergeCell ref="AJ113:AK113"/>
    <mergeCell ref="AL113:AM113"/>
    <mergeCell ref="AN113:AO113"/>
    <mergeCell ref="AP113:AQ113"/>
    <mergeCell ref="AB115:AC115"/>
    <mergeCell ref="AD115:AE115"/>
    <mergeCell ref="BW112:BW114"/>
    <mergeCell ref="H113:I113"/>
    <mergeCell ref="J113:K113"/>
    <mergeCell ref="L113:M113"/>
    <mergeCell ref="N113:O113"/>
    <mergeCell ref="P113:Q113"/>
    <mergeCell ref="R113:S113"/>
    <mergeCell ref="T113:U113"/>
    <mergeCell ref="V113:W113"/>
    <mergeCell ref="X113:Y113"/>
    <mergeCell ref="B111:B117"/>
    <mergeCell ref="C111:C117"/>
    <mergeCell ref="D111:D117"/>
    <mergeCell ref="E111:E117"/>
    <mergeCell ref="F111:F117"/>
    <mergeCell ref="BR111:BS111"/>
    <mergeCell ref="BR112:BS112"/>
    <mergeCell ref="Z113:AA113"/>
    <mergeCell ref="AB113:AC113"/>
    <mergeCell ref="AD113:AE113"/>
    <mergeCell ref="BP113:BQ113"/>
    <mergeCell ref="BR113:BS113"/>
    <mergeCell ref="H114:I114"/>
    <mergeCell ref="J114:K114"/>
    <mergeCell ref="L114:M114"/>
    <mergeCell ref="N114:O114"/>
    <mergeCell ref="P114:Q114"/>
    <mergeCell ref="R114:S114"/>
    <mergeCell ref="T114:U114"/>
    <mergeCell ref="V114:W114"/>
    <mergeCell ref="BD113:BE113"/>
    <mergeCell ref="BF113:BG113"/>
    <mergeCell ref="BF110:BG110"/>
    <mergeCell ref="BH110:BI110"/>
    <mergeCell ref="BJ110:BK110"/>
    <mergeCell ref="BL110:BM110"/>
    <mergeCell ref="BN110:BO110"/>
    <mergeCell ref="BP110:BQ110"/>
    <mergeCell ref="AT110:AU110"/>
    <mergeCell ref="AV110:AW110"/>
    <mergeCell ref="AX110:AY110"/>
    <mergeCell ref="AZ110:BA110"/>
    <mergeCell ref="BB110:BC110"/>
    <mergeCell ref="BD110:BE110"/>
    <mergeCell ref="AH110:AI110"/>
    <mergeCell ref="AJ110:AK110"/>
    <mergeCell ref="AL110:AM110"/>
    <mergeCell ref="AN110:AO110"/>
    <mergeCell ref="AP110:AQ110"/>
    <mergeCell ref="AR110:AS110"/>
    <mergeCell ref="V110:W110"/>
    <mergeCell ref="X110:Y110"/>
    <mergeCell ref="Z110:AA110"/>
    <mergeCell ref="AB110:AC110"/>
    <mergeCell ref="AD110:AE110"/>
    <mergeCell ref="AF110:AG110"/>
    <mergeCell ref="BN109:BO109"/>
    <mergeCell ref="BP109:BQ109"/>
    <mergeCell ref="BW109:BW110"/>
    <mergeCell ref="H110:I110"/>
    <mergeCell ref="J110:K110"/>
    <mergeCell ref="L110:M110"/>
    <mergeCell ref="N110:O110"/>
    <mergeCell ref="P110:Q110"/>
    <mergeCell ref="R110:S110"/>
    <mergeCell ref="T110:U110"/>
    <mergeCell ref="BB109:BC109"/>
    <mergeCell ref="BD109:BE109"/>
    <mergeCell ref="BF109:BG109"/>
    <mergeCell ref="BH109:BI109"/>
    <mergeCell ref="BJ109:BK109"/>
    <mergeCell ref="BL109:BM109"/>
    <mergeCell ref="AP109:AQ109"/>
    <mergeCell ref="AR109:AS109"/>
    <mergeCell ref="AT109:AU109"/>
    <mergeCell ref="AV109:AW109"/>
    <mergeCell ref="AX109:AY109"/>
    <mergeCell ref="AZ109:BA109"/>
    <mergeCell ref="AD109:AE109"/>
    <mergeCell ref="AF109:AG109"/>
    <mergeCell ref="AH109:AI109"/>
    <mergeCell ref="AJ109:AK109"/>
    <mergeCell ref="AL109:AM109"/>
    <mergeCell ref="AN109:AO109"/>
    <mergeCell ref="R109:S109"/>
    <mergeCell ref="T109:U109"/>
    <mergeCell ref="V109:W109"/>
    <mergeCell ref="X109:Y109"/>
    <mergeCell ref="Z109:AA109"/>
    <mergeCell ref="AB109:AC109"/>
    <mergeCell ref="BJ108:BK108"/>
    <mergeCell ref="BL108:BM108"/>
    <mergeCell ref="BN108:BO108"/>
    <mergeCell ref="BP108:BQ108"/>
    <mergeCell ref="BR108:BS108"/>
    <mergeCell ref="H109:I109"/>
    <mergeCell ref="J109:K109"/>
    <mergeCell ref="L109:M109"/>
    <mergeCell ref="N109:O109"/>
    <mergeCell ref="P109:Q109"/>
    <mergeCell ref="AX108:AY108"/>
    <mergeCell ref="AZ108:BA108"/>
    <mergeCell ref="BB108:BC108"/>
    <mergeCell ref="BD108:BE108"/>
    <mergeCell ref="BF108:BG108"/>
    <mergeCell ref="BH108:BI108"/>
    <mergeCell ref="AL108:AM108"/>
    <mergeCell ref="AN108:AO108"/>
    <mergeCell ref="AP108:AQ108"/>
    <mergeCell ref="AR108:AS108"/>
    <mergeCell ref="AT108:AU108"/>
    <mergeCell ref="AV108:AW108"/>
    <mergeCell ref="Z108:AA108"/>
    <mergeCell ref="AB108:AC108"/>
    <mergeCell ref="AD108:AE108"/>
    <mergeCell ref="AF108:AG108"/>
    <mergeCell ref="AH108:AI108"/>
    <mergeCell ref="AJ108:AK108"/>
    <mergeCell ref="BR107:BS107"/>
    <mergeCell ref="H108:I108"/>
    <mergeCell ref="J108:K108"/>
    <mergeCell ref="L108:M108"/>
    <mergeCell ref="N108:O108"/>
    <mergeCell ref="P108:Q108"/>
    <mergeCell ref="R108:S108"/>
    <mergeCell ref="T108:U108"/>
    <mergeCell ref="V108:W108"/>
    <mergeCell ref="X108:Y108"/>
    <mergeCell ref="BF107:BG107"/>
    <mergeCell ref="BH107:BI107"/>
    <mergeCell ref="BJ107:BK107"/>
    <mergeCell ref="BL107:BM107"/>
    <mergeCell ref="BN107:BO107"/>
    <mergeCell ref="BP107:BQ107"/>
    <mergeCell ref="AT107:AU107"/>
    <mergeCell ref="AV107:AW107"/>
    <mergeCell ref="AX107:AY107"/>
    <mergeCell ref="AZ107:BA107"/>
    <mergeCell ref="BB107:BC107"/>
    <mergeCell ref="BD107:BE107"/>
    <mergeCell ref="AH107:AI107"/>
    <mergeCell ref="AJ107:AK107"/>
    <mergeCell ref="AL107:AM107"/>
    <mergeCell ref="AN107:AO107"/>
    <mergeCell ref="AP107:AQ107"/>
    <mergeCell ref="AR107:AS107"/>
    <mergeCell ref="J107:K107"/>
    <mergeCell ref="L107:M107"/>
    <mergeCell ref="N107:O107"/>
    <mergeCell ref="P107:Q107"/>
    <mergeCell ref="R107:S107"/>
    <mergeCell ref="T107:U107"/>
    <mergeCell ref="BB106:BC106"/>
    <mergeCell ref="BD106:BE106"/>
    <mergeCell ref="BF106:BG106"/>
    <mergeCell ref="BH106:BI106"/>
    <mergeCell ref="BJ106:BK106"/>
    <mergeCell ref="BL106:BM106"/>
    <mergeCell ref="AP106:AQ106"/>
    <mergeCell ref="AR106:AS106"/>
    <mergeCell ref="AT106:AU106"/>
    <mergeCell ref="AV106:AW106"/>
    <mergeCell ref="AX106:AY106"/>
    <mergeCell ref="AZ106:BA106"/>
    <mergeCell ref="AD106:AE106"/>
    <mergeCell ref="AF106:AG106"/>
    <mergeCell ref="AH106:AI106"/>
    <mergeCell ref="AJ106:AK106"/>
    <mergeCell ref="AL106:AM106"/>
    <mergeCell ref="AN106:AO106"/>
    <mergeCell ref="BW105:BW107"/>
    <mergeCell ref="H106:I106"/>
    <mergeCell ref="J106:K106"/>
    <mergeCell ref="L106:M106"/>
    <mergeCell ref="N106:O106"/>
    <mergeCell ref="P106:Q106"/>
    <mergeCell ref="R106:S106"/>
    <mergeCell ref="T106:U106"/>
    <mergeCell ref="V106:W106"/>
    <mergeCell ref="X106:Y106"/>
    <mergeCell ref="B104:B110"/>
    <mergeCell ref="C104:C110"/>
    <mergeCell ref="D104:D110"/>
    <mergeCell ref="E104:E110"/>
    <mergeCell ref="F104:F110"/>
    <mergeCell ref="BR104:BS104"/>
    <mergeCell ref="AP105:AQ105"/>
    <mergeCell ref="BR105:BS105"/>
    <mergeCell ref="Z106:AA106"/>
    <mergeCell ref="AB106:AC106"/>
    <mergeCell ref="V107:W107"/>
    <mergeCell ref="X107:Y107"/>
    <mergeCell ref="Z107:AA107"/>
    <mergeCell ref="AB107:AC107"/>
    <mergeCell ref="AD107:AE107"/>
    <mergeCell ref="AF107:AG107"/>
    <mergeCell ref="BN106:BO106"/>
    <mergeCell ref="BP106:BQ106"/>
    <mergeCell ref="BR106:BS106"/>
    <mergeCell ref="H107:I107"/>
    <mergeCell ref="T103:U103"/>
    <mergeCell ref="V103:W103"/>
    <mergeCell ref="X103:Y103"/>
    <mergeCell ref="Z103:AA103"/>
    <mergeCell ref="AB103:AC103"/>
    <mergeCell ref="AD103:AE103"/>
    <mergeCell ref="H103:I103"/>
    <mergeCell ref="J103:K103"/>
    <mergeCell ref="L103:M103"/>
    <mergeCell ref="N103:O103"/>
    <mergeCell ref="P103:Q103"/>
    <mergeCell ref="R103:S103"/>
    <mergeCell ref="BH102:BI102"/>
    <mergeCell ref="BJ102:BK102"/>
    <mergeCell ref="BL102:BM102"/>
    <mergeCell ref="BN102:BO102"/>
    <mergeCell ref="BP102:BQ102"/>
    <mergeCell ref="BD103:BE103"/>
    <mergeCell ref="BF103:BG103"/>
    <mergeCell ref="BH103:BI103"/>
    <mergeCell ref="BJ103:BK103"/>
    <mergeCell ref="BL103:BM103"/>
    <mergeCell ref="BN103:BO103"/>
    <mergeCell ref="AR103:AS103"/>
    <mergeCell ref="AT103:AU103"/>
    <mergeCell ref="AV103:AW103"/>
    <mergeCell ref="AX103:AY103"/>
    <mergeCell ref="AZ103:BA103"/>
    <mergeCell ref="BB103:BC103"/>
    <mergeCell ref="AF103:AG103"/>
    <mergeCell ref="AH103:AI103"/>
    <mergeCell ref="AJ103:AK103"/>
    <mergeCell ref="BW102:BW103"/>
    <mergeCell ref="BP103:BQ103"/>
    <mergeCell ref="AV102:AW102"/>
    <mergeCell ref="AX102:AY102"/>
    <mergeCell ref="AZ102:BA102"/>
    <mergeCell ref="BB102:BC102"/>
    <mergeCell ref="BD102:BE102"/>
    <mergeCell ref="BF102:BG102"/>
    <mergeCell ref="AJ102:AK102"/>
    <mergeCell ref="AL102:AM102"/>
    <mergeCell ref="AN102:AO102"/>
    <mergeCell ref="AP102:AQ102"/>
    <mergeCell ref="AR102:AS102"/>
    <mergeCell ref="AT102:AU102"/>
    <mergeCell ref="X102:Y102"/>
    <mergeCell ref="Z102:AA102"/>
    <mergeCell ref="AB102:AC102"/>
    <mergeCell ref="AD102:AE102"/>
    <mergeCell ref="AF102:AG102"/>
    <mergeCell ref="AH102:AI102"/>
    <mergeCell ref="AL103:AM103"/>
    <mergeCell ref="AN103:AO103"/>
    <mergeCell ref="AP103:AQ103"/>
    <mergeCell ref="H102:I102"/>
    <mergeCell ref="J102:K102"/>
    <mergeCell ref="L102:M102"/>
    <mergeCell ref="N102:O102"/>
    <mergeCell ref="P102:Q102"/>
    <mergeCell ref="R102:S102"/>
    <mergeCell ref="T102:U102"/>
    <mergeCell ref="V102:W102"/>
    <mergeCell ref="BD101:BE101"/>
    <mergeCell ref="BF101:BG101"/>
    <mergeCell ref="BH101:BI101"/>
    <mergeCell ref="BJ101:BK101"/>
    <mergeCell ref="BL101:BM101"/>
    <mergeCell ref="BN101:BO101"/>
    <mergeCell ref="AR101:AS101"/>
    <mergeCell ref="AT101:AU101"/>
    <mergeCell ref="AV101:AW101"/>
    <mergeCell ref="AX101:AY101"/>
    <mergeCell ref="AZ101:BA101"/>
    <mergeCell ref="BB101:BC101"/>
    <mergeCell ref="AF101:AG101"/>
    <mergeCell ref="AH101:AI101"/>
    <mergeCell ref="AJ101:AK101"/>
    <mergeCell ref="AL101:AM101"/>
    <mergeCell ref="AN101:AO101"/>
    <mergeCell ref="AP101:AQ101"/>
    <mergeCell ref="T101:U101"/>
    <mergeCell ref="V101:W101"/>
    <mergeCell ref="X101:Y101"/>
    <mergeCell ref="Z101:AA101"/>
    <mergeCell ref="H101:I101"/>
    <mergeCell ref="J101:K101"/>
    <mergeCell ref="L101:M101"/>
    <mergeCell ref="N101:O101"/>
    <mergeCell ref="P101:Q101"/>
    <mergeCell ref="R101:S101"/>
    <mergeCell ref="BH100:BI100"/>
    <mergeCell ref="BJ100:BK100"/>
    <mergeCell ref="BL100:BM100"/>
    <mergeCell ref="BN100:BO100"/>
    <mergeCell ref="BP100:BQ100"/>
    <mergeCell ref="BR100:BS100"/>
    <mergeCell ref="AV100:AW100"/>
    <mergeCell ref="AX100:AY100"/>
    <mergeCell ref="AZ100:BA100"/>
    <mergeCell ref="BB100:BC100"/>
    <mergeCell ref="BD100:BE100"/>
    <mergeCell ref="BF100:BG100"/>
    <mergeCell ref="AJ100:AK100"/>
    <mergeCell ref="AL100:AM100"/>
    <mergeCell ref="AN100:AO100"/>
    <mergeCell ref="AP100:AQ100"/>
    <mergeCell ref="AR100:AS100"/>
    <mergeCell ref="AT100:AU100"/>
    <mergeCell ref="X100:Y100"/>
    <mergeCell ref="Z100:AA100"/>
    <mergeCell ref="AB100:AC100"/>
    <mergeCell ref="AD100:AE100"/>
    <mergeCell ref="AF100:AG100"/>
    <mergeCell ref="AH100:AI100"/>
    <mergeCell ref="BP101:BQ101"/>
    <mergeCell ref="BR101:BS101"/>
    <mergeCell ref="BH99:BI99"/>
    <mergeCell ref="BJ99:BK99"/>
    <mergeCell ref="BL99:BM99"/>
    <mergeCell ref="BN99:BO99"/>
    <mergeCell ref="AR99:AS99"/>
    <mergeCell ref="AT99:AU99"/>
    <mergeCell ref="AV99:AW99"/>
    <mergeCell ref="AX99:AY99"/>
    <mergeCell ref="AZ99:BA99"/>
    <mergeCell ref="BB99:BC99"/>
    <mergeCell ref="AF99:AG99"/>
    <mergeCell ref="AH99:AI99"/>
    <mergeCell ref="AJ99:AK99"/>
    <mergeCell ref="AL99:AM99"/>
    <mergeCell ref="AN99:AO99"/>
    <mergeCell ref="AP99:AQ99"/>
    <mergeCell ref="AB101:AC101"/>
    <mergeCell ref="AD101:AE101"/>
    <mergeCell ref="BW98:BW100"/>
    <mergeCell ref="H99:I99"/>
    <mergeCell ref="J99:K99"/>
    <mergeCell ref="L99:M99"/>
    <mergeCell ref="N99:O99"/>
    <mergeCell ref="P99:Q99"/>
    <mergeCell ref="R99:S99"/>
    <mergeCell ref="T99:U99"/>
    <mergeCell ref="V99:W99"/>
    <mergeCell ref="X99:Y99"/>
    <mergeCell ref="B97:B103"/>
    <mergeCell ref="C97:C103"/>
    <mergeCell ref="D97:D103"/>
    <mergeCell ref="E97:E103"/>
    <mergeCell ref="F97:F103"/>
    <mergeCell ref="BR97:BS97"/>
    <mergeCell ref="BR98:BS98"/>
    <mergeCell ref="Z99:AA99"/>
    <mergeCell ref="AB99:AC99"/>
    <mergeCell ref="AD99:AE99"/>
    <mergeCell ref="BP99:BQ99"/>
    <mergeCell ref="BR99:BS99"/>
    <mergeCell ref="H100:I100"/>
    <mergeCell ref="J100:K100"/>
    <mergeCell ref="L100:M100"/>
    <mergeCell ref="N100:O100"/>
    <mergeCell ref="P100:Q100"/>
    <mergeCell ref="R100:S100"/>
    <mergeCell ref="T100:U100"/>
    <mergeCell ref="V100:W100"/>
    <mergeCell ref="BD99:BE99"/>
    <mergeCell ref="BF99:BG99"/>
    <mergeCell ref="T96:U96"/>
    <mergeCell ref="V96:W96"/>
    <mergeCell ref="X96:Y96"/>
    <mergeCell ref="Z96:AA96"/>
    <mergeCell ref="AB96:AC96"/>
    <mergeCell ref="AD96:AE96"/>
    <mergeCell ref="H96:I96"/>
    <mergeCell ref="J96:K96"/>
    <mergeCell ref="L96:M96"/>
    <mergeCell ref="N96:O96"/>
    <mergeCell ref="P96:Q96"/>
    <mergeCell ref="R96:S96"/>
    <mergeCell ref="BH95:BI95"/>
    <mergeCell ref="BJ95:BK95"/>
    <mergeCell ref="BL95:BM95"/>
    <mergeCell ref="BN95:BO95"/>
    <mergeCell ref="BP95:BQ95"/>
    <mergeCell ref="BD96:BE96"/>
    <mergeCell ref="BF96:BG96"/>
    <mergeCell ref="BH96:BI96"/>
    <mergeCell ref="BJ96:BK96"/>
    <mergeCell ref="BL96:BM96"/>
    <mergeCell ref="BN96:BO96"/>
    <mergeCell ref="AR96:AS96"/>
    <mergeCell ref="AT96:AU96"/>
    <mergeCell ref="AV96:AW96"/>
    <mergeCell ref="AX96:AY96"/>
    <mergeCell ref="AZ96:BA96"/>
    <mergeCell ref="BB96:BC96"/>
    <mergeCell ref="AF96:AG96"/>
    <mergeCell ref="AH96:AI96"/>
    <mergeCell ref="AJ96:AK96"/>
    <mergeCell ref="BW95:BW96"/>
    <mergeCell ref="BP96:BQ96"/>
    <mergeCell ref="AV95:AW95"/>
    <mergeCell ref="AX95:AY95"/>
    <mergeCell ref="AZ95:BA95"/>
    <mergeCell ref="BB95:BC95"/>
    <mergeCell ref="BD95:BE95"/>
    <mergeCell ref="BF95:BG95"/>
    <mergeCell ref="AJ95:AK95"/>
    <mergeCell ref="AL95:AM95"/>
    <mergeCell ref="AN95:AO95"/>
    <mergeCell ref="AP95:AQ95"/>
    <mergeCell ref="AR95:AS95"/>
    <mergeCell ref="AT95:AU95"/>
    <mergeCell ref="X95:Y95"/>
    <mergeCell ref="Z95:AA95"/>
    <mergeCell ref="AB95:AC95"/>
    <mergeCell ref="AD95:AE95"/>
    <mergeCell ref="AF95:AG95"/>
    <mergeCell ref="AH95:AI95"/>
    <mergeCell ref="AL96:AM96"/>
    <mergeCell ref="AN96:AO96"/>
    <mergeCell ref="AP96:AQ96"/>
    <mergeCell ref="H95:I95"/>
    <mergeCell ref="J95:K95"/>
    <mergeCell ref="L95:M95"/>
    <mergeCell ref="N95:O95"/>
    <mergeCell ref="P95:Q95"/>
    <mergeCell ref="R95:S95"/>
    <mergeCell ref="T95:U95"/>
    <mergeCell ref="V95:W95"/>
    <mergeCell ref="BD94:BE94"/>
    <mergeCell ref="BF94:BG94"/>
    <mergeCell ref="BH94:BI94"/>
    <mergeCell ref="BJ94:BK94"/>
    <mergeCell ref="BL94:BM94"/>
    <mergeCell ref="BN94:BO94"/>
    <mergeCell ref="AR94:AS94"/>
    <mergeCell ref="AT94:AU94"/>
    <mergeCell ref="AV94:AW94"/>
    <mergeCell ref="AX94:AY94"/>
    <mergeCell ref="AZ94:BA94"/>
    <mergeCell ref="BB94:BC94"/>
    <mergeCell ref="AF94:AG94"/>
    <mergeCell ref="AH94:AI94"/>
    <mergeCell ref="AJ94:AK94"/>
    <mergeCell ref="AL94:AM94"/>
    <mergeCell ref="AN94:AO94"/>
    <mergeCell ref="AP94:AQ94"/>
    <mergeCell ref="T94:U94"/>
    <mergeCell ref="V94:W94"/>
    <mergeCell ref="X94:Y94"/>
    <mergeCell ref="Z94:AA94"/>
    <mergeCell ref="H94:I94"/>
    <mergeCell ref="J94:K94"/>
    <mergeCell ref="L94:M94"/>
    <mergeCell ref="N94:O94"/>
    <mergeCell ref="P94:Q94"/>
    <mergeCell ref="R94:S94"/>
    <mergeCell ref="BH93:BI93"/>
    <mergeCell ref="BJ93:BK93"/>
    <mergeCell ref="BL93:BM93"/>
    <mergeCell ref="BN93:BO93"/>
    <mergeCell ref="BP93:BQ93"/>
    <mergeCell ref="BR93:BS93"/>
    <mergeCell ref="AV93:AW93"/>
    <mergeCell ref="AX93:AY93"/>
    <mergeCell ref="AZ93:BA93"/>
    <mergeCell ref="BB93:BC93"/>
    <mergeCell ref="BD93:BE93"/>
    <mergeCell ref="BF93:BG93"/>
    <mergeCell ref="AJ93:AK93"/>
    <mergeCell ref="AL93:AM93"/>
    <mergeCell ref="AN93:AO93"/>
    <mergeCell ref="AP93:AQ93"/>
    <mergeCell ref="AR93:AS93"/>
    <mergeCell ref="AT93:AU93"/>
    <mergeCell ref="X93:Y93"/>
    <mergeCell ref="Z93:AA93"/>
    <mergeCell ref="AB93:AC93"/>
    <mergeCell ref="AD93:AE93"/>
    <mergeCell ref="AF93:AG93"/>
    <mergeCell ref="AH93:AI93"/>
    <mergeCell ref="BP94:BQ94"/>
    <mergeCell ref="BR94:BS94"/>
    <mergeCell ref="BH92:BI92"/>
    <mergeCell ref="BJ92:BK92"/>
    <mergeCell ref="BL92:BM92"/>
    <mergeCell ref="BN92:BO92"/>
    <mergeCell ref="AR92:AS92"/>
    <mergeCell ref="AT92:AU92"/>
    <mergeCell ref="AV92:AW92"/>
    <mergeCell ref="AX92:AY92"/>
    <mergeCell ref="AZ92:BA92"/>
    <mergeCell ref="BB92:BC92"/>
    <mergeCell ref="AF92:AG92"/>
    <mergeCell ref="AH92:AI92"/>
    <mergeCell ref="AJ92:AK92"/>
    <mergeCell ref="AL92:AM92"/>
    <mergeCell ref="AN92:AO92"/>
    <mergeCell ref="AP92:AQ92"/>
    <mergeCell ref="AB94:AC94"/>
    <mergeCell ref="AD94:AE94"/>
    <mergeCell ref="BW91:BW93"/>
    <mergeCell ref="H92:I92"/>
    <mergeCell ref="J92:K92"/>
    <mergeCell ref="L92:M92"/>
    <mergeCell ref="N92:O92"/>
    <mergeCell ref="P92:Q92"/>
    <mergeCell ref="R92:S92"/>
    <mergeCell ref="T92:U92"/>
    <mergeCell ref="V92:W92"/>
    <mergeCell ref="X92:Y92"/>
    <mergeCell ref="B90:B96"/>
    <mergeCell ref="C90:C96"/>
    <mergeCell ref="D90:D96"/>
    <mergeCell ref="E90:E96"/>
    <mergeCell ref="F90:F96"/>
    <mergeCell ref="BR90:BS90"/>
    <mergeCell ref="BR91:BS91"/>
    <mergeCell ref="Z92:AA92"/>
    <mergeCell ref="AB92:AC92"/>
    <mergeCell ref="AD92:AE92"/>
    <mergeCell ref="BP92:BQ92"/>
    <mergeCell ref="BR92:BS92"/>
    <mergeCell ref="H93:I93"/>
    <mergeCell ref="J93:K93"/>
    <mergeCell ref="L93:M93"/>
    <mergeCell ref="N93:O93"/>
    <mergeCell ref="P93:Q93"/>
    <mergeCell ref="R93:S93"/>
    <mergeCell ref="T93:U93"/>
    <mergeCell ref="V93:W93"/>
    <mergeCell ref="BD92:BE92"/>
    <mergeCell ref="BF92:BG92"/>
    <mergeCell ref="T89:U89"/>
    <mergeCell ref="V89:W89"/>
    <mergeCell ref="X89:Y89"/>
    <mergeCell ref="Z89:AA89"/>
    <mergeCell ref="AB89:AC89"/>
    <mergeCell ref="AD89:AE89"/>
    <mergeCell ref="H89:I89"/>
    <mergeCell ref="J89:K89"/>
    <mergeCell ref="L89:M89"/>
    <mergeCell ref="N89:O89"/>
    <mergeCell ref="P89:Q89"/>
    <mergeCell ref="R89:S89"/>
    <mergeCell ref="BH88:BI88"/>
    <mergeCell ref="BJ88:BK88"/>
    <mergeCell ref="BL88:BM88"/>
    <mergeCell ref="BN88:BO88"/>
    <mergeCell ref="BP88:BQ88"/>
    <mergeCell ref="BD89:BE89"/>
    <mergeCell ref="BF89:BG89"/>
    <mergeCell ref="BH89:BI89"/>
    <mergeCell ref="BJ89:BK89"/>
    <mergeCell ref="BL89:BM89"/>
    <mergeCell ref="BN89:BO89"/>
    <mergeCell ref="AR89:AS89"/>
    <mergeCell ref="AT89:AU89"/>
    <mergeCell ref="AV89:AW89"/>
    <mergeCell ref="AX89:AY89"/>
    <mergeCell ref="AZ89:BA89"/>
    <mergeCell ref="BB89:BC89"/>
    <mergeCell ref="AF89:AG89"/>
    <mergeCell ref="AH89:AI89"/>
    <mergeCell ref="AJ89:AK89"/>
    <mergeCell ref="BW88:BW89"/>
    <mergeCell ref="BP89:BQ89"/>
    <mergeCell ref="AV88:AW88"/>
    <mergeCell ref="AX88:AY88"/>
    <mergeCell ref="AZ88:BA88"/>
    <mergeCell ref="BB88:BC88"/>
    <mergeCell ref="BD88:BE88"/>
    <mergeCell ref="BF88:BG88"/>
    <mergeCell ref="AJ88:AK88"/>
    <mergeCell ref="AL88:AM88"/>
    <mergeCell ref="AN88:AO88"/>
    <mergeCell ref="AP88:AQ88"/>
    <mergeCell ref="AR88:AS88"/>
    <mergeCell ref="AT88:AU88"/>
    <mergeCell ref="X88:Y88"/>
    <mergeCell ref="Z88:AA88"/>
    <mergeCell ref="AB88:AC88"/>
    <mergeCell ref="AD88:AE88"/>
    <mergeCell ref="AF88:AG88"/>
    <mergeCell ref="AH88:AI88"/>
    <mergeCell ref="AL89:AM89"/>
    <mergeCell ref="AN89:AO89"/>
    <mergeCell ref="AP89:AQ89"/>
    <mergeCell ref="H88:I88"/>
    <mergeCell ref="J88:K88"/>
    <mergeCell ref="L88:M88"/>
    <mergeCell ref="N88:O88"/>
    <mergeCell ref="P88:Q88"/>
    <mergeCell ref="R88:S88"/>
    <mergeCell ref="T88:U88"/>
    <mergeCell ref="V88:W88"/>
    <mergeCell ref="BD87:BE87"/>
    <mergeCell ref="BF87:BG87"/>
    <mergeCell ref="BH87:BI87"/>
    <mergeCell ref="BJ87:BK87"/>
    <mergeCell ref="BL87:BM87"/>
    <mergeCell ref="BN87:BO87"/>
    <mergeCell ref="AR87:AS87"/>
    <mergeCell ref="AT87:AU87"/>
    <mergeCell ref="AV87:AW87"/>
    <mergeCell ref="AX87:AY87"/>
    <mergeCell ref="AZ87:BA87"/>
    <mergeCell ref="BB87:BC87"/>
    <mergeCell ref="AF87:AG87"/>
    <mergeCell ref="AH87:AI87"/>
    <mergeCell ref="AJ87:AK87"/>
    <mergeCell ref="AL87:AM87"/>
    <mergeCell ref="AN87:AO87"/>
    <mergeCell ref="AP87:AQ87"/>
    <mergeCell ref="T87:U87"/>
    <mergeCell ref="V87:W87"/>
    <mergeCell ref="X87:Y87"/>
    <mergeCell ref="Z87:AA87"/>
    <mergeCell ref="H87:I87"/>
    <mergeCell ref="J87:K87"/>
    <mergeCell ref="L87:M87"/>
    <mergeCell ref="N87:O87"/>
    <mergeCell ref="P87:Q87"/>
    <mergeCell ref="R87:S87"/>
    <mergeCell ref="BH86:BI86"/>
    <mergeCell ref="BJ86:BK86"/>
    <mergeCell ref="BL86:BM86"/>
    <mergeCell ref="BN86:BO86"/>
    <mergeCell ref="BP86:BQ86"/>
    <mergeCell ref="BR86:BS86"/>
    <mergeCell ref="AV86:AW86"/>
    <mergeCell ref="AX86:AY86"/>
    <mergeCell ref="AZ86:BA86"/>
    <mergeCell ref="BB86:BC86"/>
    <mergeCell ref="BD86:BE86"/>
    <mergeCell ref="BF86:BG86"/>
    <mergeCell ref="AJ86:AK86"/>
    <mergeCell ref="AL86:AM86"/>
    <mergeCell ref="AN86:AO86"/>
    <mergeCell ref="AP86:AQ86"/>
    <mergeCell ref="AR86:AS86"/>
    <mergeCell ref="AT86:AU86"/>
    <mergeCell ref="X86:Y86"/>
    <mergeCell ref="Z86:AA86"/>
    <mergeCell ref="AB86:AC86"/>
    <mergeCell ref="AD86:AE86"/>
    <mergeCell ref="AF86:AG86"/>
    <mergeCell ref="AH86:AI86"/>
    <mergeCell ref="BP87:BQ87"/>
    <mergeCell ref="BR87:BS87"/>
    <mergeCell ref="BH85:BI85"/>
    <mergeCell ref="BJ85:BK85"/>
    <mergeCell ref="BL85:BM85"/>
    <mergeCell ref="BN85:BO85"/>
    <mergeCell ref="AR85:AS85"/>
    <mergeCell ref="AT85:AU85"/>
    <mergeCell ref="AV85:AW85"/>
    <mergeCell ref="AX85:AY85"/>
    <mergeCell ref="AZ85:BA85"/>
    <mergeCell ref="BB85:BC85"/>
    <mergeCell ref="AF85:AG85"/>
    <mergeCell ref="AH85:AI85"/>
    <mergeCell ref="AJ85:AK85"/>
    <mergeCell ref="AL85:AM85"/>
    <mergeCell ref="AN85:AO85"/>
    <mergeCell ref="AP85:AQ85"/>
    <mergeCell ref="AB87:AC87"/>
    <mergeCell ref="AD87:AE87"/>
    <mergeCell ref="BW84:BW86"/>
    <mergeCell ref="H85:I85"/>
    <mergeCell ref="J85:K85"/>
    <mergeCell ref="L85:M85"/>
    <mergeCell ref="N85:O85"/>
    <mergeCell ref="P85:Q85"/>
    <mergeCell ref="R85:S85"/>
    <mergeCell ref="T85:U85"/>
    <mergeCell ref="V85:W85"/>
    <mergeCell ref="X85:Y85"/>
    <mergeCell ref="B83:B89"/>
    <mergeCell ref="C83:C89"/>
    <mergeCell ref="D83:D89"/>
    <mergeCell ref="E83:E89"/>
    <mergeCell ref="F83:F89"/>
    <mergeCell ref="BR83:BS83"/>
    <mergeCell ref="BR84:BS84"/>
    <mergeCell ref="Z85:AA85"/>
    <mergeCell ref="AB85:AC85"/>
    <mergeCell ref="AD85:AE85"/>
    <mergeCell ref="BP85:BQ85"/>
    <mergeCell ref="BR85:BS85"/>
    <mergeCell ref="H86:I86"/>
    <mergeCell ref="J86:K86"/>
    <mergeCell ref="L86:M86"/>
    <mergeCell ref="N86:O86"/>
    <mergeCell ref="P86:Q86"/>
    <mergeCell ref="R86:S86"/>
    <mergeCell ref="T86:U86"/>
    <mergeCell ref="V86:W86"/>
    <mergeCell ref="BD85:BE85"/>
    <mergeCell ref="BF85:BG85"/>
    <mergeCell ref="T82:U82"/>
    <mergeCell ref="V82:W82"/>
    <mergeCell ref="X82:Y82"/>
    <mergeCell ref="Z82:AA82"/>
    <mergeCell ref="AB82:AC82"/>
    <mergeCell ref="AD82:AE82"/>
    <mergeCell ref="H82:I82"/>
    <mergeCell ref="J82:K82"/>
    <mergeCell ref="L82:M82"/>
    <mergeCell ref="N82:O82"/>
    <mergeCell ref="P82:Q82"/>
    <mergeCell ref="R82:S82"/>
    <mergeCell ref="BH81:BI81"/>
    <mergeCell ref="BJ81:BK81"/>
    <mergeCell ref="BL81:BM81"/>
    <mergeCell ref="BN81:BO81"/>
    <mergeCell ref="BP81:BQ81"/>
    <mergeCell ref="BD82:BE82"/>
    <mergeCell ref="BF82:BG82"/>
    <mergeCell ref="BH82:BI82"/>
    <mergeCell ref="BJ82:BK82"/>
    <mergeCell ref="BL82:BM82"/>
    <mergeCell ref="BN82:BO82"/>
    <mergeCell ref="AR82:AS82"/>
    <mergeCell ref="AT82:AU82"/>
    <mergeCell ref="AV82:AW82"/>
    <mergeCell ref="AX82:AY82"/>
    <mergeCell ref="AZ82:BA82"/>
    <mergeCell ref="BB82:BC82"/>
    <mergeCell ref="AF82:AG82"/>
    <mergeCell ref="AH82:AI82"/>
    <mergeCell ref="AJ82:AK82"/>
    <mergeCell ref="BW81:BW82"/>
    <mergeCell ref="BP82:BQ82"/>
    <mergeCell ref="AV81:AW81"/>
    <mergeCell ref="AX81:AY81"/>
    <mergeCell ref="AZ81:BA81"/>
    <mergeCell ref="BB81:BC81"/>
    <mergeCell ref="BD81:BE81"/>
    <mergeCell ref="BF81:BG81"/>
    <mergeCell ref="AJ81:AK81"/>
    <mergeCell ref="AL81:AM81"/>
    <mergeCell ref="AN81:AO81"/>
    <mergeCell ref="AP81:AQ81"/>
    <mergeCell ref="AR81:AS81"/>
    <mergeCell ref="AT81:AU81"/>
    <mergeCell ref="X81:Y81"/>
    <mergeCell ref="Z81:AA81"/>
    <mergeCell ref="AB81:AC81"/>
    <mergeCell ref="AD81:AE81"/>
    <mergeCell ref="AF81:AG81"/>
    <mergeCell ref="AH81:AI81"/>
    <mergeCell ref="AL82:AM82"/>
    <mergeCell ref="AN82:AO82"/>
    <mergeCell ref="AP82:AQ82"/>
    <mergeCell ref="H81:I81"/>
    <mergeCell ref="J81:K81"/>
    <mergeCell ref="L81:M81"/>
    <mergeCell ref="N81:O81"/>
    <mergeCell ref="P81:Q81"/>
    <mergeCell ref="R81:S81"/>
    <mergeCell ref="T81:U81"/>
    <mergeCell ref="V81:W81"/>
    <mergeCell ref="BD80:BE80"/>
    <mergeCell ref="BF80:BG80"/>
    <mergeCell ref="BH80:BI80"/>
    <mergeCell ref="BJ80:BK80"/>
    <mergeCell ref="BL80:BM80"/>
    <mergeCell ref="BN80:BO80"/>
    <mergeCell ref="AR80:AS80"/>
    <mergeCell ref="AT80:AU80"/>
    <mergeCell ref="AV80:AW80"/>
    <mergeCell ref="AX80:AY80"/>
    <mergeCell ref="AZ80:BA80"/>
    <mergeCell ref="BB80:BC80"/>
    <mergeCell ref="AF80:AG80"/>
    <mergeCell ref="AH80:AI80"/>
    <mergeCell ref="AJ80:AK80"/>
    <mergeCell ref="AL80:AM80"/>
    <mergeCell ref="AN80:AO80"/>
    <mergeCell ref="AP80:AQ80"/>
    <mergeCell ref="T80:U80"/>
    <mergeCell ref="V80:W80"/>
    <mergeCell ref="X80:Y80"/>
    <mergeCell ref="Z80:AA80"/>
    <mergeCell ref="H80:I80"/>
    <mergeCell ref="J80:K80"/>
    <mergeCell ref="L80:M80"/>
    <mergeCell ref="N80:O80"/>
    <mergeCell ref="P80:Q80"/>
    <mergeCell ref="R80:S80"/>
    <mergeCell ref="BH79:BI79"/>
    <mergeCell ref="BJ79:BK79"/>
    <mergeCell ref="BL79:BM79"/>
    <mergeCell ref="BN79:BO79"/>
    <mergeCell ref="BP79:BQ79"/>
    <mergeCell ref="BR79:BS79"/>
    <mergeCell ref="AV79:AW79"/>
    <mergeCell ref="AX79:AY79"/>
    <mergeCell ref="AZ79:BA79"/>
    <mergeCell ref="BB79:BC79"/>
    <mergeCell ref="BD79:BE79"/>
    <mergeCell ref="BF79:BG79"/>
    <mergeCell ref="AJ79:AK79"/>
    <mergeCell ref="AL79:AM79"/>
    <mergeCell ref="AN79:AO79"/>
    <mergeCell ref="AP79:AQ79"/>
    <mergeCell ref="AR79:AS79"/>
    <mergeCell ref="AT79:AU79"/>
    <mergeCell ref="X79:Y79"/>
    <mergeCell ref="Z79:AA79"/>
    <mergeCell ref="AB79:AC79"/>
    <mergeCell ref="AD79:AE79"/>
    <mergeCell ref="AF79:AG79"/>
    <mergeCell ref="AH79:AI79"/>
    <mergeCell ref="BP80:BQ80"/>
    <mergeCell ref="BR80:BS80"/>
    <mergeCell ref="BH78:BI78"/>
    <mergeCell ref="BJ78:BK78"/>
    <mergeCell ref="BL78:BM78"/>
    <mergeCell ref="BN78:BO78"/>
    <mergeCell ref="AR78:AS78"/>
    <mergeCell ref="AT78:AU78"/>
    <mergeCell ref="AV78:AW78"/>
    <mergeCell ref="AX78:AY78"/>
    <mergeCell ref="AZ78:BA78"/>
    <mergeCell ref="BB78:BC78"/>
    <mergeCell ref="AF78:AG78"/>
    <mergeCell ref="AH78:AI78"/>
    <mergeCell ref="AJ78:AK78"/>
    <mergeCell ref="AL78:AM78"/>
    <mergeCell ref="AN78:AO78"/>
    <mergeCell ref="AP78:AQ78"/>
    <mergeCell ref="AB80:AC80"/>
    <mergeCell ref="AD80:AE80"/>
    <mergeCell ref="BW77:BW79"/>
    <mergeCell ref="H78:I78"/>
    <mergeCell ref="J78:K78"/>
    <mergeCell ref="L78:M78"/>
    <mergeCell ref="N78:O78"/>
    <mergeCell ref="P78:Q78"/>
    <mergeCell ref="R78:S78"/>
    <mergeCell ref="T78:U78"/>
    <mergeCell ref="V78:W78"/>
    <mergeCell ref="X78:Y78"/>
    <mergeCell ref="B76:B82"/>
    <mergeCell ref="C76:C82"/>
    <mergeCell ref="D76:D82"/>
    <mergeCell ref="E76:E82"/>
    <mergeCell ref="F76:F82"/>
    <mergeCell ref="BR76:BS76"/>
    <mergeCell ref="BR77:BS77"/>
    <mergeCell ref="Z78:AA78"/>
    <mergeCell ref="AB78:AC78"/>
    <mergeCell ref="AD78:AE78"/>
    <mergeCell ref="BP78:BQ78"/>
    <mergeCell ref="BR78:BS78"/>
    <mergeCell ref="H79:I79"/>
    <mergeCell ref="J79:K79"/>
    <mergeCell ref="L79:M79"/>
    <mergeCell ref="N79:O79"/>
    <mergeCell ref="P79:Q79"/>
    <mergeCell ref="R79:S79"/>
    <mergeCell ref="T79:U79"/>
    <mergeCell ref="V79:W79"/>
    <mergeCell ref="BD78:BE78"/>
    <mergeCell ref="BF78:BG78"/>
    <mergeCell ref="T75:U75"/>
    <mergeCell ref="V75:W75"/>
    <mergeCell ref="X75:Y75"/>
    <mergeCell ref="Z75:AA75"/>
    <mergeCell ref="AB75:AC75"/>
    <mergeCell ref="AD75:AE75"/>
    <mergeCell ref="H75:I75"/>
    <mergeCell ref="J75:K75"/>
    <mergeCell ref="L75:M75"/>
    <mergeCell ref="N75:O75"/>
    <mergeCell ref="P75:Q75"/>
    <mergeCell ref="R75:S75"/>
    <mergeCell ref="BH74:BI74"/>
    <mergeCell ref="BJ74:BK74"/>
    <mergeCell ref="BL74:BM74"/>
    <mergeCell ref="BN74:BO74"/>
    <mergeCell ref="BP74:BQ74"/>
    <mergeCell ref="BD75:BE75"/>
    <mergeCell ref="BF75:BG75"/>
    <mergeCell ref="BH75:BI75"/>
    <mergeCell ref="BJ75:BK75"/>
    <mergeCell ref="BL75:BM75"/>
    <mergeCell ref="BN75:BO75"/>
    <mergeCell ref="AR75:AS75"/>
    <mergeCell ref="AT75:AU75"/>
    <mergeCell ref="AV75:AW75"/>
    <mergeCell ref="AX75:AY75"/>
    <mergeCell ref="AZ75:BA75"/>
    <mergeCell ref="BB75:BC75"/>
    <mergeCell ref="AF75:AG75"/>
    <mergeCell ref="AH75:AI75"/>
    <mergeCell ref="AJ75:AK75"/>
    <mergeCell ref="BW74:BW75"/>
    <mergeCell ref="BP75:BQ75"/>
    <mergeCell ref="AV74:AW74"/>
    <mergeCell ref="AX74:AY74"/>
    <mergeCell ref="AZ74:BA74"/>
    <mergeCell ref="BB74:BC74"/>
    <mergeCell ref="BD74:BE74"/>
    <mergeCell ref="BF74:BG74"/>
    <mergeCell ref="AJ74:AK74"/>
    <mergeCell ref="AL74:AM74"/>
    <mergeCell ref="AN74:AO74"/>
    <mergeCell ref="AP74:AQ74"/>
    <mergeCell ref="AR74:AS74"/>
    <mergeCell ref="AT74:AU74"/>
    <mergeCell ref="X74:Y74"/>
    <mergeCell ref="Z74:AA74"/>
    <mergeCell ref="AB74:AC74"/>
    <mergeCell ref="AD74:AE74"/>
    <mergeCell ref="AF74:AG74"/>
    <mergeCell ref="AH74:AI74"/>
    <mergeCell ref="AL75:AM75"/>
    <mergeCell ref="AN75:AO75"/>
    <mergeCell ref="AP75:AQ75"/>
    <mergeCell ref="H74:I74"/>
    <mergeCell ref="J74:K74"/>
    <mergeCell ref="L74:M74"/>
    <mergeCell ref="N74:O74"/>
    <mergeCell ref="P74:Q74"/>
    <mergeCell ref="R74:S74"/>
    <mergeCell ref="T74:U74"/>
    <mergeCell ref="V74:W74"/>
    <mergeCell ref="BD73:BE73"/>
    <mergeCell ref="BF73:BG73"/>
    <mergeCell ref="BH73:BI73"/>
    <mergeCell ref="BJ73:BK73"/>
    <mergeCell ref="BL73:BM73"/>
    <mergeCell ref="BN73:BO73"/>
    <mergeCell ref="AR73:AS73"/>
    <mergeCell ref="AT73:AU73"/>
    <mergeCell ref="AV73:AW73"/>
    <mergeCell ref="AX73:AY73"/>
    <mergeCell ref="AZ73:BA73"/>
    <mergeCell ref="BB73:BC73"/>
    <mergeCell ref="AF73:AG73"/>
    <mergeCell ref="AH73:AI73"/>
    <mergeCell ref="AJ73:AK73"/>
    <mergeCell ref="AL73:AM73"/>
    <mergeCell ref="AN73:AO73"/>
    <mergeCell ref="AP73:AQ73"/>
    <mergeCell ref="T73:U73"/>
    <mergeCell ref="V73:W73"/>
    <mergeCell ref="X73:Y73"/>
    <mergeCell ref="Z73:AA73"/>
    <mergeCell ref="H73:I73"/>
    <mergeCell ref="J73:K73"/>
    <mergeCell ref="L73:M73"/>
    <mergeCell ref="N73:O73"/>
    <mergeCell ref="P73:Q73"/>
    <mergeCell ref="R73:S73"/>
    <mergeCell ref="BH72:BI72"/>
    <mergeCell ref="BJ72:BK72"/>
    <mergeCell ref="BL72:BM72"/>
    <mergeCell ref="BN72:BO72"/>
    <mergeCell ref="BP72:BQ72"/>
    <mergeCell ref="BR72:BS72"/>
    <mergeCell ref="AV72:AW72"/>
    <mergeCell ref="AX72:AY72"/>
    <mergeCell ref="AZ72:BA72"/>
    <mergeCell ref="BB72:BC72"/>
    <mergeCell ref="BD72:BE72"/>
    <mergeCell ref="BF72:BG72"/>
    <mergeCell ref="AJ72:AK72"/>
    <mergeCell ref="AL72:AM72"/>
    <mergeCell ref="AN72:AO72"/>
    <mergeCell ref="AP72:AQ72"/>
    <mergeCell ref="AR72:AS72"/>
    <mergeCell ref="AT72:AU72"/>
    <mergeCell ref="X72:Y72"/>
    <mergeCell ref="Z72:AA72"/>
    <mergeCell ref="AB72:AC72"/>
    <mergeCell ref="AD72:AE72"/>
    <mergeCell ref="AF72:AG72"/>
    <mergeCell ref="AH72:AI72"/>
    <mergeCell ref="BP73:BQ73"/>
    <mergeCell ref="BR73:BS73"/>
    <mergeCell ref="BH71:BI71"/>
    <mergeCell ref="BJ71:BK71"/>
    <mergeCell ref="BL71:BM71"/>
    <mergeCell ref="BN71:BO71"/>
    <mergeCell ref="AR71:AS71"/>
    <mergeCell ref="AT71:AU71"/>
    <mergeCell ref="AV71:AW71"/>
    <mergeCell ref="AX71:AY71"/>
    <mergeCell ref="AZ71:BA71"/>
    <mergeCell ref="BB71:BC71"/>
    <mergeCell ref="AF71:AG71"/>
    <mergeCell ref="AH71:AI71"/>
    <mergeCell ref="AJ71:AK71"/>
    <mergeCell ref="AL71:AM71"/>
    <mergeCell ref="AN71:AO71"/>
    <mergeCell ref="AP71:AQ71"/>
    <mergeCell ref="AB73:AC73"/>
    <mergeCell ref="AD73:AE73"/>
    <mergeCell ref="BW70:BW72"/>
    <mergeCell ref="H71:I71"/>
    <mergeCell ref="J71:K71"/>
    <mergeCell ref="L71:M71"/>
    <mergeCell ref="N71:O71"/>
    <mergeCell ref="P71:Q71"/>
    <mergeCell ref="R71:S71"/>
    <mergeCell ref="T71:U71"/>
    <mergeCell ref="V71:W71"/>
    <mergeCell ref="X71:Y71"/>
    <mergeCell ref="B69:B75"/>
    <mergeCell ref="C69:C75"/>
    <mergeCell ref="D69:D75"/>
    <mergeCell ref="E69:E75"/>
    <mergeCell ref="F69:F75"/>
    <mergeCell ref="BR69:BS69"/>
    <mergeCell ref="BR70:BS70"/>
    <mergeCell ref="Z71:AA71"/>
    <mergeCell ref="AB71:AC71"/>
    <mergeCell ref="AD71:AE71"/>
    <mergeCell ref="BP71:BQ71"/>
    <mergeCell ref="BR71:BS71"/>
    <mergeCell ref="H72:I72"/>
    <mergeCell ref="J72:K72"/>
    <mergeCell ref="L72:M72"/>
    <mergeCell ref="N72:O72"/>
    <mergeCell ref="P72:Q72"/>
    <mergeCell ref="R72:S72"/>
    <mergeCell ref="T72:U72"/>
    <mergeCell ref="V72:W72"/>
    <mergeCell ref="BD71:BE71"/>
    <mergeCell ref="BF71:BG71"/>
    <mergeCell ref="T68:U68"/>
    <mergeCell ref="V68:W68"/>
    <mergeCell ref="X68:Y68"/>
    <mergeCell ref="Z68:AA68"/>
    <mergeCell ref="AB68:AC68"/>
    <mergeCell ref="AD68:AE68"/>
    <mergeCell ref="H68:I68"/>
    <mergeCell ref="J68:K68"/>
    <mergeCell ref="L68:M68"/>
    <mergeCell ref="N68:O68"/>
    <mergeCell ref="P68:Q68"/>
    <mergeCell ref="R68:S68"/>
    <mergeCell ref="BH67:BI67"/>
    <mergeCell ref="BJ67:BK67"/>
    <mergeCell ref="BL67:BM67"/>
    <mergeCell ref="BN67:BO67"/>
    <mergeCell ref="BP67:BQ67"/>
    <mergeCell ref="BD68:BE68"/>
    <mergeCell ref="BF68:BG68"/>
    <mergeCell ref="BH68:BI68"/>
    <mergeCell ref="BJ68:BK68"/>
    <mergeCell ref="BL68:BM68"/>
    <mergeCell ref="BN68:BO68"/>
    <mergeCell ref="AR68:AS68"/>
    <mergeCell ref="AT68:AU68"/>
    <mergeCell ref="AV68:AW68"/>
    <mergeCell ref="AX68:AY68"/>
    <mergeCell ref="AZ68:BA68"/>
    <mergeCell ref="BB68:BC68"/>
    <mergeCell ref="AF68:AG68"/>
    <mergeCell ref="AH68:AI68"/>
    <mergeCell ref="AJ68:AK68"/>
    <mergeCell ref="BW67:BW68"/>
    <mergeCell ref="BP68:BQ68"/>
    <mergeCell ref="AV67:AW67"/>
    <mergeCell ref="AX67:AY67"/>
    <mergeCell ref="AZ67:BA67"/>
    <mergeCell ref="BB67:BC67"/>
    <mergeCell ref="BD67:BE67"/>
    <mergeCell ref="BF67:BG67"/>
    <mergeCell ref="AJ67:AK67"/>
    <mergeCell ref="AL67:AM67"/>
    <mergeCell ref="AN67:AO67"/>
    <mergeCell ref="AP67:AQ67"/>
    <mergeCell ref="AR67:AS67"/>
    <mergeCell ref="AT67:AU67"/>
    <mergeCell ref="X67:Y67"/>
    <mergeCell ref="Z67:AA67"/>
    <mergeCell ref="AB67:AC67"/>
    <mergeCell ref="AD67:AE67"/>
    <mergeCell ref="AF67:AG67"/>
    <mergeCell ref="AH67:AI67"/>
    <mergeCell ref="AL68:AM68"/>
    <mergeCell ref="AN68:AO68"/>
    <mergeCell ref="AP68:AQ68"/>
    <mergeCell ref="H67:I67"/>
    <mergeCell ref="J67:K67"/>
    <mergeCell ref="L67:M67"/>
    <mergeCell ref="N67:O67"/>
    <mergeCell ref="P67:Q67"/>
    <mergeCell ref="R67:S67"/>
    <mergeCell ref="T67:U67"/>
    <mergeCell ref="V67:W67"/>
    <mergeCell ref="BD66:BE66"/>
    <mergeCell ref="BF66:BG66"/>
    <mergeCell ref="BH66:BI66"/>
    <mergeCell ref="BJ66:BK66"/>
    <mergeCell ref="BL66:BM66"/>
    <mergeCell ref="BN66:BO66"/>
    <mergeCell ref="AR66:AS66"/>
    <mergeCell ref="AT66:AU66"/>
    <mergeCell ref="AV66:AW66"/>
    <mergeCell ref="AX66:AY66"/>
    <mergeCell ref="AZ66:BA66"/>
    <mergeCell ref="BB66:BC66"/>
    <mergeCell ref="AF66:AG66"/>
    <mergeCell ref="AH66:AI66"/>
    <mergeCell ref="AJ66:AK66"/>
    <mergeCell ref="AL66:AM66"/>
    <mergeCell ref="AN66:AO66"/>
    <mergeCell ref="AP66:AQ66"/>
    <mergeCell ref="T66:U66"/>
    <mergeCell ref="V66:W66"/>
    <mergeCell ref="X66:Y66"/>
    <mergeCell ref="Z66:AA66"/>
    <mergeCell ref="H66:I66"/>
    <mergeCell ref="J66:K66"/>
    <mergeCell ref="L66:M66"/>
    <mergeCell ref="N66:O66"/>
    <mergeCell ref="P66:Q66"/>
    <mergeCell ref="R66:S66"/>
    <mergeCell ref="BH65:BI65"/>
    <mergeCell ref="BJ65:BK65"/>
    <mergeCell ref="BL65:BM65"/>
    <mergeCell ref="BN65:BO65"/>
    <mergeCell ref="BP65:BQ65"/>
    <mergeCell ref="BR65:BS65"/>
    <mergeCell ref="AV65:AW65"/>
    <mergeCell ref="AX65:AY65"/>
    <mergeCell ref="AZ65:BA65"/>
    <mergeCell ref="BB65:BC65"/>
    <mergeCell ref="BD65:BE65"/>
    <mergeCell ref="BF65:BG65"/>
    <mergeCell ref="AJ65:AK65"/>
    <mergeCell ref="AL65:AM65"/>
    <mergeCell ref="AN65:AO65"/>
    <mergeCell ref="AP65:AQ65"/>
    <mergeCell ref="AR65:AS65"/>
    <mergeCell ref="AT65:AU65"/>
    <mergeCell ref="X65:Y65"/>
    <mergeCell ref="Z65:AA65"/>
    <mergeCell ref="AB65:AC65"/>
    <mergeCell ref="AD65:AE65"/>
    <mergeCell ref="AF65:AG65"/>
    <mergeCell ref="AH65:AI65"/>
    <mergeCell ref="BP66:BQ66"/>
    <mergeCell ref="BR66:BS66"/>
    <mergeCell ref="BH64:BI64"/>
    <mergeCell ref="BJ64:BK64"/>
    <mergeCell ref="BL64:BM64"/>
    <mergeCell ref="BN64:BO64"/>
    <mergeCell ref="AR64:AS64"/>
    <mergeCell ref="AT64:AU64"/>
    <mergeCell ref="AV64:AW64"/>
    <mergeCell ref="AX64:AY64"/>
    <mergeCell ref="AZ64:BA64"/>
    <mergeCell ref="BB64:BC64"/>
    <mergeCell ref="AF64:AG64"/>
    <mergeCell ref="AH64:AI64"/>
    <mergeCell ref="AJ64:AK64"/>
    <mergeCell ref="AL64:AM64"/>
    <mergeCell ref="AN64:AO64"/>
    <mergeCell ref="AP64:AQ64"/>
    <mergeCell ref="AB66:AC66"/>
    <mergeCell ref="AD66:AE66"/>
    <mergeCell ref="BW63:BW65"/>
    <mergeCell ref="H64:I64"/>
    <mergeCell ref="J64:K64"/>
    <mergeCell ref="L64:M64"/>
    <mergeCell ref="N64:O64"/>
    <mergeCell ref="P64:Q64"/>
    <mergeCell ref="R64:S64"/>
    <mergeCell ref="T64:U64"/>
    <mergeCell ref="V64:W64"/>
    <mergeCell ref="X64:Y64"/>
    <mergeCell ref="B62:B68"/>
    <mergeCell ref="C62:C68"/>
    <mergeCell ref="D62:D68"/>
    <mergeCell ref="E62:E68"/>
    <mergeCell ref="F62:F68"/>
    <mergeCell ref="BR62:BS62"/>
    <mergeCell ref="BR63:BS63"/>
    <mergeCell ref="Z64:AA64"/>
    <mergeCell ref="AB64:AC64"/>
    <mergeCell ref="AD64:AE64"/>
    <mergeCell ref="BP64:BQ64"/>
    <mergeCell ref="BR64:BS64"/>
    <mergeCell ref="H65:I65"/>
    <mergeCell ref="J65:K65"/>
    <mergeCell ref="L65:M65"/>
    <mergeCell ref="N65:O65"/>
    <mergeCell ref="P65:Q65"/>
    <mergeCell ref="R65:S65"/>
    <mergeCell ref="T65:U65"/>
    <mergeCell ref="V65:W65"/>
    <mergeCell ref="BD64:BE64"/>
    <mergeCell ref="BF64:BG64"/>
    <mergeCell ref="T61:U61"/>
    <mergeCell ref="V61:W61"/>
    <mergeCell ref="X61:Y61"/>
    <mergeCell ref="Z61:AA61"/>
    <mergeCell ref="AB61:AC61"/>
    <mergeCell ref="AD61:AE61"/>
    <mergeCell ref="H61:I61"/>
    <mergeCell ref="J61:K61"/>
    <mergeCell ref="L61:M61"/>
    <mergeCell ref="N61:O61"/>
    <mergeCell ref="P61:Q61"/>
    <mergeCell ref="R61:S61"/>
    <mergeCell ref="BH60:BI60"/>
    <mergeCell ref="BJ60:BK60"/>
    <mergeCell ref="BL60:BM60"/>
    <mergeCell ref="BN60:BO60"/>
    <mergeCell ref="BP60:BQ60"/>
    <mergeCell ref="BD61:BE61"/>
    <mergeCell ref="BF61:BG61"/>
    <mergeCell ref="BH61:BI61"/>
    <mergeCell ref="BJ61:BK61"/>
    <mergeCell ref="BL61:BM61"/>
    <mergeCell ref="BN61:BO61"/>
    <mergeCell ref="AR61:AS61"/>
    <mergeCell ref="AT61:AU61"/>
    <mergeCell ref="AV61:AW61"/>
    <mergeCell ref="AX61:AY61"/>
    <mergeCell ref="AZ61:BA61"/>
    <mergeCell ref="BB61:BC61"/>
    <mergeCell ref="AF61:AG61"/>
    <mergeCell ref="AH61:AI61"/>
    <mergeCell ref="AJ61:AK61"/>
    <mergeCell ref="BW60:BW61"/>
    <mergeCell ref="BP61:BQ61"/>
    <mergeCell ref="AV60:AW60"/>
    <mergeCell ref="AX60:AY60"/>
    <mergeCell ref="AZ60:BA60"/>
    <mergeCell ref="BB60:BC60"/>
    <mergeCell ref="BD60:BE60"/>
    <mergeCell ref="BF60:BG60"/>
    <mergeCell ref="AJ60:AK60"/>
    <mergeCell ref="AL60:AM60"/>
    <mergeCell ref="AN60:AO60"/>
    <mergeCell ref="AP60:AQ60"/>
    <mergeCell ref="AR60:AS60"/>
    <mergeCell ref="AT60:AU60"/>
    <mergeCell ref="X60:Y60"/>
    <mergeCell ref="Z60:AA60"/>
    <mergeCell ref="AB60:AC60"/>
    <mergeCell ref="AD60:AE60"/>
    <mergeCell ref="AF60:AG60"/>
    <mergeCell ref="AH60:AI60"/>
    <mergeCell ref="AL61:AM61"/>
    <mergeCell ref="AN61:AO61"/>
    <mergeCell ref="AP61:AQ61"/>
    <mergeCell ref="H60:I60"/>
    <mergeCell ref="J60:K60"/>
    <mergeCell ref="L60:M60"/>
    <mergeCell ref="N60:O60"/>
    <mergeCell ref="P60:Q60"/>
    <mergeCell ref="R60:S60"/>
    <mergeCell ref="T60:U60"/>
    <mergeCell ref="V60:W60"/>
    <mergeCell ref="BD59:BE59"/>
    <mergeCell ref="BF59:BG59"/>
    <mergeCell ref="BH59:BI59"/>
    <mergeCell ref="BJ59:BK59"/>
    <mergeCell ref="BL59:BM59"/>
    <mergeCell ref="BN59:BO59"/>
    <mergeCell ref="AR59:AS59"/>
    <mergeCell ref="AT59:AU59"/>
    <mergeCell ref="AV59:AW59"/>
    <mergeCell ref="AX59:AY59"/>
    <mergeCell ref="AZ59:BA59"/>
    <mergeCell ref="BB59:BC59"/>
    <mergeCell ref="AF59:AG59"/>
    <mergeCell ref="AH59:AI59"/>
    <mergeCell ref="AJ59:AK59"/>
    <mergeCell ref="AL59:AM59"/>
    <mergeCell ref="AN59:AO59"/>
    <mergeCell ref="AP59:AQ59"/>
    <mergeCell ref="T59:U59"/>
    <mergeCell ref="V59:W59"/>
    <mergeCell ref="X59:Y59"/>
    <mergeCell ref="Z59:AA59"/>
    <mergeCell ref="H59:I59"/>
    <mergeCell ref="J59:K59"/>
    <mergeCell ref="L59:M59"/>
    <mergeCell ref="N59:O59"/>
    <mergeCell ref="P59:Q59"/>
    <mergeCell ref="R59:S59"/>
    <mergeCell ref="BH58:BI58"/>
    <mergeCell ref="BJ58:BK58"/>
    <mergeCell ref="BL58:BM58"/>
    <mergeCell ref="BN58:BO58"/>
    <mergeCell ref="BP58:BQ58"/>
    <mergeCell ref="BR58:BS58"/>
    <mergeCell ref="AV58:AW58"/>
    <mergeCell ref="AX58:AY58"/>
    <mergeCell ref="AZ58:BA58"/>
    <mergeCell ref="BB58:BC58"/>
    <mergeCell ref="BD58:BE58"/>
    <mergeCell ref="BF58:BG58"/>
    <mergeCell ref="AJ58:AK58"/>
    <mergeCell ref="AL58:AM58"/>
    <mergeCell ref="AN58:AO58"/>
    <mergeCell ref="AP58:AQ58"/>
    <mergeCell ref="AR58:AS58"/>
    <mergeCell ref="AT58:AU58"/>
    <mergeCell ref="X58:Y58"/>
    <mergeCell ref="Z58:AA58"/>
    <mergeCell ref="AB58:AC58"/>
    <mergeCell ref="AD58:AE58"/>
    <mergeCell ref="AF58:AG58"/>
    <mergeCell ref="AH58:AI58"/>
    <mergeCell ref="BP59:BQ59"/>
    <mergeCell ref="BR59:BS59"/>
    <mergeCell ref="BH57:BI57"/>
    <mergeCell ref="BJ57:BK57"/>
    <mergeCell ref="BL57:BM57"/>
    <mergeCell ref="BN57:BO57"/>
    <mergeCell ref="AR57:AS57"/>
    <mergeCell ref="AT57:AU57"/>
    <mergeCell ref="AV57:AW57"/>
    <mergeCell ref="AX57:AY57"/>
    <mergeCell ref="AZ57:BA57"/>
    <mergeCell ref="BB57:BC57"/>
    <mergeCell ref="AF57:AG57"/>
    <mergeCell ref="AH57:AI57"/>
    <mergeCell ref="AJ57:AK57"/>
    <mergeCell ref="AL57:AM57"/>
    <mergeCell ref="AN57:AO57"/>
    <mergeCell ref="AP57:AQ57"/>
    <mergeCell ref="AB59:AC59"/>
    <mergeCell ref="AD59:AE59"/>
    <mergeCell ref="BW56:BW58"/>
    <mergeCell ref="H57:I57"/>
    <mergeCell ref="J57:K57"/>
    <mergeCell ref="L57:M57"/>
    <mergeCell ref="N57:O57"/>
    <mergeCell ref="P57:Q57"/>
    <mergeCell ref="R57:S57"/>
    <mergeCell ref="T57:U57"/>
    <mergeCell ref="V57:W57"/>
    <mergeCell ref="X57:Y57"/>
    <mergeCell ref="B55:B61"/>
    <mergeCell ref="C55:C61"/>
    <mergeCell ref="D55:D61"/>
    <mergeCell ref="E55:E61"/>
    <mergeCell ref="F55:F61"/>
    <mergeCell ref="BR55:BS55"/>
    <mergeCell ref="BR56:BS56"/>
    <mergeCell ref="Z57:AA57"/>
    <mergeCell ref="AB57:AC57"/>
    <mergeCell ref="AD57:AE57"/>
    <mergeCell ref="BP57:BQ57"/>
    <mergeCell ref="BR57:BS57"/>
    <mergeCell ref="H58:I58"/>
    <mergeCell ref="J58:K58"/>
    <mergeCell ref="L58:M58"/>
    <mergeCell ref="N58:O58"/>
    <mergeCell ref="P58:Q58"/>
    <mergeCell ref="R58:S58"/>
    <mergeCell ref="T58:U58"/>
    <mergeCell ref="V58:W58"/>
    <mergeCell ref="BD57:BE57"/>
    <mergeCell ref="BF57:BG57"/>
    <mergeCell ref="T54:U54"/>
    <mergeCell ref="V54:W54"/>
    <mergeCell ref="X54:Y54"/>
    <mergeCell ref="Z54:AA54"/>
    <mergeCell ref="AB54:AC54"/>
    <mergeCell ref="AD54:AE54"/>
    <mergeCell ref="H54:I54"/>
    <mergeCell ref="J54:K54"/>
    <mergeCell ref="L54:M54"/>
    <mergeCell ref="N54:O54"/>
    <mergeCell ref="P54:Q54"/>
    <mergeCell ref="R54:S54"/>
    <mergeCell ref="BH53:BI53"/>
    <mergeCell ref="BJ53:BK53"/>
    <mergeCell ref="BL53:BM53"/>
    <mergeCell ref="BN53:BO53"/>
    <mergeCell ref="BP53:BQ53"/>
    <mergeCell ref="BD54:BE54"/>
    <mergeCell ref="BF54:BG54"/>
    <mergeCell ref="BH54:BI54"/>
    <mergeCell ref="BJ54:BK54"/>
    <mergeCell ref="BL54:BM54"/>
    <mergeCell ref="BN54:BO54"/>
    <mergeCell ref="AR54:AS54"/>
    <mergeCell ref="AT54:AU54"/>
    <mergeCell ref="AV54:AW54"/>
    <mergeCell ref="AX54:AY54"/>
    <mergeCell ref="AZ54:BA54"/>
    <mergeCell ref="BB54:BC54"/>
    <mergeCell ref="AF54:AG54"/>
    <mergeCell ref="AH54:AI54"/>
    <mergeCell ref="AJ54:AK54"/>
    <mergeCell ref="BW53:BW54"/>
    <mergeCell ref="BP54:BQ54"/>
    <mergeCell ref="AV53:AW53"/>
    <mergeCell ref="AX53:AY53"/>
    <mergeCell ref="AZ53:BA53"/>
    <mergeCell ref="BB53:BC53"/>
    <mergeCell ref="BD53:BE53"/>
    <mergeCell ref="BF53:BG53"/>
    <mergeCell ref="AJ53:AK53"/>
    <mergeCell ref="AL53:AM53"/>
    <mergeCell ref="AN53:AO53"/>
    <mergeCell ref="AP53:AQ53"/>
    <mergeCell ref="AR53:AS53"/>
    <mergeCell ref="AT53:AU53"/>
    <mergeCell ref="X53:Y53"/>
    <mergeCell ref="Z53:AA53"/>
    <mergeCell ref="AB53:AC53"/>
    <mergeCell ref="AD53:AE53"/>
    <mergeCell ref="AF53:AG53"/>
    <mergeCell ref="AH53:AI53"/>
    <mergeCell ref="AL54:AM54"/>
    <mergeCell ref="AN54:AO54"/>
    <mergeCell ref="AP54:AQ54"/>
    <mergeCell ref="H53:I53"/>
    <mergeCell ref="J53:K53"/>
    <mergeCell ref="L53:M53"/>
    <mergeCell ref="N53:O53"/>
    <mergeCell ref="P53:Q53"/>
    <mergeCell ref="R53:S53"/>
    <mergeCell ref="T53:U53"/>
    <mergeCell ref="V53:W53"/>
    <mergeCell ref="BD52:BE52"/>
    <mergeCell ref="BF52:BG52"/>
    <mergeCell ref="BH52:BI52"/>
    <mergeCell ref="BJ52:BK52"/>
    <mergeCell ref="BL52:BM52"/>
    <mergeCell ref="BN52:BO52"/>
    <mergeCell ref="AR52:AS52"/>
    <mergeCell ref="AT52:AU52"/>
    <mergeCell ref="AV52:AW52"/>
    <mergeCell ref="AX52:AY52"/>
    <mergeCell ref="AZ52:BA52"/>
    <mergeCell ref="BB52:BC52"/>
    <mergeCell ref="AF52:AG52"/>
    <mergeCell ref="AH52:AI52"/>
    <mergeCell ref="AJ52:AK52"/>
    <mergeCell ref="AL52:AM52"/>
    <mergeCell ref="AN52:AO52"/>
    <mergeCell ref="AP52:AQ52"/>
    <mergeCell ref="T52:U52"/>
    <mergeCell ref="V52:W52"/>
    <mergeCell ref="X52:Y52"/>
    <mergeCell ref="Z52:AA52"/>
    <mergeCell ref="H52:I52"/>
    <mergeCell ref="J52:K52"/>
    <mergeCell ref="L52:M52"/>
    <mergeCell ref="N52:O52"/>
    <mergeCell ref="P52:Q52"/>
    <mergeCell ref="R52:S52"/>
    <mergeCell ref="BH51:BI51"/>
    <mergeCell ref="BJ51:BK51"/>
    <mergeCell ref="BL51:BM51"/>
    <mergeCell ref="BN51:BO51"/>
    <mergeCell ref="BP51:BQ51"/>
    <mergeCell ref="BR51:BS51"/>
    <mergeCell ref="AV51:AW51"/>
    <mergeCell ref="AX51:AY51"/>
    <mergeCell ref="AZ51:BA51"/>
    <mergeCell ref="BB51:BC51"/>
    <mergeCell ref="BD51:BE51"/>
    <mergeCell ref="BF51:BG51"/>
    <mergeCell ref="AJ51:AK51"/>
    <mergeCell ref="AL51:AM51"/>
    <mergeCell ref="AN51:AO51"/>
    <mergeCell ref="AP51:AQ51"/>
    <mergeCell ref="AR51:AS51"/>
    <mergeCell ref="AT51:AU51"/>
    <mergeCell ref="X51:Y51"/>
    <mergeCell ref="Z51:AA51"/>
    <mergeCell ref="AB51:AC51"/>
    <mergeCell ref="AD51:AE51"/>
    <mergeCell ref="AF51:AG51"/>
    <mergeCell ref="AH51:AI51"/>
    <mergeCell ref="BP52:BQ52"/>
    <mergeCell ref="BR52:BS52"/>
    <mergeCell ref="BH50:BI50"/>
    <mergeCell ref="BJ50:BK50"/>
    <mergeCell ref="BL50:BM50"/>
    <mergeCell ref="BN50:BO50"/>
    <mergeCell ref="AR50:AS50"/>
    <mergeCell ref="AT50:AU50"/>
    <mergeCell ref="AV50:AW50"/>
    <mergeCell ref="AX50:AY50"/>
    <mergeCell ref="AZ50:BA50"/>
    <mergeCell ref="BB50:BC50"/>
    <mergeCell ref="AF50:AG50"/>
    <mergeCell ref="AH50:AI50"/>
    <mergeCell ref="AJ50:AK50"/>
    <mergeCell ref="AL50:AM50"/>
    <mergeCell ref="AN50:AO50"/>
    <mergeCell ref="AP50:AQ50"/>
    <mergeCell ref="AB52:AC52"/>
    <mergeCell ref="AD52:AE52"/>
    <mergeCell ref="BW49:BW51"/>
    <mergeCell ref="H50:I50"/>
    <mergeCell ref="J50:K50"/>
    <mergeCell ref="L50:M50"/>
    <mergeCell ref="N50:O50"/>
    <mergeCell ref="P50:Q50"/>
    <mergeCell ref="R50:S50"/>
    <mergeCell ref="T50:U50"/>
    <mergeCell ref="V50:W50"/>
    <mergeCell ref="X50:Y50"/>
    <mergeCell ref="B48:B54"/>
    <mergeCell ref="C48:C54"/>
    <mergeCell ref="D48:D54"/>
    <mergeCell ref="E48:E54"/>
    <mergeCell ref="F48:F54"/>
    <mergeCell ref="BR48:BS48"/>
    <mergeCell ref="BR49:BS49"/>
    <mergeCell ref="Z50:AA50"/>
    <mergeCell ref="AB50:AC50"/>
    <mergeCell ref="AD50:AE50"/>
    <mergeCell ref="BP50:BQ50"/>
    <mergeCell ref="BR50:BS50"/>
    <mergeCell ref="H51:I51"/>
    <mergeCell ref="J51:K51"/>
    <mergeCell ref="L51:M51"/>
    <mergeCell ref="N51:O51"/>
    <mergeCell ref="P51:Q51"/>
    <mergeCell ref="R51:S51"/>
    <mergeCell ref="T51:U51"/>
    <mergeCell ref="V51:W51"/>
    <mergeCell ref="BD50:BE50"/>
    <mergeCell ref="BF50:BG50"/>
    <mergeCell ref="T47:U47"/>
    <mergeCell ref="V47:W47"/>
    <mergeCell ref="X47:Y47"/>
    <mergeCell ref="Z47:AA47"/>
    <mergeCell ref="AB47:AC47"/>
    <mergeCell ref="AD47:AE47"/>
    <mergeCell ref="H47:I47"/>
    <mergeCell ref="J47:K47"/>
    <mergeCell ref="L47:M47"/>
    <mergeCell ref="N47:O47"/>
    <mergeCell ref="P47:Q47"/>
    <mergeCell ref="R47:S47"/>
    <mergeCell ref="BH46:BI46"/>
    <mergeCell ref="BJ46:BK46"/>
    <mergeCell ref="BL46:BM46"/>
    <mergeCell ref="BN46:BO46"/>
    <mergeCell ref="BP46:BQ46"/>
    <mergeCell ref="BD47:BE47"/>
    <mergeCell ref="BF47:BG47"/>
    <mergeCell ref="BH47:BI47"/>
    <mergeCell ref="BJ47:BK47"/>
    <mergeCell ref="BL47:BM47"/>
    <mergeCell ref="BN47:BO47"/>
    <mergeCell ref="AR47:AS47"/>
    <mergeCell ref="AT47:AU47"/>
    <mergeCell ref="AV47:AW47"/>
    <mergeCell ref="AX47:AY47"/>
    <mergeCell ref="AZ47:BA47"/>
    <mergeCell ref="BB47:BC47"/>
    <mergeCell ref="AF47:AG47"/>
    <mergeCell ref="AH47:AI47"/>
    <mergeCell ref="AJ47:AK47"/>
    <mergeCell ref="BW46:BW47"/>
    <mergeCell ref="BP47:BQ47"/>
    <mergeCell ref="AV46:AW46"/>
    <mergeCell ref="AX46:AY46"/>
    <mergeCell ref="AZ46:BA46"/>
    <mergeCell ref="BB46:BC46"/>
    <mergeCell ref="BD46:BE46"/>
    <mergeCell ref="BF46:BG46"/>
    <mergeCell ref="AJ46:AK46"/>
    <mergeCell ref="AL46:AM46"/>
    <mergeCell ref="AN46:AO46"/>
    <mergeCell ref="AP46:AQ46"/>
    <mergeCell ref="AR46:AS46"/>
    <mergeCell ref="AT46:AU46"/>
    <mergeCell ref="X46:Y46"/>
    <mergeCell ref="Z46:AA46"/>
    <mergeCell ref="AB46:AC46"/>
    <mergeCell ref="AD46:AE46"/>
    <mergeCell ref="AF46:AG46"/>
    <mergeCell ref="AH46:AI46"/>
    <mergeCell ref="AL47:AM47"/>
    <mergeCell ref="AN47:AO47"/>
    <mergeCell ref="AP47:AQ47"/>
    <mergeCell ref="H46:I46"/>
    <mergeCell ref="J46:K46"/>
    <mergeCell ref="L46:M46"/>
    <mergeCell ref="N46:O46"/>
    <mergeCell ref="P46:Q46"/>
    <mergeCell ref="R46:S46"/>
    <mergeCell ref="T46:U46"/>
    <mergeCell ref="V46:W46"/>
    <mergeCell ref="BD45:BE45"/>
    <mergeCell ref="BF45:BG45"/>
    <mergeCell ref="BH45:BI45"/>
    <mergeCell ref="BJ45:BK45"/>
    <mergeCell ref="BL45:BM45"/>
    <mergeCell ref="BN45:BO45"/>
    <mergeCell ref="AR45:AS45"/>
    <mergeCell ref="AT45:AU45"/>
    <mergeCell ref="AV45:AW45"/>
    <mergeCell ref="AX45:AY45"/>
    <mergeCell ref="AZ45:BA45"/>
    <mergeCell ref="BB45:BC45"/>
    <mergeCell ref="AF45:AG45"/>
    <mergeCell ref="AH45:AI45"/>
    <mergeCell ref="AJ45:AK45"/>
    <mergeCell ref="AL45:AM45"/>
    <mergeCell ref="AN45:AO45"/>
    <mergeCell ref="AP45:AQ45"/>
    <mergeCell ref="T45:U45"/>
    <mergeCell ref="V45:W45"/>
    <mergeCell ref="X45:Y45"/>
    <mergeCell ref="Z45:AA45"/>
    <mergeCell ref="H45:I45"/>
    <mergeCell ref="J45:K45"/>
    <mergeCell ref="L45:M45"/>
    <mergeCell ref="N45:O45"/>
    <mergeCell ref="P45:Q45"/>
    <mergeCell ref="R45:S45"/>
    <mergeCell ref="BH44:BI44"/>
    <mergeCell ref="BJ44:BK44"/>
    <mergeCell ref="BL44:BM44"/>
    <mergeCell ref="BN44:BO44"/>
    <mergeCell ref="BP44:BQ44"/>
    <mergeCell ref="BR44:BS44"/>
    <mergeCell ref="AV44:AW44"/>
    <mergeCell ref="AX44:AY44"/>
    <mergeCell ref="AZ44:BA44"/>
    <mergeCell ref="BB44:BC44"/>
    <mergeCell ref="BD44:BE44"/>
    <mergeCell ref="BF44:BG44"/>
    <mergeCell ref="AJ44:AK44"/>
    <mergeCell ref="AL44:AM44"/>
    <mergeCell ref="AN44:AO44"/>
    <mergeCell ref="AP44:AQ44"/>
    <mergeCell ref="AR44:AS44"/>
    <mergeCell ref="AT44:AU44"/>
    <mergeCell ref="X44:Y44"/>
    <mergeCell ref="Z44:AA44"/>
    <mergeCell ref="AB44:AC44"/>
    <mergeCell ref="AD44:AE44"/>
    <mergeCell ref="AF44:AG44"/>
    <mergeCell ref="AH44:AI44"/>
    <mergeCell ref="BP45:BQ45"/>
    <mergeCell ref="BR45:BS45"/>
    <mergeCell ref="BH43:BI43"/>
    <mergeCell ref="BJ43:BK43"/>
    <mergeCell ref="BL43:BM43"/>
    <mergeCell ref="BN43:BO43"/>
    <mergeCell ref="AR43:AS43"/>
    <mergeCell ref="AT43:AU43"/>
    <mergeCell ref="AV43:AW43"/>
    <mergeCell ref="AX43:AY43"/>
    <mergeCell ref="AZ43:BA43"/>
    <mergeCell ref="BB43:BC43"/>
    <mergeCell ref="AF43:AG43"/>
    <mergeCell ref="AH43:AI43"/>
    <mergeCell ref="AJ43:AK43"/>
    <mergeCell ref="AL43:AM43"/>
    <mergeCell ref="AN43:AO43"/>
    <mergeCell ref="AP43:AQ43"/>
    <mergeCell ref="AB45:AC45"/>
    <mergeCell ref="AD45:AE45"/>
    <mergeCell ref="BW42:BW44"/>
    <mergeCell ref="H43:I43"/>
    <mergeCell ref="J43:K43"/>
    <mergeCell ref="L43:M43"/>
    <mergeCell ref="N43:O43"/>
    <mergeCell ref="P43:Q43"/>
    <mergeCell ref="R43:S43"/>
    <mergeCell ref="T43:U43"/>
    <mergeCell ref="V43:W43"/>
    <mergeCell ref="X43:Y43"/>
    <mergeCell ref="B41:B47"/>
    <mergeCell ref="C41:C47"/>
    <mergeCell ref="D41:D47"/>
    <mergeCell ref="E41:E47"/>
    <mergeCell ref="F41:F47"/>
    <mergeCell ref="BR41:BS41"/>
    <mergeCell ref="BR42:BS42"/>
    <mergeCell ref="Z43:AA43"/>
    <mergeCell ref="AB43:AC43"/>
    <mergeCell ref="AD43:AE43"/>
    <mergeCell ref="BP43:BQ43"/>
    <mergeCell ref="BR43:BS43"/>
    <mergeCell ref="H44:I44"/>
    <mergeCell ref="J44:K44"/>
    <mergeCell ref="L44:M44"/>
    <mergeCell ref="N44:O44"/>
    <mergeCell ref="P44:Q44"/>
    <mergeCell ref="R44:S44"/>
    <mergeCell ref="T44:U44"/>
    <mergeCell ref="V44:W44"/>
    <mergeCell ref="BD43:BE43"/>
    <mergeCell ref="BF43:BG43"/>
    <mergeCell ref="T40:U40"/>
    <mergeCell ref="V40:W40"/>
    <mergeCell ref="X40:Y40"/>
    <mergeCell ref="Z40:AA40"/>
    <mergeCell ref="AB40:AC40"/>
    <mergeCell ref="AD40:AE40"/>
    <mergeCell ref="H40:I40"/>
    <mergeCell ref="J40:K40"/>
    <mergeCell ref="L40:M40"/>
    <mergeCell ref="N40:O40"/>
    <mergeCell ref="P40:Q40"/>
    <mergeCell ref="R40:S40"/>
    <mergeCell ref="BH39:BI39"/>
    <mergeCell ref="BJ39:BK39"/>
    <mergeCell ref="BL39:BM39"/>
    <mergeCell ref="BN39:BO39"/>
    <mergeCell ref="BP39:BQ39"/>
    <mergeCell ref="BD40:BE40"/>
    <mergeCell ref="BF40:BG40"/>
    <mergeCell ref="BH40:BI40"/>
    <mergeCell ref="BJ40:BK40"/>
    <mergeCell ref="BL40:BM40"/>
    <mergeCell ref="BN40:BO40"/>
    <mergeCell ref="AR40:AS40"/>
    <mergeCell ref="AT40:AU40"/>
    <mergeCell ref="AV40:AW40"/>
    <mergeCell ref="AX40:AY40"/>
    <mergeCell ref="AZ40:BA40"/>
    <mergeCell ref="BB40:BC40"/>
    <mergeCell ref="AF40:AG40"/>
    <mergeCell ref="AH40:AI40"/>
    <mergeCell ref="AJ40:AK40"/>
    <mergeCell ref="BW39:BW40"/>
    <mergeCell ref="BP40:BQ40"/>
    <mergeCell ref="AV39:AW39"/>
    <mergeCell ref="AX39:AY39"/>
    <mergeCell ref="AZ39:BA39"/>
    <mergeCell ref="BB39:BC39"/>
    <mergeCell ref="BD39:BE39"/>
    <mergeCell ref="BF39:BG39"/>
    <mergeCell ref="AJ39:AK39"/>
    <mergeCell ref="AL39:AM39"/>
    <mergeCell ref="AN39:AO39"/>
    <mergeCell ref="AP39:AQ39"/>
    <mergeCell ref="AR39:AS39"/>
    <mergeCell ref="AT39:AU39"/>
    <mergeCell ref="X39:Y39"/>
    <mergeCell ref="Z39:AA39"/>
    <mergeCell ref="AB39:AC39"/>
    <mergeCell ref="AD39:AE39"/>
    <mergeCell ref="AF39:AG39"/>
    <mergeCell ref="AH39:AI39"/>
    <mergeCell ref="AL40:AM40"/>
    <mergeCell ref="AN40:AO40"/>
    <mergeCell ref="AP40:AQ40"/>
    <mergeCell ref="H39:I39"/>
    <mergeCell ref="J39:K39"/>
    <mergeCell ref="L39:M39"/>
    <mergeCell ref="N39:O39"/>
    <mergeCell ref="P39:Q39"/>
    <mergeCell ref="R39:S39"/>
    <mergeCell ref="T39:U39"/>
    <mergeCell ref="V39:W39"/>
    <mergeCell ref="BD38:BE38"/>
    <mergeCell ref="BF38:BG38"/>
    <mergeCell ref="BH38:BI38"/>
    <mergeCell ref="BJ38:BK38"/>
    <mergeCell ref="BL38:BM38"/>
    <mergeCell ref="BN38:BO38"/>
    <mergeCell ref="AR38:AS38"/>
    <mergeCell ref="AT38:AU38"/>
    <mergeCell ref="AV38:AW38"/>
    <mergeCell ref="AX38:AY38"/>
    <mergeCell ref="AZ38:BA38"/>
    <mergeCell ref="BB38:BC38"/>
    <mergeCell ref="AF38:AG38"/>
    <mergeCell ref="AH38:AI38"/>
    <mergeCell ref="AJ38:AK38"/>
    <mergeCell ref="AL38:AM38"/>
    <mergeCell ref="AN38:AO38"/>
    <mergeCell ref="AP38:AQ38"/>
    <mergeCell ref="T38:U38"/>
    <mergeCell ref="V38:W38"/>
    <mergeCell ref="X38:Y38"/>
    <mergeCell ref="Z38:AA38"/>
    <mergeCell ref="H38:I38"/>
    <mergeCell ref="J38:K38"/>
    <mergeCell ref="L38:M38"/>
    <mergeCell ref="N38:O38"/>
    <mergeCell ref="P38:Q38"/>
    <mergeCell ref="R38:S38"/>
    <mergeCell ref="BH37:BI37"/>
    <mergeCell ref="BJ37:BK37"/>
    <mergeCell ref="BL37:BM37"/>
    <mergeCell ref="BN37:BO37"/>
    <mergeCell ref="BP37:BQ37"/>
    <mergeCell ref="BR37:BS37"/>
    <mergeCell ref="AV37:AW37"/>
    <mergeCell ref="AX37:AY37"/>
    <mergeCell ref="AZ37:BA37"/>
    <mergeCell ref="BB37:BC37"/>
    <mergeCell ref="BD37:BE37"/>
    <mergeCell ref="BF37:BG37"/>
    <mergeCell ref="AJ37:AK37"/>
    <mergeCell ref="AL37:AM37"/>
    <mergeCell ref="AN37:AO37"/>
    <mergeCell ref="AP37:AQ37"/>
    <mergeCell ref="AR37:AS37"/>
    <mergeCell ref="AT37:AU37"/>
    <mergeCell ref="X37:Y37"/>
    <mergeCell ref="Z37:AA37"/>
    <mergeCell ref="AB37:AC37"/>
    <mergeCell ref="AD37:AE37"/>
    <mergeCell ref="AF37:AG37"/>
    <mergeCell ref="AH37:AI37"/>
    <mergeCell ref="BP38:BQ38"/>
    <mergeCell ref="BR38:BS38"/>
    <mergeCell ref="BH36:BI36"/>
    <mergeCell ref="BJ36:BK36"/>
    <mergeCell ref="BL36:BM36"/>
    <mergeCell ref="BN36:BO36"/>
    <mergeCell ref="AR36:AS36"/>
    <mergeCell ref="AT36:AU36"/>
    <mergeCell ref="AV36:AW36"/>
    <mergeCell ref="AX36:AY36"/>
    <mergeCell ref="AZ36:BA36"/>
    <mergeCell ref="BB36:BC36"/>
    <mergeCell ref="AF36:AG36"/>
    <mergeCell ref="AH36:AI36"/>
    <mergeCell ref="AJ36:AK36"/>
    <mergeCell ref="AL36:AM36"/>
    <mergeCell ref="AN36:AO36"/>
    <mergeCell ref="AP36:AQ36"/>
    <mergeCell ref="AB38:AC38"/>
    <mergeCell ref="AD38:AE38"/>
    <mergeCell ref="BW35:BW37"/>
    <mergeCell ref="H36:I36"/>
    <mergeCell ref="J36:K36"/>
    <mergeCell ref="L36:M36"/>
    <mergeCell ref="N36:O36"/>
    <mergeCell ref="P36:Q36"/>
    <mergeCell ref="R36:S36"/>
    <mergeCell ref="T36:U36"/>
    <mergeCell ref="V36:W36"/>
    <mergeCell ref="X36:Y36"/>
    <mergeCell ref="B34:B40"/>
    <mergeCell ref="C34:C40"/>
    <mergeCell ref="D34:D40"/>
    <mergeCell ref="E34:E40"/>
    <mergeCell ref="F34:F40"/>
    <mergeCell ref="BR34:BS34"/>
    <mergeCell ref="BR35:BS35"/>
    <mergeCell ref="Z36:AA36"/>
    <mergeCell ref="AB36:AC36"/>
    <mergeCell ref="AD36:AE36"/>
    <mergeCell ref="BP36:BQ36"/>
    <mergeCell ref="BR36:BS36"/>
    <mergeCell ref="H37:I37"/>
    <mergeCell ref="J37:K37"/>
    <mergeCell ref="L37:M37"/>
    <mergeCell ref="N37:O37"/>
    <mergeCell ref="P37:Q37"/>
    <mergeCell ref="R37:S37"/>
    <mergeCell ref="T37:U37"/>
    <mergeCell ref="V37:W37"/>
    <mergeCell ref="BD36:BE36"/>
    <mergeCell ref="BF36:BG36"/>
    <mergeCell ref="T33:U33"/>
    <mergeCell ref="V33:W33"/>
    <mergeCell ref="X33:Y33"/>
    <mergeCell ref="Z33:AA33"/>
    <mergeCell ref="AB33:AC33"/>
    <mergeCell ref="AD33:AE33"/>
    <mergeCell ref="H33:I33"/>
    <mergeCell ref="J33:K33"/>
    <mergeCell ref="L33:M33"/>
    <mergeCell ref="N33:O33"/>
    <mergeCell ref="P33:Q33"/>
    <mergeCell ref="R33:S33"/>
    <mergeCell ref="BH32:BI32"/>
    <mergeCell ref="BJ32:BK32"/>
    <mergeCell ref="BL32:BM32"/>
    <mergeCell ref="BN32:BO32"/>
    <mergeCell ref="BP32:BQ32"/>
    <mergeCell ref="BD33:BE33"/>
    <mergeCell ref="BF33:BG33"/>
    <mergeCell ref="BH33:BI33"/>
    <mergeCell ref="BJ33:BK33"/>
    <mergeCell ref="BL33:BM33"/>
    <mergeCell ref="BN33:BO33"/>
    <mergeCell ref="AR33:AS33"/>
    <mergeCell ref="AT33:AU33"/>
    <mergeCell ref="AV33:AW33"/>
    <mergeCell ref="AX33:AY33"/>
    <mergeCell ref="AZ33:BA33"/>
    <mergeCell ref="BB33:BC33"/>
    <mergeCell ref="AF33:AG33"/>
    <mergeCell ref="AH33:AI33"/>
    <mergeCell ref="AJ33:AK33"/>
    <mergeCell ref="BW32:BW33"/>
    <mergeCell ref="BP33:BQ33"/>
    <mergeCell ref="AV32:AW32"/>
    <mergeCell ref="AX32:AY32"/>
    <mergeCell ref="AZ32:BA32"/>
    <mergeCell ref="BB32:BC32"/>
    <mergeCell ref="BD32:BE32"/>
    <mergeCell ref="BF32:BG32"/>
    <mergeCell ref="AJ32:AK32"/>
    <mergeCell ref="AL32:AM32"/>
    <mergeCell ref="AN32:AO32"/>
    <mergeCell ref="AP32:AQ32"/>
    <mergeCell ref="AR32:AS32"/>
    <mergeCell ref="AT32:AU32"/>
    <mergeCell ref="X32:Y32"/>
    <mergeCell ref="Z32:AA32"/>
    <mergeCell ref="AB32:AC32"/>
    <mergeCell ref="AD32:AE32"/>
    <mergeCell ref="AF32:AG32"/>
    <mergeCell ref="AH32:AI32"/>
    <mergeCell ref="AL33:AM33"/>
    <mergeCell ref="AN33:AO33"/>
    <mergeCell ref="AP33:AQ33"/>
    <mergeCell ref="H32:I32"/>
    <mergeCell ref="J32:K32"/>
    <mergeCell ref="L32:M32"/>
    <mergeCell ref="N32:O32"/>
    <mergeCell ref="P32:Q32"/>
    <mergeCell ref="R32:S32"/>
    <mergeCell ref="T32:U32"/>
    <mergeCell ref="V32:W32"/>
    <mergeCell ref="BD31:BE31"/>
    <mergeCell ref="BF31:BG31"/>
    <mergeCell ref="BH31:BI31"/>
    <mergeCell ref="BJ31:BK31"/>
    <mergeCell ref="BL31:BM31"/>
    <mergeCell ref="BN31:BO31"/>
    <mergeCell ref="AR31:AS31"/>
    <mergeCell ref="AT31:AU31"/>
    <mergeCell ref="AV31:AW31"/>
    <mergeCell ref="AX31:AY31"/>
    <mergeCell ref="AZ31:BA31"/>
    <mergeCell ref="BB31:BC31"/>
    <mergeCell ref="AF31:AG31"/>
    <mergeCell ref="AH31:AI31"/>
    <mergeCell ref="AJ31:AK31"/>
    <mergeCell ref="AL31:AM31"/>
    <mergeCell ref="AN31:AO31"/>
    <mergeCell ref="AP31:AQ31"/>
    <mergeCell ref="T31:U31"/>
    <mergeCell ref="V31:W31"/>
    <mergeCell ref="X31:Y31"/>
    <mergeCell ref="Z31:AA31"/>
    <mergeCell ref="H31:I31"/>
    <mergeCell ref="J31:K31"/>
    <mergeCell ref="L31:M31"/>
    <mergeCell ref="N31:O31"/>
    <mergeCell ref="P31:Q31"/>
    <mergeCell ref="R31:S31"/>
    <mergeCell ref="BH30:BI30"/>
    <mergeCell ref="BJ30:BK30"/>
    <mergeCell ref="BL30:BM30"/>
    <mergeCell ref="BN30:BO30"/>
    <mergeCell ref="BP30:BQ30"/>
    <mergeCell ref="BR30:BS30"/>
    <mergeCell ref="AV30:AW30"/>
    <mergeCell ref="AX30:AY30"/>
    <mergeCell ref="AZ30:BA30"/>
    <mergeCell ref="BB30:BC30"/>
    <mergeCell ref="BD30:BE30"/>
    <mergeCell ref="BF30:BG30"/>
    <mergeCell ref="AJ30:AK30"/>
    <mergeCell ref="AL30:AM30"/>
    <mergeCell ref="AN30:AO30"/>
    <mergeCell ref="AP30:AQ30"/>
    <mergeCell ref="AR30:AS30"/>
    <mergeCell ref="AT30:AU30"/>
    <mergeCell ref="X30:Y30"/>
    <mergeCell ref="Z30:AA30"/>
    <mergeCell ref="AB30:AC30"/>
    <mergeCell ref="AD30:AE30"/>
    <mergeCell ref="AF30:AG30"/>
    <mergeCell ref="AH30:AI30"/>
    <mergeCell ref="BP31:BQ31"/>
    <mergeCell ref="BR31:BS31"/>
    <mergeCell ref="BH29:BI29"/>
    <mergeCell ref="BJ29:BK29"/>
    <mergeCell ref="BL29:BM29"/>
    <mergeCell ref="BN29:BO29"/>
    <mergeCell ref="AR29:AS29"/>
    <mergeCell ref="AT29:AU29"/>
    <mergeCell ref="AV29:AW29"/>
    <mergeCell ref="AX29:AY29"/>
    <mergeCell ref="AZ29:BA29"/>
    <mergeCell ref="BB29:BC29"/>
    <mergeCell ref="AF29:AG29"/>
    <mergeCell ref="AH29:AI29"/>
    <mergeCell ref="AJ29:AK29"/>
    <mergeCell ref="AL29:AM29"/>
    <mergeCell ref="AN29:AO29"/>
    <mergeCell ref="AP29:AQ29"/>
    <mergeCell ref="AB31:AC31"/>
    <mergeCell ref="AD31:AE31"/>
    <mergeCell ref="BW28:BW30"/>
    <mergeCell ref="H29:I29"/>
    <mergeCell ref="J29:K29"/>
    <mergeCell ref="L29:M29"/>
    <mergeCell ref="N29:O29"/>
    <mergeCell ref="P29:Q29"/>
    <mergeCell ref="R29:S29"/>
    <mergeCell ref="T29:U29"/>
    <mergeCell ref="V29:W29"/>
    <mergeCell ref="X29:Y29"/>
    <mergeCell ref="B27:B33"/>
    <mergeCell ref="C27:C33"/>
    <mergeCell ref="D27:D33"/>
    <mergeCell ref="E27:E33"/>
    <mergeCell ref="F27:F33"/>
    <mergeCell ref="BR27:BS27"/>
    <mergeCell ref="BR28:BS28"/>
    <mergeCell ref="Z29:AA29"/>
    <mergeCell ref="AB29:AC29"/>
    <mergeCell ref="AD29:AE29"/>
    <mergeCell ref="BP29:BQ29"/>
    <mergeCell ref="BR29:BS29"/>
    <mergeCell ref="H30:I30"/>
    <mergeCell ref="J30:K30"/>
    <mergeCell ref="L30:M30"/>
    <mergeCell ref="N30:O30"/>
    <mergeCell ref="P30:Q30"/>
    <mergeCell ref="R30:S30"/>
    <mergeCell ref="T30:U30"/>
    <mergeCell ref="V30:W30"/>
    <mergeCell ref="BD29:BE29"/>
    <mergeCell ref="BF29:BG29"/>
    <mergeCell ref="T26:U26"/>
    <mergeCell ref="V26:W26"/>
    <mergeCell ref="X26:Y26"/>
    <mergeCell ref="Z26:AA26"/>
    <mergeCell ref="AB26:AC26"/>
    <mergeCell ref="AD26:AE26"/>
    <mergeCell ref="H26:I26"/>
    <mergeCell ref="J26:K26"/>
    <mergeCell ref="L26:M26"/>
    <mergeCell ref="N26:O26"/>
    <mergeCell ref="P26:Q26"/>
    <mergeCell ref="R26:S26"/>
    <mergeCell ref="BH25:BI25"/>
    <mergeCell ref="BJ25:BK25"/>
    <mergeCell ref="BL25:BM25"/>
    <mergeCell ref="BN25:BO25"/>
    <mergeCell ref="BP25:BQ25"/>
    <mergeCell ref="BD26:BE26"/>
    <mergeCell ref="BF26:BG26"/>
    <mergeCell ref="BH26:BI26"/>
    <mergeCell ref="BJ26:BK26"/>
    <mergeCell ref="BL26:BM26"/>
    <mergeCell ref="BN26:BO26"/>
    <mergeCell ref="AR26:AS26"/>
    <mergeCell ref="AT26:AU26"/>
    <mergeCell ref="AV26:AW26"/>
    <mergeCell ref="AX26:AY26"/>
    <mergeCell ref="AZ26:BA26"/>
    <mergeCell ref="BB26:BC26"/>
    <mergeCell ref="AF26:AG26"/>
    <mergeCell ref="AH26:AI26"/>
    <mergeCell ref="AJ26:AK26"/>
    <mergeCell ref="BW25:BW26"/>
    <mergeCell ref="BP26:BQ26"/>
    <mergeCell ref="AV25:AW25"/>
    <mergeCell ref="AX25:AY25"/>
    <mergeCell ref="AZ25:BA25"/>
    <mergeCell ref="BB25:BC25"/>
    <mergeCell ref="BD25:BE25"/>
    <mergeCell ref="BF25:BG25"/>
    <mergeCell ref="AJ25:AK25"/>
    <mergeCell ref="AL25:AM25"/>
    <mergeCell ref="AN25:AO25"/>
    <mergeCell ref="AP25:AQ25"/>
    <mergeCell ref="AR25:AS25"/>
    <mergeCell ref="AT25:AU25"/>
    <mergeCell ref="X25:Y25"/>
    <mergeCell ref="Z25:AA25"/>
    <mergeCell ref="AB25:AC25"/>
    <mergeCell ref="AD25:AE25"/>
    <mergeCell ref="AF25:AG25"/>
    <mergeCell ref="AH25:AI25"/>
    <mergeCell ref="AL26:AM26"/>
    <mergeCell ref="AN26:AO26"/>
    <mergeCell ref="AP26:AQ26"/>
    <mergeCell ref="H25:I25"/>
    <mergeCell ref="J25:K25"/>
    <mergeCell ref="L25:M25"/>
    <mergeCell ref="N25:O25"/>
    <mergeCell ref="P25:Q25"/>
    <mergeCell ref="R25:S25"/>
    <mergeCell ref="T25:U25"/>
    <mergeCell ref="V25:W25"/>
    <mergeCell ref="BD24:BE24"/>
    <mergeCell ref="BF24:BG24"/>
    <mergeCell ref="BH24:BI24"/>
    <mergeCell ref="BJ24:BK24"/>
    <mergeCell ref="BL24:BM24"/>
    <mergeCell ref="BN24:BO24"/>
    <mergeCell ref="AR24:AS24"/>
    <mergeCell ref="AT24:AU24"/>
    <mergeCell ref="AV24:AW24"/>
    <mergeCell ref="AX24:AY24"/>
    <mergeCell ref="AZ24:BA24"/>
    <mergeCell ref="BB24:BC24"/>
    <mergeCell ref="AF24:AG24"/>
    <mergeCell ref="AH24:AI24"/>
    <mergeCell ref="AJ24:AK24"/>
    <mergeCell ref="AL24:AM24"/>
    <mergeCell ref="AN24:AO24"/>
    <mergeCell ref="AP24:AQ24"/>
    <mergeCell ref="T24:U24"/>
    <mergeCell ref="V24:W24"/>
    <mergeCell ref="X24:Y24"/>
    <mergeCell ref="Z24:AA24"/>
    <mergeCell ref="H24:I24"/>
    <mergeCell ref="J24:K24"/>
    <mergeCell ref="L24:M24"/>
    <mergeCell ref="N24:O24"/>
    <mergeCell ref="P24:Q24"/>
    <mergeCell ref="R24:S24"/>
    <mergeCell ref="BH23:BI23"/>
    <mergeCell ref="BJ23:BK23"/>
    <mergeCell ref="BL23:BM23"/>
    <mergeCell ref="BN23:BO23"/>
    <mergeCell ref="BP23:BQ23"/>
    <mergeCell ref="BR23:BS23"/>
    <mergeCell ref="AV23:AW23"/>
    <mergeCell ref="AX23:AY23"/>
    <mergeCell ref="AZ23:BA23"/>
    <mergeCell ref="BB23:BC23"/>
    <mergeCell ref="BD23:BE23"/>
    <mergeCell ref="BF23:BG23"/>
    <mergeCell ref="AJ23:AK23"/>
    <mergeCell ref="AL23:AM23"/>
    <mergeCell ref="AN23:AO23"/>
    <mergeCell ref="AP23:AQ23"/>
    <mergeCell ref="AR23:AS23"/>
    <mergeCell ref="AT23:AU23"/>
    <mergeCell ref="X23:Y23"/>
    <mergeCell ref="Z23:AA23"/>
    <mergeCell ref="AB23:AC23"/>
    <mergeCell ref="AD23:AE23"/>
    <mergeCell ref="AF23:AG23"/>
    <mergeCell ref="AH23:AI23"/>
    <mergeCell ref="BP24:BQ24"/>
    <mergeCell ref="BR24:BS24"/>
    <mergeCell ref="BH22:BI22"/>
    <mergeCell ref="BJ22:BK22"/>
    <mergeCell ref="BL22:BM22"/>
    <mergeCell ref="BN22:BO22"/>
    <mergeCell ref="AR22:AS22"/>
    <mergeCell ref="AT22:AU22"/>
    <mergeCell ref="AV22:AW22"/>
    <mergeCell ref="AX22:AY22"/>
    <mergeCell ref="AZ22:BA22"/>
    <mergeCell ref="BB22:BC22"/>
    <mergeCell ref="AF22:AG22"/>
    <mergeCell ref="AH22:AI22"/>
    <mergeCell ref="AJ22:AK22"/>
    <mergeCell ref="AL22:AM22"/>
    <mergeCell ref="AN22:AO22"/>
    <mergeCell ref="AP22:AQ22"/>
    <mergeCell ref="AB24:AC24"/>
    <mergeCell ref="AD24:AE24"/>
    <mergeCell ref="BW21:BW23"/>
    <mergeCell ref="H22:I22"/>
    <mergeCell ref="J22:K22"/>
    <mergeCell ref="L22:M22"/>
    <mergeCell ref="N22:O22"/>
    <mergeCell ref="P22:Q22"/>
    <mergeCell ref="R22:S22"/>
    <mergeCell ref="T22:U22"/>
    <mergeCell ref="V22:W22"/>
    <mergeCell ref="X22:Y22"/>
    <mergeCell ref="B20:B26"/>
    <mergeCell ref="C20:C26"/>
    <mergeCell ref="D20:D26"/>
    <mergeCell ref="E20:E26"/>
    <mergeCell ref="F20:F26"/>
    <mergeCell ref="BR20:BS20"/>
    <mergeCell ref="BR21:BS21"/>
    <mergeCell ref="Z22:AA22"/>
    <mergeCell ref="AB22:AC22"/>
    <mergeCell ref="AD22:AE22"/>
    <mergeCell ref="BP22:BQ22"/>
    <mergeCell ref="BR22:BS22"/>
    <mergeCell ref="H23:I23"/>
    <mergeCell ref="J23:K23"/>
    <mergeCell ref="L23:M23"/>
    <mergeCell ref="N23:O23"/>
    <mergeCell ref="P23:Q23"/>
    <mergeCell ref="R23:S23"/>
    <mergeCell ref="T23:U23"/>
    <mergeCell ref="V23:W23"/>
    <mergeCell ref="BD22:BE22"/>
    <mergeCell ref="BF22:BG22"/>
    <mergeCell ref="T19:U19"/>
    <mergeCell ref="V19:W19"/>
    <mergeCell ref="X19:Y19"/>
    <mergeCell ref="Z19:AA19"/>
    <mergeCell ref="AB19:AC19"/>
    <mergeCell ref="AD19:AE19"/>
    <mergeCell ref="H19:I19"/>
    <mergeCell ref="J19:K19"/>
    <mergeCell ref="L19:M19"/>
    <mergeCell ref="N19:O19"/>
    <mergeCell ref="P19:Q19"/>
    <mergeCell ref="R19:S19"/>
    <mergeCell ref="BJ18:BK18"/>
    <mergeCell ref="BL18:BM18"/>
    <mergeCell ref="BN18:BO18"/>
    <mergeCell ref="BP18:BQ18"/>
    <mergeCell ref="BR18:BS18"/>
    <mergeCell ref="BD19:BE19"/>
    <mergeCell ref="BF19:BG19"/>
    <mergeCell ref="BH19:BI19"/>
    <mergeCell ref="BJ19:BK19"/>
    <mergeCell ref="BL19:BM19"/>
    <mergeCell ref="BN19:BO19"/>
    <mergeCell ref="AR19:AS19"/>
    <mergeCell ref="AT19:AU19"/>
    <mergeCell ref="AV19:AW19"/>
    <mergeCell ref="AX19:AY19"/>
    <mergeCell ref="AZ19:BA19"/>
    <mergeCell ref="BB19:BC19"/>
    <mergeCell ref="AF19:AG19"/>
    <mergeCell ref="AH19:AI19"/>
    <mergeCell ref="AJ19:AK19"/>
    <mergeCell ref="BW18:BW19"/>
    <mergeCell ref="BP19:BQ19"/>
    <mergeCell ref="BR19:BS19"/>
    <mergeCell ref="AX18:AY18"/>
    <mergeCell ref="AZ18:BA18"/>
    <mergeCell ref="BB18:BC18"/>
    <mergeCell ref="BD18:BE18"/>
    <mergeCell ref="BF18:BG18"/>
    <mergeCell ref="BH18:BI18"/>
    <mergeCell ref="AL18:AM18"/>
    <mergeCell ref="AN18:AO18"/>
    <mergeCell ref="AP18:AQ18"/>
    <mergeCell ref="AR18:AS18"/>
    <mergeCell ref="AT18:AU18"/>
    <mergeCell ref="AV18:AW18"/>
    <mergeCell ref="Z18:AA18"/>
    <mergeCell ref="AB18:AC18"/>
    <mergeCell ref="AD18:AE18"/>
    <mergeCell ref="AF18:AG18"/>
    <mergeCell ref="AH18:AI18"/>
    <mergeCell ref="AJ18:AK18"/>
    <mergeCell ref="AL19:AM19"/>
    <mergeCell ref="AN19:AO19"/>
    <mergeCell ref="AP19:AQ19"/>
    <mergeCell ref="BP17:BQ17"/>
    <mergeCell ref="H18:I18"/>
    <mergeCell ref="J18:K18"/>
    <mergeCell ref="L18:M18"/>
    <mergeCell ref="N18:O18"/>
    <mergeCell ref="P18:Q18"/>
    <mergeCell ref="R18:S18"/>
    <mergeCell ref="T18:U18"/>
    <mergeCell ref="V18:W18"/>
    <mergeCell ref="X18:Y18"/>
    <mergeCell ref="BD17:BE17"/>
    <mergeCell ref="BF17:BG17"/>
    <mergeCell ref="BH17:BI17"/>
    <mergeCell ref="BJ17:BK17"/>
    <mergeCell ref="BL17:BM17"/>
    <mergeCell ref="BN17:BO17"/>
    <mergeCell ref="AR17:AS17"/>
    <mergeCell ref="AT17:AU17"/>
    <mergeCell ref="AV17:AW17"/>
    <mergeCell ref="AX17:AY17"/>
    <mergeCell ref="AZ17:BA17"/>
    <mergeCell ref="BB17:BC17"/>
    <mergeCell ref="AF17:AG17"/>
    <mergeCell ref="AH17:AI17"/>
    <mergeCell ref="AJ17:AK17"/>
    <mergeCell ref="AL17:AM17"/>
    <mergeCell ref="AN17:AO17"/>
    <mergeCell ref="AP17:AQ17"/>
    <mergeCell ref="T17:U17"/>
    <mergeCell ref="V17:W17"/>
    <mergeCell ref="X17:Y17"/>
    <mergeCell ref="Z17:AA17"/>
    <mergeCell ref="AB17:AC17"/>
    <mergeCell ref="AD17:AE17"/>
    <mergeCell ref="H17:I17"/>
    <mergeCell ref="J17:K17"/>
    <mergeCell ref="L17:M17"/>
    <mergeCell ref="N17:O17"/>
    <mergeCell ref="P17:Q17"/>
    <mergeCell ref="R17:S17"/>
    <mergeCell ref="BF16:BG16"/>
    <mergeCell ref="BH16:BI16"/>
    <mergeCell ref="BJ16:BK16"/>
    <mergeCell ref="BL16:BM16"/>
    <mergeCell ref="BN16:BO16"/>
    <mergeCell ref="BP16:BQ16"/>
    <mergeCell ref="AT16:AU16"/>
    <mergeCell ref="AV16:AW16"/>
    <mergeCell ref="AX16:AY16"/>
    <mergeCell ref="AZ16:BA16"/>
    <mergeCell ref="BB16:BC16"/>
    <mergeCell ref="BD16:BE16"/>
    <mergeCell ref="AH16:AI16"/>
    <mergeCell ref="AJ16:AK16"/>
    <mergeCell ref="AL16:AM16"/>
    <mergeCell ref="AN16:AO16"/>
    <mergeCell ref="AP16:AQ16"/>
    <mergeCell ref="AR16:AS16"/>
    <mergeCell ref="V16:W16"/>
    <mergeCell ref="X16:Y16"/>
    <mergeCell ref="Z16:AA16"/>
    <mergeCell ref="AB16:AC16"/>
    <mergeCell ref="AD16:AE16"/>
    <mergeCell ref="AF16:AG16"/>
    <mergeCell ref="BN15:BO15"/>
    <mergeCell ref="BP15:BQ15"/>
    <mergeCell ref="BR15:BS15"/>
    <mergeCell ref="H16:I16"/>
    <mergeCell ref="J16:K16"/>
    <mergeCell ref="L16:M16"/>
    <mergeCell ref="N16:O16"/>
    <mergeCell ref="P16:Q16"/>
    <mergeCell ref="R16:S16"/>
    <mergeCell ref="T16:U16"/>
    <mergeCell ref="BB15:BC15"/>
    <mergeCell ref="BD15:BE15"/>
    <mergeCell ref="BF15:BG15"/>
    <mergeCell ref="BH15:BI15"/>
    <mergeCell ref="BJ15:BK15"/>
    <mergeCell ref="BL15:BM15"/>
    <mergeCell ref="AP15:AQ15"/>
    <mergeCell ref="AR15:AS15"/>
    <mergeCell ref="AT15:AU15"/>
    <mergeCell ref="AV15:AW15"/>
    <mergeCell ref="AX15:AY15"/>
    <mergeCell ref="AZ15:BA15"/>
    <mergeCell ref="AD15:AE15"/>
    <mergeCell ref="AF15:AG15"/>
    <mergeCell ref="AH15:AI15"/>
    <mergeCell ref="AJ15:AK15"/>
    <mergeCell ref="AL15:AM15"/>
    <mergeCell ref="AN15:AO15"/>
    <mergeCell ref="BW14:BW16"/>
    <mergeCell ref="H15:I15"/>
    <mergeCell ref="J15:K15"/>
    <mergeCell ref="L15:M15"/>
    <mergeCell ref="N15:O15"/>
    <mergeCell ref="P15:Q15"/>
    <mergeCell ref="R15:S15"/>
    <mergeCell ref="T15:U15"/>
    <mergeCell ref="V15:W15"/>
    <mergeCell ref="X15:Y15"/>
    <mergeCell ref="BT12:BV12"/>
    <mergeCell ref="B13:B19"/>
    <mergeCell ref="C13:C19"/>
    <mergeCell ref="D13:D19"/>
    <mergeCell ref="E13:E19"/>
    <mergeCell ref="F13:F19"/>
    <mergeCell ref="BR13:BS13"/>
    <mergeCell ref="BR14:BS14"/>
    <mergeCell ref="Z15:AA15"/>
    <mergeCell ref="AB15:AC15"/>
    <mergeCell ref="BH12:BI12"/>
    <mergeCell ref="BJ12:BK12"/>
    <mergeCell ref="BL12:BM12"/>
    <mergeCell ref="BN12:BO12"/>
    <mergeCell ref="BP12:BQ12"/>
    <mergeCell ref="BR12:BS12"/>
    <mergeCell ref="AV12:AW12"/>
    <mergeCell ref="AX12:AY12"/>
    <mergeCell ref="AZ12:BA12"/>
    <mergeCell ref="BB12:BC12"/>
    <mergeCell ref="BD12:BE12"/>
    <mergeCell ref="BF12:BG12"/>
    <mergeCell ref="AJ12:AK12"/>
    <mergeCell ref="AL12:AM12"/>
    <mergeCell ref="AN12:AO12"/>
    <mergeCell ref="AP12:AQ12"/>
    <mergeCell ref="AR12:AS12"/>
    <mergeCell ref="AT12:AU12"/>
    <mergeCell ref="X12:Y12"/>
    <mergeCell ref="Z12:AA12"/>
    <mergeCell ref="AB12:AC12"/>
    <mergeCell ref="AD12:AE12"/>
    <mergeCell ref="AF12:AG12"/>
    <mergeCell ref="AH12:AI12"/>
    <mergeCell ref="BT11:BV11"/>
    <mergeCell ref="B12:G12"/>
    <mergeCell ref="H12:I12"/>
    <mergeCell ref="J12:K12"/>
    <mergeCell ref="L12:M12"/>
    <mergeCell ref="N12:O12"/>
    <mergeCell ref="P12:Q12"/>
    <mergeCell ref="R12:S12"/>
    <mergeCell ref="T12:U12"/>
    <mergeCell ref="V12:W12"/>
    <mergeCell ref="BH11:BI11"/>
    <mergeCell ref="BJ11:BK11"/>
    <mergeCell ref="BL11:BM11"/>
    <mergeCell ref="BN11:BO11"/>
    <mergeCell ref="BP11:BQ11"/>
    <mergeCell ref="BR11:BS11"/>
    <mergeCell ref="AV11:AW11"/>
    <mergeCell ref="AX11:AY11"/>
    <mergeCell ref="AZ11:BA11"/>
    <mergeCell ref="BB11:BC11"/>
    <mergeCell ref="BP10:BQ10"/>
    <mergeCell ref="B11:G11"/>
    <mergeCell ref="H11:I11"/>
    <mergeCell ref="J11:K11"/>
    <mergeCell ref="L11:M11"/>
    <mergeCell ref="N11:O11"/>
    <mergeCell ref="P11:Q11"/>
    <mergeCell ref="R11:S11"/>
    <mergeCell ref="T11:U11"/>
    <mergeCell ref="V11:W11"/>
    <mergeCell ref="BD10:BE10"/>
    <mergeCell ref="BF10:BG10"/>
    <mergeCell ref="BH10:BI10"/>
    <mergeCell ref="BJ10:BK10"/>
    <mergeCell ref="BL10:BM10"/>
    <mergeCell ref="BN10:BO10"/>
    <mergeCell ref="AR10:AS10"/>
    <mergeCell ref="AT10:AU10"/>
    <mergeCell ref="AZ10:BA10"/>
    <mergeCell ref="BB10:BC10"/>
    <mergeCell ref="AF10:AG10"/>
    <mergeCell ref="AH10:AI10"/>
    <mergeCell ref="AJ10:AK10"/>
    <mergeCell ref="AL10:AM10"/>
    <mergeCell ref="AN10:AO10"/>
    <mergeCell ref="AP10:AQ10"/>
    <mergeCell ref="T10:U10"/>
    <mergeCell ref="V10:W10"/>
    <mergeCell ref="X10:Y10"/>
    <mergeCell ref="Z10:AA10"/>
    <mergeCell ref="AB10:AC10"/>
    <mergeCell ref="AD10:AE10"/>
    <mergeCell ref="BJ9:BK9"/>
    <mergeCell ref="BD11:BE11"/>
    <mergeCell ref="BF11:BG11"/>
    <mergeCell ref="AJ11:AK11"/>
    <mergeCell ref="AL11:AM11"/>
    <mergeCell ref="AN11:AO11"/>
    <mergeCell ref="AP11:AQ11"/>
    <mergeCell ref="AR11:AS11"/>
    <mergeCell ref="AT11:AU11"/>
    <mergeCell ref="X11:Y11"/>
    <mergeCell ref="Z11:AA11"/>
    <mergeCell ref="AB11:AC11"/>
    <mergeCell ref="AD11:AE11"/>
    <mergeCell ref="AF11:AG11"/>
    <mergeCell ref="AH11:AI11"/>
    <mergeCell ref="AZ9:BA9"/>
    <mergeCell ref="BB9:BC9"/>
    <mergeCell ref="BD9:BE9"/>
    <mergeCell ref="BF9:BG9"/>
    <mergeCell ref="BH9:BI9"/>
    <mergeCell ref="AL9:AM9"/>
    <mergeCell ref="AN9:AO9"/>
    <mergeCell ref="AP9:AQ9"/>
    <mergeCell ref="AR9:AS9"/>
    <mergeCell ref="AT9:AU9"/>
    <mergeCell ref="AV9:AW9"/>
    <mergeCell ref="Z9:AA9"/>
    <mergeCell ref="AB9:AC9"/>
    <mergeCell ref="AD9:AE9"/>
    <mergeCell ref="AF9:AG9"/>
    <mergeCell ref="AH9:AI9"/>
    <mergeCell ref="AJ9:AK9"/>
    <mergeCell ref="BP7:BQ7"/>
    <mergeCell ref="H9:I9"/>
    <mergeCell ref="J9:K9"/>
    <mergeCell ref="L9:M9"/>
    <mergeCell ref="N9:O9"/>
    <mergeCell ref="P9:Q9"/>
    <mergeCell ref="R9:S9"/>
    <mergeCell ref="T9:U9"/>
    <mergeCell ref="V9:W9"/>
    <mergeCell ref="X9:Y9"/>
    <mergeCell ref="AV7:AW7"/>
    <mergeCell ref="AX7:AY7"/>
    <mergeCell ref="AZ7:BA7"/>
    <mergeCell ref="BB7:BC7"/>
    <mergeCell ref="BD7:BE7"/>
    <mergeCell ref="BF7:BG7"/>
    <mergeCell ref="AJ7:AK7"/>
    <mergeCell ref="AL7:AM7"/>
    <mergeCell ref="AN7:AO7"/>
    <mergeCell ref="AP7:AQ7"/>
    <mergeCell ref="AR7:AS7"/>
    <mergeCell ref="AT7:AU7"/>
    <mergeCell ref="X7:Y7"/>
    <mergeCell ref="Z7:AA7"/>
    <mergeCell ref="AB7:AC7"/>
    <mergeCell ref="AD7:AE7"/>
    <mergeCell ref="AF7:AG7"/>
    <mergeCell ref="AH7:AI7"/>
    <mergeCell ref="BL9:BM9"/>
    <mergeCell ref="BN9:BO9"/>
    <mergeCell ref="BP9:BQ9"/>
    <mergeCell ref="AX9:AY9"/>
    <mergeCell ref="BT6:BV10"/>
    <mergeCell ref="BW6:BW10"/>
    <mergeCell ref="H7:I7"/>
    <mergeCell ref="J7:K7"/>
    <mergeCell ref="L7:M7"/>
    <mergeCell ref="N7:O7"/>
    <mergeCell ref="P7:Q7"/>
    <mergeCell ref="R7:S7"/>
    <mergeCell ref="T7:U7"/>
    <mergeCell ref="V7:W7"/>
    <mergeCell ref="BH6:BI6"/>
    <mergeCell ref="BJ6:BK6"/>
    <mergeCell ref="BL6:BM6"/>
    <mergeCell ref="BN6:BO6"/>
    <mergeCell ref="BP6:BQ6"/>
    <mergeCell ref="BR6:BS10"/>
    <mergeCell ref="BH7:BI7"/>
    <mergeCell ref="BJ7:BK7"/>
    <mergeCell ref="BL7:BM7"/>
    <mergeCell ref="BN7:BO7"/>
    <mergeCell ref="AV6:AW6"/>
    <mergeCell ref="AX6:AY6"/>
    <mergeCell ref="AZ6:BA6"/>
    <mergeCell ref="BB6:BC6"/>
    <mergeCell ref="BD6:BE6"/>
    <mergeCell ref="BF6:BG6"/>
    <mergeCell ref="AJ6:AK6"/>
    <mergeCell ref="AL6:AM6"/>
    <mergeCell ref="AN6:AO6"/>
    <mergeCell ref="AP6:AQ6"/>
    <mergeCell ref="AR6:AS6"/>
    <mergeCell ref="AT6:AU6"/>
    <mergeCell ref="X6:Y6"/>
    <mergeCell ref="Z6:AA6"/>
    <mergeCell ref="AB6:AC6"/>
    <mergeCell ref="AD6:AE6"/>
    <mergeCell ref="AF6:AG6"/>
    <mergeCell ref="AH6:AI6"/>
    <mergeCell ref="L6:M6"/>
    <mergeCell ref="N6:O6"/>
    <mergeCell ref="P6:Q6"/>
    <mergeCell ref="R6:S6"/>
    <mergeCell ref="T6:U6"/>
    <mergeCell ref="V6:W6"/>
    <mergeCell ref="C2:H2"/>
    <mergeCell ref="N2:X2"/>
    <mergeCell ref="AD2:AH2"/>
    <mergeCell ref="AR2:AX2"/>
    <mergeCell ref="B6:B10"/>
    <mergeCell ref="D6:D10"/>
    <mergeCell ref="E6:E10"/>
    <mergeCell ref="F6:F10"/>
    <mergeCell ref="H6:I6"/>
    <mergeCell ref="J6:K6"/>
    <mergeCell ref="H10:I10"/>
    <mergeCell ref="J10:K10"/>
    <mergeCell ref="L10:M10"/>
    <mergeCell ref="N10:O10"/>
    <mergeCell ref="P10:Q10"/>
    <mergeCell ref="R10:S10"/>
    <mergeCell ref="AV10:AW10"/>
    <mergeCell ref="AX10:AY10"/>
  </mergeCells>
  <conditionalFormatting sqref="F20:F48 F55:F369">
    <cfRule type="expression" dxfId="949" priority="288">
      <formula>AND($F20="",$C20&lt;&gt;0)</formula>
    </cfRule>
  </conditionalFormatting>
  <conditionalFormatting sqref="H23:BQ23 H128:BQ128 H135:BQ135 H163:BQ163 H191:BQ191 H212:BQ212 H254:BQ254 H268:BQ268 H275:BQ275 H282:BQ282 H289:BQ289 H296:BQ296 H303:BQ303 H310:BQ310 H317:BQ317 H324:BQ324 H331:BQ331 H338:BQ338 H345:BQ345 H352:BQ352 H359:BQ359 H366:BQ366 H226:BQ226 H44:BQ44 H86:BQ86 H93:BQ93 H100:BQ100 H114:BQ114 H261:BQ261 H79:BQ79 H247:BQ247 H240:BQ240 H219:BQ219 H233:BQ233 H177:BQ177 H149:BQ149 H142:BQ142 H16:BQ16 H30:BQ30 H72:BQ72 H156:BQ156 AV184:BQ184 H37:AQ37 H170:BQ170 H121:BQ121 AV37:AW37 BF37:BQ37 H65:BQ65 H205:BQ205 N101:O101 H107:BQ107 H58:BQ58">
    <cfRule type="expression" dxfId="948" priority="286">
      <formula>OR(H16&gt;=10,H16&gt;=$F13*1.1)</formula>
    </cfRule>
  </conditionalFormatting>
  <conditionalFormatting sqref="H23:U23 H128:U128 H135:U135 H163:U163 H170:U170 H44:BQ44 H86:BQ86 H93:BQ93 H100:BQ100 H114:BQ114 H79:BQ79 H177:BC177 H156:AG156 H149:AI149 H142:BQ142 H16:BQ16 H30:BQ30 H72:BQ72 AV184:BQ184 H37:AQ37 H191:U191 H205:U205 H212:U212 H226:U226 H233:U233 H254:U254 H268:U268 H275:U275 H282:U282 H289:U289 H296:U296 H303:U303 H310:U310 H317:U317 H324:U324 H331:U331 H338:U338 H345:U345 H352:U352 H359:U359 H366:U366 H261:BQ261 H240:AC240 H247:BQ247 H219:AC219 AH240:AM240 BF240:BQ240 H121:BQ121 AV37:AW37 BF37:BQ37 H65:BQ65 N101:O101 H107:BQ107 H58:BQ58">
    <cfRule type="expression" dxfId="947" priority="285">
      <formula>SUM($H16:$U16)&gt;($E$13/4.33)*1.1</formula>
    </cfRule>
  </conditionalFormatting>
  <conditionalFormatting sqref="H85:BQ85 H92:BQ92 H99:BQ99 H120:BQ120 H127:BQ127 H134:BQ134 H141:BQ141 H148:BQ148 H162:BQ162 H176:BQ176 H211:BQ211 H218:BQ218 H225:BQ225 BP246:BQ246 H253:BQ253 H260:BQ260 H267:BQ267 H274:BQ274 H281:BQ281 H288:BQ288 H295:BQ295 H302:BQ302 H309:BQ309 H316:BQ316 H323:BQ323 H330:BQ330 H337:BQ337 H344:BQ344 H351:BQ351 H358:BQ358 H365:BQ365 H43:BQ43 H113:BQ113 H78:BQ78 H239:BQ239 H232:BQ232 H155:BQ155 AV183:BQ183 R190:BQ190 H36:AQ36 AV36:AW36 BF36:BQ36 H64:BQ64 H169:BQ169 H204:BQ204 Z219:AA219 H106:BQ106 H57:BQ57 H71:BQ71 H15:BQ15 H29:BQ29">
    <cfRule type="expression" dxfId="946" priority="287">
      <formula>AND(H16&gt;6,H15&lt;20,H18=0)</formula>
    </cfRule>
  </conditionalFormatting>
  <conditionalFormatting sqref="V23:AI23 V30:AI30 V16:AM16 V37:AI37 V58:AI58 V65:AI65 V72:AI72 V79:AI79 V86:AI86 V100:AI100 V114:AI114 V121:AI121 V128:AI128 V135:AI135 V142:AI142 V149:AI149 V156:AI156 V163:AI163 V177:AI177 V44:AI44 H93:BQ93 V170:AQ170 V191:AI191 V205:AI205 V212:AI212 V219:AI219 V247:AI247 V254:AI254 V261:AI261 V268:AI268 V275:AI275 V282:AI282 V289:AI289 V296:AI296 V303:AI303 V310:AI310 V317:AI317 V324:AI324 V331:AI331 V338:AI338 V345:AI345 V352:AI352 V359:AI359 V366:AI366 V226:AI226 V240:AM240 BN247:BQ247 BF240:BQ240 V233:AY233 V107:AI107">
    <cfRule type="expression" dxfId="945" priority="284">
      <formula>SUM($V16:$AI16)&gt;($E$13/4.33)*1.1</formula>
    </cfRule>
  </conditionalFormatting>
  <conditionalFormatting sqref="AJ23:AW23 AJ30:AW30 AJ16:AW16 AJ37:AQ37 AJ44:AW44 AJ58:AW58 AJ65:AW65 AJ72:AW72 AJ86:AW86 AJ93:AW93 AJ100:AW100 AJ128:AW128 AJ135:AW135 AJ142:AW142 AJ149:AW149 AJ163:AW163 AJ170:AW170 AJ177:AW177 AV184:AW184 AJ114:AW114 AJ79:AY79 AJ156:BQ156 AJ121:BO121 AJ191:AW191 AJ205:AW205 AJ212:AW212 AJ219:AW219 AJ226:AW226 AJ233:AW233 AJ247:AW247 AJ254:AW254 AJ261:AW261 AJ268:AW268 AJ275:AW275 AJ282:AW282 AJ289:AW289 AJ296:AW296 AJ303:AW303 AJ310:AW310 AJ317:AW317 AJ324:AW324 AJ331:AW331 AJ338:AW338 AJ345:AW345 AJ352:AW352 AJ359:AW359 AJ366:AW366 AJ240:AY240 AZ233:BC233 BF240:BQ240 AJ107:AW107 AV37:AW37">
    <cfRule type="expression" dxfId="944" priority="283">
      <formula>SUM($AJ16:$AW16)&gt;($E$13/4.33)*1.1</formula>
    </cfRule>
  </conditionalFormatting>
  <conditionalFormatting sqref="AX23:BK23 AX30:BK30 AX16:BK16 AX44:BK44 AX58:BK58 AX72:BK72 AX79:BK79 AX86:BK86 AX93:BK93 AX100:BK100 AX107:BK107 AX114:BK114 AX121:BK121 AX128:BK128 AX135:BK135 AX149:BK149 AX156:BK156 AX163:BK163 AX170:BK170 AX177:BK177 AX184:BK184 AX142:BK142 AX191:BK191 AX205:BK205 AX212:BK212 AX219:BK219 AX226:BK226 AX233:BK233 AX247:BK247 AX254:BK254 AX261:BK261 AX268:BK268 AX275:BK275 AX282:BK282 AX289:BK289 AX296:BK296 AX303:BK303 AX310:BK310 AX317:BK317 AX324:BK324 AX331:BK331 AX338:BK338 AX345:BK345 AX352:BK352 AX359:BK359 AX366:BK366 AX240:BQ240 BF37:BK37 AX65:BO65">
    <cfRule type="expression" dxfId="943" priority="282">
      <formula>SUM($AX16:$BK16)&gt;($E$13/4.33)*1.1</formula>
    </cfRule>
  </conditionalFormatting>
  <conditionalFormatting sqref="T13 V13 X13 AB13 AD13 AH13 AJ13 AL13 AN13 AP13 AR13 AT13 AV13 BB27 BB41 BB55 BB62 BB69 BB76 BB83 BB90 BB97 BB104 BB111 BB118 BB125 BB132 BB139 BB146 BB153 BB160 BB167 BB174 BB181 BB188 BB202 BB209 BB216 BB223 BB230 BB237 BB251 BB258 BB265 BB272 BB279 BB286 BB293 BB300 BB307 BB314 BB321 BB328 BB335 BB342 BB349 BB356 BB363 BD27 BD41 BD55 BD62 BD69 BD76 BD83 BD90 BD97 BD104 BD111 BD118 BD125 BD132 BD139 BD146 BD153 BD160 BD167 BD174 BD181 BD188 BD202 BD209 BD216 BD223 BD230 BD237 BD251 BD258 BD265 BD272 BD279 BD286 BD293 BD300 BD307 BD314 BD321 BD328 BD335 BD342 BD349 BD356 BD363 BF27 BF34 BF41 BF55 BF62 BF69 BF76 BF83 BF90 BF97 BF104 BF111 BF118 BF125 BF132 BF139 BF146 BF153 BF160 BF167 BF174 BF181 BF202 BF209 BF216 BF223 BF230 BF251 BF258 BF265 BF272 BF279 BF286 BF293 BF300 BF307 BF314 BF321 BF328 BF335 BF342 BF349 BF356 BF363 BH34 BH41 BH62 BH69 BH76 BH83 BH90 BH97 BH104 BH111 BH118 BH125 BH132 BH139 BH146 BH153 BH160 BH167 BH174 BH181 BH202 BH209 BH216 BH223 BH230 BH251 BH258 BH265 BH272 BH279 BH286 BH293 BH300 BH307 BH314 BH321 BH328 BH335 BH342 BH349 BH356 BH363 BJ27 BJ34 BJ62 BJ69 BJ76 BJ83 BJ90 BJ97 BJ104 BJ111 BJ118 BJ125 BJ132 BJ139 BJ146 BJ153 BJ160 BJ167 BJ174 BJ181 BJ202 BJ209 BJ216 BJ223 BJ230 BJ251 BJ258 BJ265 BJ272 BJ279 BJ286 BJ293 BJ300 BJ307 BJ314 BJ321 BJ328 BJ335 BJ342 BJ349 BJ356 BJ363 BL27 BL34 BL69 BL76 BL83 BL90 BL97 BL104 BL111 BL118 BL125 BL132 BL139 BL146 BL153 BL160 BL167 BL174 BL181 BL202 BL209 BL216 BL223 BL230 BL251 BL258 BL265 BL272 BL279 BL286 BL293 BL300 BL307 BL314 BL321 BL328 BL335 BL342 BL349 BL356 BL363 BN27 BN34 BN41 BN55 BN62 BN69 BN76 BN83 BN90 BN97 BN104 BN111 BN118 BN125 BN132 BN139 BN146 BN153 BN160 BN167 BN174 BN181 BN209 BN216 BN223 BN230 BN251 BN258 BN265 BN272 BN279 BN286 BN293 BN300 BN307 BN314 BN321 BN328 BN335 BN342 BN349 BN356 BN363 BP34 BP41 BP55 BP62 BP69 BP76 BP83 BP90 BP97 BP104 BP111 BP118 BP125 BP132 BP139 BP146 BP153 BP160 BP167 BP174 BP181 BP209 BP216 BP223 BP230 BP237 BP244 BP251 BP258 BP265 BP272 BP279 BP286 BP293 BP300 BP307 BP314 BP321 BP328 BP335 BP342 BP349 BP356 BP363 BL62 H13 J13 L13 R13 Z13 AF13 AX13 AZ13 BB13 BD13 BF13 BJ13 BL13 BP27 BN188 BP188 BF237:BN237 BF238:BM238 BH13 BN13 BP13 BJ41 BL41 BH55 BJ55 BL55 BF188 BH188 BJ188 BL188 BN202 BP202 N13 P13 BH27">
    <cfRule type="expression" dxfId="942" priority="281">
      <formula>OR(AND(H13&lt;&gt;"",F14+11-24&gt;H13),AND(F14&lt;F13,F14-11+24&gt;H13))</formula>
    </cfRule>
  </conditionalFormatting>
  <conditionalFormatting sqref="J20 L20 N20 P20 R20 T20 V20 X20 Z20 AB20 AF20 AH20 AJ20 AL20 AN20 AP20 AR20 AT20 AV20 AX20 AZ20 BB20 BD20 BF20 BH20 BJ20 BL20 BN20 BP20 J27 J34 J41 J55 J62 J69 J76 J83 J90 J97 J111 J118 J125 J132 J139 J146 J153 J160 J167 J174 J188 J209 J216 J223 J230 J251 J258 J265 J272 J279 J286 J293 J300 J307 J314 J321 J328 J335 J342 J349 J356 J363 L34 L55 L62 L69 L83 L90 L97 L111 L118 L125 L132 L139 L146 L153 L160 L174 L188 L202 L209 L216 L223 L230 L251 L258 L265 L272 L279 L286 L293 L300 L307 L314 L321 L328 L335 L342 L349 L356 L363 N34 N62 N69 N76 N83 N90 N111 N118 N125 N132 N139 N146 N153 N160 N167 N174 N188 N202 N209 N216 N223 N230 N237 N251 N258 N265 N272 N279 N286 N293 N300 N307 N314 N321 N328 N335 N342 N349 N356 N363 P34 P55 P62 P69 P83 P90 P111 P118 P125 P132 P139 P146 P153 P160 P167 P174 P188 P202 P209 P216 P223 P237 P251 P258 P265 P272 P279 P286 P293 P300 P307 P314 P321 P328 P335 P342 P349 P356 P363 R34 R55 R62 R69 R83 R90 R111 R118 R125 R132 R139 R146 R153 R160 R167 R174 R188 R202 R209 R216 R223 R251 R258 R265 R272 R279 R286 R293 R300 R307 R314 R321 R328 R335 R342 R349 R356 R363 T34 T55 T62 T69 T83 T90 T111 T118 T125 T132 T139 T146 T153 T160 T167 T174 T188 T202 T216 T223 T251 T258 T265 T272 T279 T286 T293 T300 T307 T314 T321 T328 T335 T342 T349 T356 T363 V41 V55 V62 V69 V83 V90 V111 V118 V125 V132 V139 V146 V153 V160 V167 V174 V188 V202 V209 V216 V223 V230 V251 V258 V265 V272 V279 V286 V293 V300 V307 V314 V321 V328 V335 V342 V349 V356 V363 X55 X62 X69 X83 X90 X111 X118 X125 X132 X139 X146 X153 X160 X167 X174 X188 X216 X223 X230 X251 X258 X265 X272 X279 X286 X293 X300 X307 X314 X321 X328 X335 X342 X349 X356 X363 Z55 Z62 Z69 Z83 Z90 Z111 Z118 Z125 Z132 Z139 Z146 Z153 Z160 Z167 Z174 Z188 Z216 Z230 Z251 Z258 Z265 Z272 Z279 Z286 Z293 Z300 Z307 Z314 Z321 Z328 Z335 Z342 Z349 Z356 Z363 AB27 AB34 AB55 AB62 AB69 AB76 AB83 AB90 AB104 AB111 AB118 AB125 AB132 AB139 AB146 AB153 AB160 AB167 AB174 AB188 AB216 AB230 AB251 AB258 AB265 AB272 AB279 AB286 AB293 AB300 AB307 AB314 AB321 AB328 AB335 AB342 AB349 AB356 AB363 AD55 AD62 AD76 AD83 AD90 AD104 AD111 AD118 AD125 AD132 AD139 AD146 AD153 AD160 AD167 AD174 AD188 AD216 AD237 AD251 AD258 AD265 AD272 AD279 AD286 AD293 AD300 AD307 AD314 AD321 AD328 AD335 AD342 AD349 AD356 AD363 AF34 AF55 AF62 AF69 AF76 AF83 AF90 AF97 AF104 AF111 AF118 AF125 AF132 AF139 AF146 AF153 AF160 AF167 AF174 AF188 AF216 AF237 AF251 AF258 AF265 AF272 AF279 AF286 AF293 AF300 AF307 AF314 AF321 AF328 AF335 AF342 AF349 AF356 AF363 AH34 AH55 AH62 AH69 AH83 AH90 AH97 AH104 AH111 AH118 AH125 AH132 AH139 AH146 AH153 AH160 AH174 AH188 AH216 AH230 AH251 AH258 AH265 AH272 AH279 AH286 AH293 AH300 AH307 AH314 AH321 AH328 AH335 AH342 AH349 AH356 AH363 AJ27 AJ55 AJ62 AJ69 AJ83 AJ90 AJ97 AJ104 AJ111 AJ118 AJ125 AJ132 AJ139 AJ146 AJ153 AJ160 AJ174 AJ188 AJ216 AJ230 AJ251 AJ258 AJ265 AJ272 AJ279 AJ286 AJ293 AJ300 AJ307 AJ314 AJ321 AJ328 AJ335 AJ342 AJ349 AJ356 AJ363 AL55 AL62 AL69 AL83 AL90 AL97 AL104 AL118 AL125 AL132 AL139 AL146 AL153 AL160 AL174 AL188 AL216 AL230 AL251 AL258 AL265 AL272 AL279 AL286 AL293 AL300 AL307 AL314 AL321 AL328 AL335 AL342 AL349 AL356 AL363 AN55 AN62 AN69 AN76 AN83 AN90 AN97 AN104 AN111 AN118 AN125 AN132 AN139 AN146 AN153 AN160 AN174 AN188 AN216 AN230 AN237 AN251 AN258 AN265 AN272 AN279 AN286 AN293 AN300 AN307 AN314 AN321 AN328 AN335 AN342 AN349 AN356 AN363 AP62 AP69 AP76 AP83 AP90 AP97 AP104 AP111 AP118 AP125 AP132 AP139 AP146 AP153 AP160 AP174 AP188 AP216 AP230 AP237 AP251 AP258 AP265 AP272 AP279 AP286 AP293 AP300 AP307 AP314 AP321 AP328 AP335 AP342 AP349 AP356 AP363 AR55 AR69 AR76 AR83 AR90 AR97 AR104 AR111 AR118 AR125 AR132 AR139 AR146 AR160 AR174 AR216 AR230 AR251 AR258 AR265 AR272 AR279 AR286 AR293 AR300 AR307 AR314 AR321 AR328 AR335 AR342 AR349 AR356 AR363 AT55 AT69 AT76 AT83 AT90 AT97 AT104 AT111 AT118 AT125 AT132 AT139 AT146 AT160 AT167 AT174 AT216 AT230 AT251 AT258 AT265 AT272 AT279 AT286 AT293 AT300 AT307 AT314 AT321 AT328 AT335 AT342 AT349 AT356 AT363 AV34 AV55 AV62 AV69 AV76 AV83 AV90 AV97 AV111 AV118 AV125 AV132 AV139 AV146 AV160 AV167 AV174 AV181 AV216 AV230 AV251 AV258 AV265 AV272 AV279 AV286 AV293 AV300 AV307 AV314 AV321 AV328 AV335 AV342 AV349 AV356 AV363 AX55 AX62 AX69 AX76 AX83 AX90 AX97 AX111 AX118 AX125 AX132 AX139 AX146 AX160 AX167 AX174 AX181 AX202 AX216 AX230 AX251 AX258 AX265 AX272 AX279 AX286 AX293 AX300 AX307 AX314 AX321 AX328 AX335 AX342 AX349 AX356 AX363 AZ55 AZ62 AZ69 AZ76 AZ83 AZ90 AZ97 AZ111 AZ118 AZ125 AZ132 AZ139 AZ146 AZ160 AZ167 AZ174 AZ181 AZ188 AZ216 AZ237 AZ251 AZ258 AZ265 AZ272 AZ279 AZ286 AZ293 AZ300 AZ307 AZ314 AZ321 AZ328 AZ335 AZ342 AZ349 AZ356 AZ363 BB55 BB62 BB69 BB83 BB90 BB97 BB111 BB118 BB125 BB132 BB139 BB146 BB160 BB167 BB174 BB181 BB188 BB216 AL111 AZ230 J237 L237 R237 T237 V237 X237 Z237 AB237 AH237 AJ237 AL237 AR237 AT237 AV237 AX237 AD209 AF209 L76 P76 R76 T76 V76 X76 Z76 AH76 AJ76 AL76 L27 N27 P27 R27 X27 AD27 AP27 BD27 BF27 BH27 L41 X41 Z41 AL41 AN41 BD41 BF41 BH41 AP209 BB76 BD76 BF76 BH76 BJ76 BL76 BN76 T209 X209 Z209 AB209 AH209 AX153 AZ153 BB153 AJ209 AL209 AN209 AZ41 BB41 AZ209 BB209 BD209 BF209 BH209 BJ209 BL209 BN209 BP209 P230 R230 T230 AD230 AF230 AR153 AT153 AV153 Z223:BI223 N55 AR188 AT188 AV188 AX188 AR209 AT209 AV209 AX209 AB41 AD41 AF41 AH41 AJ41 AP41 AR41 AT41 AV41 AX41 N41 P41 R41 T41 AV104 AX104 AZ104 BB104 AR62 AT62 N97 P97 R97 T97 V97 X97 Z97 AB97 AD97 L167 AR27 AH167 AJ167 AL167 AN167 AP167 AR167 X202 Z202 AB202 AD202 J202 AF202 AV202 AL202 AN202 AP202 AR202 AT202 AZ202 BB202 BD202 BF202 BH202 J104 L104 N104 P104 R104 T104 V104 X104 Z104 AP55 AD69 AD20 T27 V27 Z27 AF27 AH27 AL27 AN27 AT27 AV27 AX27 AZ27 BB27 AH202 AJ202">
    <cfRule type="expression" dxfId="941" priority="280">
      <formula>OR(AND(J20&lt;&gt;"",H21+11-24&gt;J20),AND(H21&lt;H20,H21-11+24&gt;J20))</formula>
    </cfRule>
  </conditionalFormatting>
  <conditionalFormatting sqref="BP40:BQ40 BP222:BQ222 BP243:BQ246 BL251:BQ369 BP250:BQ250 BL247:BQ249 BL223:BQ242 BL6:BQ17 BL188:BQ192 BP187:BQ187 BL202:BQ221 BL194:BQ194 BP193:BQ193 BL26:BQ31 BN25:BQ25 BL19:BQ24 BL41:BQ45 BL75:BQ122 BL74:BM74 BP74:BQ74 BL33:BQ39 BL32:BM32 BL124:BQ150 BL123:BM123 BL152:BQ185 BL151:BO151 BH165:BK165 BL61:BQ73 BL60:BO60 BL47:BQ59">
    <cfRule type="expression" dxfId="940" priority="289">
      <formula>BH$8="X"</formula>
    </cfRule>
  </conditionalFormatting>
  <conditionalFormatting sqref="BP40:BQ40 H152:S152 Z152:AE152 AL152:AU152 BB152:BE152 BL152:BQ152 BP222:BQ222 BP243:BQ246 BP250:BQ250 H251:BQ369 H247:BQ249 H34:U34 Y34:AC34 W34 H223:BQ242 H35:AC35 AF34:AI35 H36:AQ37 BF34:BQ37 AV34:AW37 H38:AW39 AZ38:BQ39 AV181:BQ185 BP187:BQ187 H188:BQ194 H60:I60 T60:AA60 AH60:AQ60 AV60:AY60 J74:M74 R74:S74 AL74:AU74 H6:BQ17 H19:BQ24 BN25:BQ25 H33:BQ33 H32:I32 AT32:BA32 BH32:BM32 AF32:AK32 H26:BQ31 BJ60:BO60 BP74:BQ74 L18:M18 P18:BQ18 X25:AA25 AJ25:AQ25 N25:Q25 AV25:BE25 H124:BQ150 H123:I123 N123:W123 AB123:AK123 AP123:AY123 BD123:BM123 H75:BQ108 H110:BQ122 H109:O109 T109:BQ109 H151:K151 AD151:AM151 AR151:BA151 BF151:BO151 P151:Y151 H153:BQ180 BB60:BE60 L60:O60 H61:BQ73 BB74:BE74 AB74:AG74 BH74:BM74 H41:BQ59 H202:BQ221 N32:W32">
    <cfRule type="expression" dxfId="939" priority="290">
      <formula>H$4=1</formula>
    </cfRule>
    <cfRule type="expression" dxfId="938" priority="291">
      <formula>H$5=1</formula>
    </cfRule>
  </conditionalFormatting>
  <conditionalFormatting sqref="BV13:BV47 BV55:BV369">
    <cfRule type="cellIs" dxfId="937" priority="279" operator="lessThan">
      <formula>BU13</formula>
    </cfRule>
  </conditionalFormatting>
  <conditionalFormatting sqref="BW14:BW369">
    <cfRule type="cellIs" dxfId="936" priority="278" operator="lessThan">
      <formula>0</formula>
    </cfRule>
  </conditionalFormatting>
  <conditionalFormatting sqref="BD41 BF41 BH41 BJ41 BL41">
    <cfRule type="expression" dxfId="935" priority="277">
      <formula>OR(AND(BD41&lt;&gt;"",BB42+11-24&gt;BD41),AND(BB42&lt;BB41,BB42-11+24&gt;BD41))</formula>
    </cfRule>
  </conditionalFormatting>
  <conditionalFormatting sqref="BL65:BM65">
    <cfRule type="expression" dxfId="934" priority="276">
      <formula>SUM($AX65:$BK65)&gt;($E$13/4.33)*1.1</formula>
    </cfRule>
  </conditionalFormatting>
  <conditionalFormatting sqref="BB230">
    <cfRule type="expression" dxfId="933" priority="275">
      <formula>OR(AND(BB230&lt;&gt;"",AZ231+11-24&gt;BB230),AND(AZ231&lt;AZ230,AZ231-11+24&gt;BB230))</formula>
    </cfRule>
  </conditionalFormatting>
  <conditionalFormatting sqref="BD233:BE233 BL233:BO233 BN240:BO240">
    <cfRule type="expression" dxfId="932" priority="274">
      <formula>SUM($AJ233:$AW233)&gt;($E$13/4.33)*1.1</formula>
    </cfRule>
  </conditionalFormatting>
  <conditionalFormatting sqref="BD230">
    <cfRule type="expression" dxfId="931" priority="273">
      <formula>OR(AND(BD230&lt;&gt;"",BB231+11-24&gt;BD230),AND(BB231&lt;BB230,BB231-11+24&gt;BD230))</formula>
    </cfRule>
  </conditionalFormatting>
  <conditionalFormatting sqref="BL230">
    <cfRule type="expression" dxfId="930" priority="272">
      <formula>OR(AND(BL230&lt;&gt;"",BJ231+11-24&gt;BL230),AND(BJ231&lt;BJ230,BJ231-11+24&gt;BL230))</formula>
    </cfRule>
  </conditionalFormatting>
  <conditionalFormatting sqref="BN230">
    <cfRule type="expression" dxfId="929" priority="271">
      <formula>OR(AND(BN230&lt;&gt;"",BL231+11-24&gt;BN230),AND(BL231&lt;BL230,BL231-11+24&gt;BN230))</formula>
    </cfRule>
  </conditionalFormatting>
  <conditionalFormatting sqref="BN237">
    <cfRule type="expression" dxfId="928" priority="270">
      <formula>OR(AND(BN237&lt;&gt;"",BL238+11-24&gt;BN237),AND(BL238&lt;BL237,BL238-11+24&gt;BN237))</formula>
    </cfRule>
  </conditionalFormatting>
  <conditionalFormatting sqref="H237">
    <cfRule type="expression" dxfId="927" priority="269">
      <formula>OR(AND(H237&lt;&gt;"",F238+11-24&gt;H237),AND(F238&lt;F237,F238-11+24&gt;H237))</formula>
    </cfRule>
  </conditionalFormatting>
  <conditionalFormatting sqref="AR240:AY240">
    <cfRule type="expression" dxfId="926" priority="268">
      <formula>SUM($V240:$AI240)&gt;($E$13/4.33)*1.1</formula>
    </cfRule>
  </conditionalFormatting>
  <conditionalFormatting sqref="AR240:AY240">
    <cfRule type="expression" dxfId="925" priority="267">
      <formula>SUM($H240:$U240)&gt;($E$13/4.33)*1.1</formula>
    </cfRule>
  </conditionalFormatting>
  <conditionalFormatting sqref="BF237:BM238">
    <cfRule type="expression" dxfId="924" priority="266">
      <formula>OR(AND(BF237&lt;&gt;"",BD238+11-24&gt;BF237),AND(BD238&lt;BD237,BD238-11+24&gt;BF237))</formula>
    </cfRule>
  </conditionalFormatting>
  <conditionalFormatting sqref="BH237:BH238">
    <cfRule type="expression" dxfId="923" priority="265">
      <formula>OR(AND(BH237&lt;&gt;"",BF238+11-24&gt;BH237),AND(BF238&lt;BF237,BF238-11+24&gt;BH237))</formula>
    </cfRule>
  </conditionalFormatting>
  <conditionalFormatting sqref="BJ237:BJ238 BL237:BL238">
    <cfRule type="expression" dxfId="922" priority="264">
      <formula>OR(AND(BJ237&lt;&gt;"",BH238+11-24&gt;BJ237),AND(BH238&lt;BH237,BH238-11+24&gt;BJ237))</formula>
    </cfRule>
  </conditionalFormatting>
  <conditionalFormatting sqref="BJ240:BM240">
    <cfRule type="expression" dxfId="921" priority="263">
      <formula>SUM($H240:$U240)&gt;($E$13/4.33)*1.1</formula>
    </cfRule>
  </conditionalFormatting>
  <conditionalFormatting sqref="BL243:BO243">
    <cfRule type="expression" dxfId="920" priority="260">
      <formula>BL$8="X"</formula>
    </cfRule>
  </conditionalFormatting>
  <conditionalFormatting sqref="H243:BO243">
    <cfRule type="expression" dxfId="919" priority="261">
      <formula>H$4=1</formula>
    </cfRule>
    <cfRule type="expression" dxfId="918" priority="262">
      <formula>H$5=1</formula>
    </cfRule>
  </conditionalFormatting>
  <conditionalFormatting sqref="BL40:BO40">
    <cfRule type="expression" dxfId="917" priority="257">
      <formula>BL$8="X"</formula>
    </cfRule>
  </conditionalFormatting>
  <conditionalFormatting sqref="H40:AW40 AZ40:BO40">
    <cfRule type="expression" dxfId="916" priority="258">
      <formula>H$4=1</formula>
    </cfRule>
    <cfRule type="expression" dxfId="915" priority="259">
      <formula>H$5=1</formula>
    </cfRule>
  </conditionalFormatting>
  <conditionalFormatting sqref="T152:Y152">
    <cfRule type="expression" dxfId="914" priority="255">
      <formula>T$4=1</formula>
    </cfRule>
    <cfRule type="expression" dxfId="913" priority="256">
      <formula>T$5=1</formula>
    </cfRule>
  </conditionalFormatting>
  <conditionalFormatting sqref="AF152:AK152">
    <cfRule type="expression" dxfId="912" priority="253">
      <formula>AF$4=1</formula>
    </cfRule>
    <cfRule type="expression" dxfId="911" priority="254">
      <formula>AF$5=1</formula>
    </cfRule>
  </conditionalFormatting>
  <conditionalFormatting sqref="AV152:BA152">
    <cfRule type="expression" dxfId="910" priority="251">
      <formula>AV$4=1</formula>
    </cfRule>
    <cfRule type="expression" dxfId="909" priority="252">
      <formula>AV$5=1</formula>
    </cfRule>
  </conditionalFormatting>
  <conditionalFormatting sqref="BF152:BK152">
    <cfRule type="expression" dxfId="908" priority="249">
      <formula>BF$4=1</formula>
    </cfRule>
    <cfRule type="expression" dxfId="907" priority="250">
      <formula>BF$5=1</formula>
    </cfRule>
  </conditionalFormatting>
  <conditionalFormatting sqref="BL187:BO187">
    <cfRule type="expression" dxfId="906" priority="246">
      <formula>BL$8="X"</formula>
    </cfRule>
  </conditionalFormatting>
  <conditionalFormatting sqref="AV187:BO187">
    <cfRule type="expression" dxfId="905" priority="247">
      <formula>AV$4=1</formula>
    </cfRule>
    <cfRule type="expression" dxfId="904" priority="248">
      <formula>AV$5=1</formula>
    </cfRule>
  </conditionalFormatting>
  <conditionalFormatting sqref="BL222:BO222">
    <cfRule type="expression" dxfId="903" priority="243">
      <formula>BL$8="X"</formula>
    </cfRule>
  </conditionalFormatting>
  <conditionalFormatting sqref="H222:BO222">
    <cfRule type="expression" dxfId="902" priority="244">
      <formula>H$4=1</formula>
    </cfRule>
    <cfRule type="expression" dxfId="901" priority="245">
      <formula>H$5=1</formula>
    </cfRule>
  </conditionalFormatting>
  <conditionalFormatting sqref="H246:BO246">
    <cfRule type="expression" dxfId="900" priority="239">
      <formula>AND(H247&gt;6,H246&lt;20,H249=0)</formula>
    </cfRule>
  </conditionalFormatting>
  <conditionalFormatting sqref="BB244 BD244 BF244 BH244 BJ244 BL244 BN244">
    <cfRule type="expression" dxfId="899" priority="238">
      <formula>OR(AND(BB244&lt;&gt;"",AZ245+11-24&gt;BB244),AND(AZ245&lt;AZ244,AZ245-11+24&gt;BB244))</formula>
    </cfRule>
  </conditionalFormatting>
  <conditionalFormatting sqref="J244 L244 N244 P244 R244 T244 V244 X244 Z244 AB244 AD244 AF244 AH244 AJ244 AL244 AN244 AP244 AR244 AT244 AV244 AX244 AZ244 BB244">
    <cfRule type="expression" dxfId="898" priority="237">
      <formula>OR(AND(J244&lt;&gt;"",H245+11-24&gt;J244),AND(H245&lt;H244,H245-11+24&gt;J244))</formula>
    </cfRule>
  </conditionalFormatting>
  <conditionalFormatting sqref="BL244:BO246">
    <cfRule type="expression" dxfId="897" priority="240">
      <formula>BL$8="X"</formula>
    </cfRule>
  </conditionalFormatting>
  <conditionalFormatting sqref="H244:BO246">
    <cfRule type="expression" dxfId="896" priority="241">
      <formula>H$4=1</formula>
    </cfRule>
    <cfRule type="expression" dxfId="895" priority="242">
      <formula>H$5=1</formula>
    </cfRule>
  </conditionalFormatting>
  <conditionalFormatting sqref="BL250:BO250">
    <cfRule type="expression" dxfId="894" priority="234">
      <formula>BL$8="X"</formula>
    </cfRule>
  </conditionalFormatting>
  <conditionalFormatting sqref="H250:BO250">
    <cfRule type="expression" dxfId="893" priority="235">
      <formula>H$4=1</formula>
    </cfRule>
    <cfRule type="expression" dxfId="892" priority="236">
      <formula>H$5=1</formula>
    </cfRule>
  </conditionalFormatting>
  <conditionalFormatting sqref="BN27">
    <cfRule type="expression" dxfId="891" priority="233">
      <formula>OR(AND(BN27&lt;&gt;"",BL28+11-24&gt;BN27),AND(BL28&lt;BL27,BL28-11+24&gt;BN27))</formula>
    </cfRule>
  </conditionalFormatting>
  <conditionalFormatting sqref="BN41">
    <cfRule type="expression" dxfId="890" priority="232">
      <formula>OR(AND(BN41&lt;&gt;"",BL42+11-24&gt;BN41),AND(BL42&lt;BL41,BL42-11+24&gt;BN41))</formula>
    </cfRule>
  </conditionalFormatting>
  <conditionalFormatting sqref="AN209">
    <cfRule type="expression" dxfId="889" priority="231">
      <formula>OR(AND(AN209&lt;&gt;"",AL210+11-24&gt;AN209),AND(AL210&lt;AL209,AL210-11+24&gt;AN209))</formula>
    </cfRule>
  </conditionalFormatting>
  <conditionalFormatting sqref="BJ27 BL27 BN27 BP27">
    <cfRule type="expression" dxfId="888" priority="230">
      <formula>OR(AND(BJ27&lt;&gt;"",BH28+11-24&gt;BJ27),AND(BH28&lt;BH27,BH28-11+24&gt;BJ27))</formula>
    </cfRule>
  </conditionalFormatting>
  <conditionalFormatting sqref="J237 L237">
    <cfRule type="expression" dxfId="887" priority="229">
      <formula>OR(AND(J237&lt;&gt;"",H238+11-24&gt;J237),AND(H238&lt;H237,H238-11+24&gt;J237))</formula>
    </cfRule>
  </conditionalFormatting>
  <conditionalFormatting sqref="Z34">
    <cfRule type="expression" dxfId="886" priority="292">
      <formula>OR(AND(Z34&lt;&gt;"",X35+11-24&gt;Z34),AND(X35&lt;#REF!,X35-11+24&gt;Z34))</formula>
    </cfRule>
  </conditionalFormatting>
  <conditionalFormatting sqref="X34">
    <cfRule type="expression" dxfId="885" priority="293">
      <formula>OR(AND(X34&lt;&gt;"",T35+11-24&gt;X34),AND(T35&lt;T34,T35-11+24&gt;X34))</formula>
    </cfRule>
  </conditionalFormatting>
  <conditionalFormatting sqref="X34">
    <cfRule type="expression" dxfId="884" priority="294">
      <formula>V$4=1</formula>
    </cfRule>
    <cfRule type="expression" dxfId="883" priority="295">
      <formula>V$5=1</formula>
    </cfRule>
  </conditionalFormatting>
  <conditionalFormatting sqref="BN17:BQ17">
    <cfRule type="expression" dxfId="882" priority="228">
      <formula>OR(BN17&gt;=10,BN17&gt;=$F14*1.1)</formula>
    </cfRule>
  </conditionalFormatting>
  <conditionalFormatting sqref="BJ41 BL41">
    <cfRule type="expression" dxfId="881" priority="227">
      <formula>OR(AND(BJ41&lt;&gt;"",BH42+11-24&gt;BJ41),AND(BH42&lt;BH41,BH42-11+24&gt;BJ41))</formula>
    </cfRule>
  </conditionalFormatting>
  <conditionalFormatting sqref="N101:O101">
    <cfRule type="expression" dxfId="880" priority="226">
      <formula>OR(N101&gt;=10,N101&gt;=$F98*1.1)</formula>
    </cfRule>
  </conditionalFormatting>
  <conditionalFormatting sqref="N101:O101">
    <cfRule type="expression" dxfId="879" priority="225">
      <formula>SUM($H101:$U101)&gt;($E$13/4.33)*1.1</formula>
    </cfRule>
  </conditionalFormatting>
  <conditionalFormatting sqref="N101:O101">
    <cfRule type="expression" dxfId="878" priority="224">
      <formula>OR(N101&gt;=10,N101&gt;=$F98*1.1)</formula>
    </cfRule>
  </conditionalFormatting>
  <conditionalFormatting sqref="N101:O101">
    <cfRule type="expression" dxfId="877" priority="223">
      <formula>SUM($H101:$U101)&gt;($E$13/4.33)*1.1</formula>
    </cfRule>
  </conditionalFormatting>
  <conditionalFormatting sqref="H51:BQ51">
    <cfRule type="expression" dxfId="876" priority="221">
      <formula>OR(H51&gt;=10,H51&gt;=$F48*1.1)</formula>
    </cfRule>
  </conditionalFormatting>
  <conditionalFormatting sqref="H51:BQ51">
    <cfRule type="expression" dxfId="875" priority="220">
      <formula>SUM($H51:$U51)&gt;($E$13/4.33)*1.1</formula>
    </cfRule>
  </conditionalFormatting>
  <conditionalFormatting sqref="H50:BQ50">
    <cfRule type="expression" dxfId="874" priority="222">
      <formula>AND(H51&gt;6,H50&lt;20,H53=0)</formula>
    </cfRule>
  </conditionalFormatting>
  <conditionalFormatting sqref="V51:AI51">
    <cfRule type="expression" dxfId="873" priority="219">
      <formula>SUM($V51:$AI51)&gt;($E$13/4.33)*1.1</formula>
    </cfRule>
  </conditionalFormatting>
  <conditionalFormatting sqref="AJ51:AW51">
    <cfRule type="expression" dxfId="872" priority="218">
      <formula>SUM($AJ51:$AW51)&gt;($E$13/4.33)*1.1</formula>
    </cfRule>
  </conditionalFormatting>
  <conditionalFormatting sqref="AX51:BK51">
    <cfRule type="expression" dxfId="871" priority="217">
      <formula>SUM($AX51:$BK51)&gt;($E$13/4.33)*1.1</formula>
    </cfRule>
  </conditionalFormatting>
  <conditionalFormatting sqref="BB48 BD48 BF48 BH48 BN48 BP48 BJ48 BL48">
    <cfRule type="expression" dxfId="870" priority="216">
      <formula>OR(AND(BB48&lt;&gt;"",AZ49+11-24&gt;BB48),AND(AZ49&lt;AZ48,AZ49-11+24&gt;BB48))</formula>
    </cfRule>
  </conditionalFormatting>
  <conditionalFormatting sqref="J48 V48 L48 X48 Z48 AL48 AN48 BD48 BF48 BH48 AZ48 BB48 AB48 AD48 AF48 AH48 AJ48 AP48 AR48 AT48 AV48 AX48 N48 P48 R48 T48">
    <cfRule type="expression" dxfId="869" priority="215">
      <formula>OR(AND(J48&lt;&gt;"",H49+11-24&gt;J48),AND(H49&lt;H48,H49-11+24&gt;J48))</formula>
    </cfRule>
  </conditionalFormatting>
  <conditionalFormatting sqref="BD48 BF48 BH48 BJ48 BL48">
    <cfRule type="expression" dxfId="868" priority="214">
      <formula>OR(AND(BD48&lt;&gt;"",BB49+11-24&gt;BD48),AND(BB49&lt;BB48,BB49-11+24&gt;BD48))</formula>
    </cfRule>
  </conditionalFormatting>
  <conditionalFormatting sqref="BN48">
    <cfRule type="expression" dxfId="867" priority="213">
      <formula>OR(AND(BN48&lt;&gt;"",BL49+11-24&gt;BN48),AND(BL49&lt;BL48,BL49-11+24&gt;BN48))</formula>
    </cfRule>
  </conditionalFormatting>
  <conditionalFormatting sqref="BJ48 BL48">
    <cfRule type="expression" dxfId="866" priority="212">
      <formula>OR(AND(BJ48&lt;&gt;"",BH49+11-24&gt;BJ48),AND(BH49&lt;BH48,BH49-11+24&gt;BJ48))</formula>
    </cfRule>
  </conditionalFormatting>
  <conditionalFormatting sqref="BV48:BV54">
    <cfRule type="cellIs" dxfId="865" priority="211" operator="lessThan">
      <formula>BU48</formula>
    </cfRule>
  </conditionalFormatting>
  <conditionalFormatting sqref="H190:Q190">
    <cfRule type="expression" dxfId="864" priority="296">
      <formula>AND(H191&gt;6,H190&lt;20,H186=0)</formula>
    </cfRule>
  </conditionalFormatting>
  <conditionalFormatting sqref="AE34 AD35:AE35">
    <cfRule type="expression" dxfId="863" priority="206">
      <formula>AD$4=1</formula>
    </cfRule>
    <cfRule type="expression" dxfId="862" priority="207">
      <formula>AD$5=1</formula>
    </cfRule>
  </conditionalFormatting>
  <conditionalFormatting sqref="AD34">
    <cfRule type="expression" dxfId="861" priority="208">
      <formula>OR(AND(AD34&lt;&gt;"",Z35+11-24&gt;AD34),AND(Z35&lt;Z34,Z35-11+24&gt;AD34))</formula>
    </cfRule>
  </conditionalFormatting>
  <conditionalFormatting sqref="AD34">
    <cfRule type="expression" dxfId="860" priority="209">
      <formula>AB$4=1</formula>
    </cfRule>
    <cfRule type="expression" dxfId="859" priority="210">
      <formula>AB$5=1</formula>
    </cfRule>
  </conditionalFormatting>
  <conditionalFormatting sqref="AK34 AM34 AO34 AQ34 AJ35:AQ35">
    <cfRule type="expression" dxfId="858" priority="201">
      <formula>AJ$4=1</formula>
    </cfRule>
    <cfRule type="expression" dxfId="857" priority="202">
      <formula>AJ$5=1</formula>
    </cfRule>
  </conditionalFormatting>
  <conditionalFormatting sqref="AJ34 AL34 AN34 AP34">
    <cfRule type="expression" dxfId="856" priority="203">
      <formula>OR(AND(AJ34&lt;&gt;"",AF35+11-24&gt;AJ34),AND(AF35&lt;AF34,AF35-11+24&gt;AJ34))</formula>
    </cfRule>
  </conditionalFormatting>
  <conditionalFormatting sqref="AJ34 AL34 AN34 AP34">
    <cfRule type="expression" dxfId="855" priority="204">
      <formula>AH$4=1</formula>
    </cfRule>
    <cfRule type="expression" dxfId="854" priority="205">
      <formula>AH$5=1</formula>
    </cfRule>
  </conditionalFormatting>
  <conditionalFormatting sqref="AX107:AY107">
    <cfRule type="expression" dxfId="853" priority="200">
      <formula>SUM($AJ107:$AW107)&gt;($E$13/4.33)*1.1</formula>
    </cfRule>
  </conditionalFormatting>
  <conditionalFormatting sqref="AX107:BA107">
    <cfRule type="expression" dxfId="852" priority="199">
      <formula>SUM($AJ107:$AW107)&gt;($E$13/4.33)*1.1</formula>
    </cfRule>
  </conditionalFormatting>
  <conditionalFormatting sqref="AX107:BC107">
    <cfRule type="expression" dxfId="851" priority="198">
      <formula>SUM($AJ107:$AW107)&gt;($E$13/4.33)*1.1</formula>
    </cfRule>
  </conditionalFormatting>
  <conditionalFormatting sqref="AZ37:BE37 AR37:AU37">
    <cfRule type="expression" dxfId="850" priority="194">
      <formula>OR(AR37&gt;=10,AR37&gt;=$F34*1.1)</formula>
    </cfRule>
  </conditionalFormatting>
  <conditionalFormatting sqref="AZ37:BE37 AR37:AU37">
    <cfRule type="expression" dxfId="849" priority="193">
      <formula>SUM($H37:$U37)&gt;($E$13/4.33)*1.1</formula>
    </cfRule>
  </conditionalFormatting>
  <conditionalFormatting sqref="AZ36:BE36 AR36:AU36">
    <cfRule type="expression" dxfId="848" priority="195">
      <formula>AND(AR37&gt;6,AR36&lt;20,AR39=0)</formula>
    </cfRule>
  </conditionalFormatting>
  <conditionalFormatting sqref="AZ37:BE37 AR37:AU37">
    <cfRule type="expression" dxfId="847" priority="192">
      <formula>SUM($AJ37:$AW37)&gt;($E$13/4.33)*1.1</formula>
    </cfRule>
  </conditionalFormatting>
  <conditionalFormatting sqref="AZ36:BE37 AR36:AU37">
    <cfRule type="expression" dxfId="846" priority="196">
      <formula>AR$4=1</formula>
    </cfRule>
    <cfRule type="expression" dxfId="845" priority="197">
      <formula>AR$5=1</formula>
    </cfRule>
  </conditionalFormatting>
  <conditionalFormatting sqref="BE34 BC34 BA34 AZ35:BE35 AU34 AS34 AR35:AU35">
    <cfRule type="expression" dxfId="844" priority="187">
      <formula>AR$4=1</formula>
    </cfRule>
    <cfRule type="expression" dxfId="843" priority="188">
      <formula>AR$5=1</formula>
    </cfRule>
  </conditionalFormatting>
  <conditionalFormatting sqref="BD34 BB34 AZ34 AT34 AR34">
    <cfRule type="expression" dxfId="842" priority="189">
      <formula>OR(AND(AR34&lt;&gt;"",AN35+11-24&gt;AR34),AND(AN35&lt;AN34,AN35-11+24&gt;AR34))</formula>
    </cfRule>
  </conditionalFormatting>
  <conditionalFormatting sqref="BD34 BB34 AZ34 AT34 AR34">
    <cfRule type="expression" dxfId="841" priority="190">
      <formula>AP$4=1</formula>
    </cfRule>
    <cfRule type="expression" dxfId="840" priority="191">
      <formula>AP$5=1</formula>
    </cfRule>
  </conditionalFormatting>
  <conditionalFormatting sqref="AX38:AY39">
    <cfRule type="expression" dxfId="839" priority="185">
      <formula>AX$4=1</formula>
    </cfRule>
    <cfRule type="expression" dxfId="838" priority="186">
      <formula>AX$5=1</formula>
    </cfRule>
  </conditionalFormatting>
  <conditionalFormatting sqref="AX40:AY40">
    <cfRule type="expression" dxfId="837" priority="183">
      <formula>AX$4=1</formula>
    </cfRule>
    <cfRule type="expression" dxfId="836" priority="184">
      <formula>AX$5=1</formula>
    </cfRule>
  </conditionalFormatting>
  <conditionalFormatting sqref="AX37:AY37">
    <cfRule type="expression" dxfId="835" priority="179">
      <formula>OR(AX37&gt;=10,AX37&gt;=$F34*1.1)</formula>
    </cfRule>
  </conditionalFormatting>
  <conditionalFormatting sqref="AX37:AY37">
    <cfRule type="expression" dxfId="834" priority="178">
      <formula>SUM($H37:$U37)&gt;($E$13/4.33)*1.1</formula>
    </cfRule>
  </conditionalFormatting>
  <conditionalFormatting sqref="AX36:AY36">
    <cfRule type="expression" dxfId="833" priority="180">
      <formula>AND(AX37&gt;6,AX36&lt;20,AX39=0)</formula>
    </cfRule>
  </conditionalFormatting>
  <conditionalFormatting sqref="AX37:AY37">
    <cfRule type="expression" dxfId="832" priority="177">
      <formula>SUM($AJ37:$AW37)&gt;($E$13/4.33)*1.1</formula>
    </cfRule>
  </conditionalFormatting>
  <conditionalFormatting sqref="AX36:AY37">
    <cfRule type="expression" dxfId="831" priority="181">
      <formula>AX$4=1</formula>
    </cfRule>
    <cfRule type="expression" dxfId="830" priority="182">
      <formula>AX$5=1</formula>
    </cfRule>
  </conditionalFormatting>
  <conditionalFormatting sqref="AY34 AX35:AY35">
    <cfRule type="expression" dxfId="829" priority="172">
      <formula>AX$4=1</formula>
    </cfRule>
    <cfRule type="expression" dxfId="828" priority="173">
      <formula>AX$5=1</formula>
    </cfRule>
  </conditionalFormatting>
  <conditionalFormatting sqref="AX34">
    <cfRule type="expression" dxfId="827" priority="174">
      <formula>OR(AND(AX34&lt;&gt;"",AT35+11-24&gt;AX34),AND(AT35&lt;AT34,AT35-11+24&gt;AX34))</formula>
    </cfRule>
  </conditionalFormatting>
  <conditionalFormatting sqref="AX34">
    <cfRule type="expression" dxfId="826" priority="175">
      <formula>AV$4=1</formula>
    </cfRule>
    <cfRule type="expression" dxfId="825" priority="176">
      <formula>AV$5=1</formula>
    </cfRule>
  </conditionalFormatting>
  <conditionalFormatting sqref="X205:AE205">
    <cfRule type="expression" dxfId="824" priority="171">
      <formula>SUM($H205:$U205)&gt;($E$13/4.33)*1.1</formula>
    </cfRule>
  </conditionalFormatting>
  <conditionalFormatting sqref="BN202 BP202">
    <cfRule type="expression" dxfId="823" priority="170">
      <formula>OR(AND(BN202&lt;&gt;"",BL203+11-24&gt;BN202),AND(BL203&lt;BL202,BL203-11+24&gt;BN202))</formula>
    </cfRule>
  </conditionalFormatting>
  <conditionalFormatting sqref="V34">
    <cfRule type="expression" dxfId="822" priority="167">
      <formula>OR(AND(V34&lt;&gt;"",R35+11-24&gt;V34),AND(R35&lt;R34,R35-11+24&gt;V34))</formula>
    </cfRule>
  </conditionalFormatting>
  <conditionalFormatting sqref="V34">
    <cfRule type="expression" dxfId="821" priority="168">
      <formula>T$4=1</formula>
    </cfRule>
    <cfRule type="expression" dxfId="820" priority="169">
      <formula>T$5=1</formula>
    </cfRule>
  </conditionalFormatting>
  <conditionalFormatting sqref="F13:F19">
    <cfRule type="expression" dxfId="819" priority="166">
      <formula>AND($F13="",$C13&lt;&gt;0)</formula>
    </cfRule>
  </conditionalFormatting>
  <conditionalFormatting sqref="H184:AU184">
    <cfRule type="expression" dxfId="818" priority="162">
      <formula>OR(H184&gt;=10,H184&gt;=$F181*1.1)</formula>
    </cfRule>
  </conditionalFormatting>
  <conditionalFormatting sqref="H184:AU184">
    <cfRule type="expression" dxfId="817" priority="161">
      <formula>SUM($H184:$U184)&gt;($E$13/4.33)*1.1</formula>
    </cfRule>
  </conditionalFormatting>
  <conditionalFormatting sqref="H183:AU183">
    <cfRule type="expression" dxfId="816" priority="163">
      <formula>AND(H184&gt;6,H183&lt;20,H186=0)</formula>
    </cfRule>
  </conditionalFormatting>
  <conditionalFormatting sqref="V184:AI184">
    <cfRule type="expression" dxfId="815" priority="160">
      <formula>SUM($V184:$AI184)&gt;($E$13/4.33)*1.1</formula>
    </cfRule>
  </conditionalFormatting>
  <conditionalFormatting sqref="AJ184:AU184">
    <cfRule type="expression" dxfId="814" priority="159">
      <formula>SUM($AJ184:$AW184)&gt;($E$13/4.33)*1.1</formula>
    </cfRule>
  </conditionalFormatting>
  <conditionalFormatting sqref="J181 L181 N181 P181 R181 T181 V181 X181 Z181 AB181 AD181 AF181 AH181 AJ181 AL181 AN181 AP181 AR181 AT181">
    <cfRule type="expression" dxfId="813" priority="158">
      <formula>OR(AND(J181&lt;&gt;"",H182+11-24&gt;J181),AND(H182&lt;H181,H182-11+24&gt;J181))</formula>
    </cfRule>
  </conditionalFormatting>
  <conditionalFormatting sqref="H181:AU185 H187:AU187">
    <cfRule type="expression" dxfId="812" priority="164">
      <formula>H$4=1</formula>
    </cfRule>
    <cfRule type="expression" dxfId="811" priority="165">
      <formula>H$5=1</formula>
    </cfRule>
  </conditionalFormatting>
  <conditionalFormatting sqref="AL186:AM186">
    <cfRule type="expression" dxfId="810" priority="156">
      <formula>AL$4=1</formula>
    </cfRule>
    <cfRule type="expression" dxfId="809" priority="157">
      <formula>AL$5=1</formula>
    </cfRule>
  </conditionalFormatting>
  <conditionalFormatting sqref="H198:BQ198">
    <cfRule type="expression" dxfId="808" priority="150">
      <formula>OR(H198&gt;=10,H198&gt;=$F195*1.1)</formula>
    </cfRule>
  </conditionalFormatting>
  <conditionalFormatting sqref="H198:U198">
    <cfRule type="expression" dxfId="807" priority="149">
      <formula>SUM($H198:$U198)&gt;($E$13/4.33)*1.1</formula>
    </cfRule>
  </conditionalFormatting>
  <conditionalFormatting sqref="R197:BQ197">
    <cfRule type="expression" dxfId="806" priority="151">
      <formula>AND(R198&gt;6,R197&lt;20,R200=0)</formula>
    </cfRule>
  </conditionalFormatting>
  <conditionalFormatting sqref="V198:AI198">
    <cfRule type="expression" dxfId="805" priority="148">
      <formula>SUM($V198:$AI198)&gt;($E$13/4.33)*1.1</formula>
    </cfRule>
  </conditionalFormatting>
  <conditionalFormatting sqref="AJ198:AW198">
    <cfRule type="expression" dxfId="804" priority="147">
      <formula>SUM($AJ198:$AW198)&gt;($E$13/4.33)*1.1</formula>
    </cfRule>
  </conditionalFormatting>
  <conditionalFormatting sqref="AX198:BK198">
    <cfRule type="expression" dxfId="803" priority="146">
      <formula>SUM($AX198:$BK198)&gt;($E$13/4.33)*1.1</formula>
    </cfRule>
  </conditionalFormatting>
  <conditionalFormatting sqref="BB195 BD195 BN195 BP195 BF195 BH195 BJ195 BL195">
    <cfRule type="expression" dxfId="802" priority="145">
      <formula>OR(AND(BB195&lt;&gt;"",AZ196+11-24&gt;BB195),AND(AZ196&lt;AZ195,AZ196-11+24&gt;BB195))</formula>
    </cfRule>
  </conditionalFormatting>
  <conditionalFormatting sqref="J195 L195 N195 P195 R195 T195 V195 X195 Z195 AB195 AD195 AF195 AH195 AJ195 AL195 AN195 AP195 AZ195 BB195 AR195 AT195 AV195 AX195">
    <cfRule type="expression" dxfId="801" priority="144">
      <formula>OR(AND(J195&lt;&gt;"",H196+11-24&gt;J195),AND(H196&lt;H195,H196-11+24&gt;J195))</formula>
    </cfRule>
  </conditionalFormatting>
  <conditionalFormatting sqref="BL195:BQ199 BL201:BQ201">
    <cfRule type="expression" dxfId="800" priority="152">
      <formula>BL$8="X"</formula>
    </cfRule>
  </conditionalFormatting>
  <conditionalFormatting sqref="H195:BQ199 H201:BQ201 H200:K200 V200:W200 AH200:AI200 AX200:AY200 BJ200:BK200">
    <cfRule type="expression" dxfId="799" priority="153">
      <formula>H$4=1</formula>
    </cfRule>
    <cfRule type="expression" dxfId="798" priority="154">
      <formula>H$5=1</formula>
    </cfRule>
  </conditionalFormatting>
  <conditionalFormatting sqref="H197:Q197">
    <cfRule type="expression" dxfId="797" priority="155">
      <formula>AND(H198&gt;6,H197&lt;20,H193=0)</formula>
    </cfRule>
  </conditionalFormatting>
  <conditionalFormatting sqref="L200:Q200">
    <cfRule type="expression" dxfId="796" priority="142">
      <formula>L$4=1</formula>
    </cfRule>
    <cfRule type="expression" dxfId="795" priority="143">
      <formula>L$5=1</formula>
    </cfRule>
  </conditionalFormatting>
  <conditionalFormatting sqref="Z200:AG200">
    <cfRule type="expression" dxfId="794" priority="140">
      <formula>Z$4=1</formula>
    </cfRule>
    <cfRule type="expression" dxfId="793" priority="141">
      <formula>Z$5=1</formula>
    </cfRule>
  </conditionalFormatting>
  <conditionalFormatting sqref="AR200:AU200">
    <cfRule type="expression" dxfId="792" priority="138">
      <formula>AR$4=1</formula>
    </cfRule>
    <cfRule type="expression" dxfId="791" priority="139">
      <formula>AR$5=1</formula>
    </cfRule>
  </conditionalFormatting>
  <conditionalFormatting sqref="R200:U200">
    <cfRule type="expression" dxfId="790" priority="136">
      <formula>R$4=1</formula>
    </cfRule>
    <cfRule type="expression" dxfId="789" priority="137">
      <formula>R$5=1</formula>
    </cfRule>
  </conditionalFormatting>
  <conditionalFormatting sqref="X200:Y200">
    <cfRule type="expression" dxfId="788" priority="134">
      <formula>X$4=1</formula>
    </cfRule>
    <cfRule type="expression" dxfId="787" priority="135">
      <formula>X$5=1</formula>
    </cfRule>
  </conditionalFormatting>
  <conditionalFormatting sqref="AJ200:AK200">
    <cfRule type="expression" dxfId="786" priority="132">
      <formula>AJ$4=1</formula>
    </cfRule>
    <cfRule type="expression" dxfId="785" priority="133">
      <formula>AJ$5=1</formula>
    </cfRule>
  </conditionalFormatting>
  <conditionalFormatting sqref="AV200:AW200">
    <cfRule type="expression" dxfId="784" priority="130">
      <formula>AV$4=1</formula>
    </cfRule>
    <cfRule type="expression" dxfId="783" priority="131">
      <formula>AV$5=1</formula>
    </cfRule>
  </conditionalFormatting>
  <conditionalFormatting sqref="H186:AK186">
    <cfRule type="expression" dxfId="782" priority="128">
      <formula>H$4=1</formula>
    </cfRule>
    <cfRule type="expression" dxfId="781" priority="129">
      <formula>H$5=1</formula>
    </cfRule>
  </conditionalFormatting>
  <conditionalFormatting sqref="BF200:BG200">
    <cfRule type="expression" dxfId="780" priority="126">
      <formula>BF$4=1</formula>
    </cfRule>
    <cfRule type="expression" dxfId="779" priority="127">
      <formula>BF$5=1</formula>
    </cfRule>
  </conditionalFormatting>
  <conditionalFormatting sqref="P60:S60">
    <cfRule type="expression" dxfId="778" priority="124">
      <formula>P$4=1</formula>
    </cfRule>
    <cfRule type="expression" dxfId="777" priority="125">
      <formula>P$5=1</formula>
    </cfRule>
  </conditionalFormatting>
  <conditionalFormatting sqref="AD60:AG60">
    <cfRule type="expression" dxfId="776" priority="122">
      <formula>AD$4=1</formula>
    </cfRule>
    <cfRule type="expression" dxfId="775" priority="123">
      <formula>AD$5=1</formula>
    </cfRule>
  </conditionalFormatting>
  <conditionalFormatting sqref="AR60:AU60">
    <cfRule type="expression" dxfId="774" priority="120">
      <formula>AR$4=1</formula>
    </cfRule>
    <cfRule type="expression" dxfId="773" priority="121">
      <formula>AR$5=1</formula>
    </cfRule>
  </conditionalFormatting>
  <conditionalFormatting sqref="BF60:BI60">
    <cfRule type="expression" dxfId="772" priority="118">
      <formula>BF$4=1</formula>
    </cfRule>
    <cfRule type="expression" dxfId="771" priority="119">
      <formula>BF$5=1</formula>
    </cfRule>
  </conditionalFormatting>
  <conditionalFormatting sqref="AH74:AK74">
    <cfRule type="expression" dxfId="770" priority="116">
      <formula>AH$4=1</formula>
    </cfRule>
    <cfRule type="expression" dxfId="769" priority="117">
      <formula>AH$5=1</formula>
    </cfRule>
  </conditionalFormatting>
  <conditionalFormatting sqref="AV74:AY74">
    <cfRule type="expression" dxfId="768" priority="114">
      <formula>AV$4=1</formula>
    </cfRule>
    <cfRule type="expression" dxfId="767" priority="115">
      <formula>AV$5=1</formula>
    </cfRule>
  </conditionalFormatting>
  <conditionalFormatting sqref="AZ74:BA74">
    <cfRule type="expression" dxfId="766" priority="112">
      <formula>AZ$4=1</formula>
    </cfRule>
    <cfRule type="expression" dxfId="765" priority="113">
      <formula>AZ$5=1</formula>
    </cfRule>
  </conditionalFormatting>
  <conditionalFormatting sqref="N74:Q74">
    <cfRule type="expression" dxfId="764" priority="110">
      <formula>N$4=1</formula>
    </cfRule>
    <cfRule type="expression" dxfId="763" priority="111">
      <formula>N$5=1</formula>
    </cfRule>
  </conditionalFormatting>
  <conditionalFormatting sqref="T74:AA74">
    <cfRule type="expression" dxfId="762" priority="108">
      <formula>T$4=1</formula>
    </cfRule>
    <cfRule type="expression" dxfId="761" priority="109">
      <formula>T$5=1</formula>
    </cfRule>
  </conditionalFormatting>
  <conditionalFormatting sqref="J18:K18">
    <cfRule type="expression" dxfId="760" priority="106">
      <formula>J$4=1</formula>
    </cfRule>
    <cfRule type="expression" dxfId="759" priority="107">
      <formula>J$5=1</formula>
    </cfRule>
  </conditionalFormatting>
  <conditionalFormatting sqref="H25:M25">
    <cfRule type="expression" dxfId="758" priority="104">
      <formula>H$4=1</formula>
    </cfRule>
    <cfRule type="expression" dxfId="757" priority="105">
      <formula>H$5=1</formula>
    </cfRule>
  </conditionalFormatting>
  <conditionalFormatting sqref="R25:U25">
    <cfRule type="expression" dxfId="756" priority="102">
      <formula>R$4=1</formula>
    </cfRule>
    <cfRule type="expression" dxfId="755" priority="103">
      <formula>R$5=1</formula>
    </cfRule>
  </conditionalFormatting>
  <conditionalFormatting sqref="AR25:AU25">
    <cfRule type="expression" dxfId="754" priority="100">
      <formula>AR$4=1</formula>
    </cfRule>
    <cfRule type="expression" dxfId="753" priority="101">
      <formula>AR$5=1</formula>
    </cfRule>
  </conditionalFormatting>
  <conditionalFormatting sqref="BH25:BK25">
    <cfRule type="expression" dxfId="752" priority="98">
      <formula>BH$4=1</formula>
    </cfRule>
    <cfRule type="expression" dxfId="751" priority="99">
      <formula>BH$5=1</formula>
    </cfRule>
  </conditionalFormatting>
  <conditionalFormatting sqref="J32:M32">
    <cfRule type="expression" dxfId="750" priority="96">
      <formula>J$4=1</formula>
    </cfRule>
    <cfRule type="expression" dxfId="749" priority="97">
      <formula>J$5=1</formula>
    </cfRule>
  </conditionalFormatting>
  <conditionalFormatting sqref="AB32:AE32">
    <cfRule type="expression" dxfId="748" priority="94">
      <formula>AB$4=1</formula>
    </cfRule>
    <cfRule type="expression" dxfId="747" priority="95">
      <formula>AB$5=1</formula>
    </cfRule>
  </conditionalFormatting>
  <conditionalFormatting sqref="AR32:AS32">
    <cfRule type="expression" dxfId="746" priority="92">
      <formula>AR$4=1</formula>
    </cfRule>
    <cfRule type="expression" dxfId="745" priority="93">
      <formula>AR$5=1</formula>
    </cfRule>
  </conditionalFormatting>
  <conditionalFormatting sqref="BB32:BE32">
    <cfRule type="expression" dxfId="744" priority="90">
      <formula>BB$4=1</formula>
    </cfRule>
    <cfRule type="expression" dxfId="743" priority="91">
      <formula>BB$5=1</formula>
    </cfRule>
  </conditionalFormatting>
  <conditionalFormatting sqref="BJ27">
    <cfRule type="expression" dxfId="742" priority="89">
      <formula>OR(AND(BJ27&lt;&gt;"",BH28+11-24&gt;BJ27),AND(BH28&lt;BH27,BH28-11+24&gt;BJ27))</formula>
    </cfRule>
  </conditionalFormatting>
  <conditionalFormatting sqref="BL27">
    <cfRule type="expression" dxfId="741" priority="88">
      <formula>OR(AND(BL27&lt;&gt;"",BJ28+11-24&gt;BL27),AND(BJ28&lt;BJ27,BJ28-11+24&gt;BL27))</formula>
    </cfRule>
  </conditionalFormatting>
  <conditionalFormatting sqref="BN27">
    <cfRule type="expression" dxfId="740" priority="87">
      <formula>OR(AND(BN27&lt;&gt;"",BL28+11-24&gt;BN27),AND(BL28&lt;BL27,BL28-11+24&gt;BN27))</formula>
    </cfRule>
  </conditionalFormatting>
  <conditionalFormatting sqref="BH27">
    <cfRule type="expression" dxfId="739" priority="86">
      <formula>OR(AND(BH27&lt;&gt;"",BF28+11-24&gt;BH27),AND(BF28&lt;BF27,BF28-11+24&gt;BH27))</formula>
    </cfRule>
  </conditionalFormatting>
  <conditionalFormatting sqref="BH27">
    <cfRule type="expression" dxfId="738" priority="85">
      <formula>OR(AND(BH27&lt;&gt;"",BF28+11-24&gt;BH27),AND(BF28&lt;BF27,BF28-11+24&gt;BH27))</formula>
    </cfRule>
  </conditionalFormatting>
  <conditionalFormatting sqref="BN74:BO74">
    <cfRule type="expression" dxfId="737" priority="83">
      <formula>BN$4=1</formula>
    </cfRule>
    <cfRule type="expression" dxfId="736" priority="84">
      <formula>BN$5=1</formula>
    </cfRule>
  </conditionalFormatting>
  <conditionalFormatting sqref="BL200:BM200">
    <cfRule type="expression" dxfId="735" priority="81">
      <formula>BL$4=1</formula>
    </cfRule>
    <cfRule type="expression" dxfId="734" priority="82">
      <formula>BL$5=1</formula>
    </cfRule>
  </conditionalFormatting>
  <conditionalFormatting sqref="N18:O18">
    <cfRule type="expression" dxfId="733" priority="79">
      <formula>N$4=1</formula>
    </cfRule>
    <cfRule type="expression" dxfId="732" priority="80">
      <formula>N$5=1</formula>
    </cfRule>
  </conditionalFormatting>
  <conditionalFormatting sqref="AB25:AG25">
    <cfRule type="expression" dxfId="731" priority="77">
      <formula>AB$4=1</formula>
    </cfRule>
    <cfRule type="expression" dxfId="730" priority="78">
      <formula>AB$5=1</formula>
    </cfRule>
  </conditionalFormatting>
  <conditionalFormatting sqref="V25:W25">
    <cfRule type="expression" dxfId="729" priority="75">
      <formula>V$4=1</formula>
    </cfRule>
    <cfRule type="expression" dxfId="728" priority="76">
      <formula>V$5=1</formula>
    </cfRule>
  </conditionalFormatting>
  <conditionalFormatting sqref="AH25:AI25">
    <cfRule type="expression" dxfId="727" priority="73">
      <formula>AH$4=1</formula>
    </cfRule>
    <cfRule type="expression" dxfId="726" priority="74">
      <formula>AH$5=1</formula>
    </cfRule>
  </conditionalFormatting>
  <conditionalFormatting sqref="BL25:BM25">
    <cfRule type="expression" dxfId="725" priority="71">
      <formula>BL$4=1</formula>
    </cfRule>
    <cfRule type="expression" dxfId="724" priority="72">
      <formula>BL$5=1</formula>
    </cfRule>
  </conditionalFormatting>
  <conditionalFormatting sqref="X32:Y32">
    <cfRule type="expression" dxfId="723" priority="69">
      <formula>X$4=1</formula>
    </cfRule>
    <cfRule type="expression" dxfId="722" priority="70">
      <formula>X$5=1</formula>
    </cfRule>
  </conditionalFormatting>
  <conditionalFormatting sqref="Z32:AA32">
    <cfRule type="expression" dxfId="721" priority="67">
      <formula>Z$4=1</formula>
    </cfRule>
    <cfRule type="expression" dxfId="720" priority="68">
      <formula>Z$5=1</formula>
    </cfRule>
  </conditionalFormatting>
  <conditionalFormatting sqref="AL32:AM32">
    <cfRule type="expression" dxfId="719" priority="65">
      <formula>AL$4=1</formula>
    </cfRule>
    <cfRule type="expression" dxfId="718" priority="66">
      <formula>AL$5=1</formula>
    </cfRule>
  </conditionalFormatting>
  <conditionalFormatting sqref="AN32:AO32">
    <cfRule type="expression" dxfId="717" priority="63">
      <formula>AN$4=1</formula>
    </cfRule>
    <cfRule type="expression" dxfId="716" priority="64">
      <formula>AN$5=1</formula>
    </cfRule>
  </conditionalFormatting>
  <conditionalFormatting sqref="AP32:AQ32">
    <cfRule type="expression" dxfId="715" priority="61">
      <formula>AP$4=1</formula>
    </cfRule>
    <cfRule type="expression" dxfId="714" priority="62">
      <formula>AP$5=1</formula>
    </cfRule>
  </conditionalFormatting>
  <conditionalFormatting sqref="BN32:BO32">
    <cfRule type="expression" dxfId="713" priority="59">
      <formula>BN$4=1</formula>
    </cfRule>
    <cfRule type="expression" dxfId="712" priority="60">
      <formula>BN$5=1</formula>
    </cfRule>
  </conditionalFormatting>
  <conditionalFormatting sqref="BP32:BQ32">
    <cfRule type="expression" dxfId="711" priority="57">
      <formula>BP$4=1</formula>
    </cfRule>
    <cfRule type="expression" dxfId="710" priority="58">
      <formula>BP$5=1</formula>
    </cfRule>
  </conditionalFormatting>
  <conditionalFormatting sqref="BF32:BG32">
    <cfRule type="expression" dxfId="709" priority="55">
      <formula>BF$4=1</formula>
    </cfRule>
    <cfRule type="expression" dxfId="708" priority="56">
      <formula>BF$5=1</formula>
    </cfRule>
  </conditionalFormatting>
  <conditionalFormatting sqref="BF25:BG25">
    <cfRule type="expression" dxfId="707" priority="53">
      <formula>BF$4=1</formula>
    </cfRule>
    <cfRule type="expression" dxfId="706" priority="54">
      <formula>BF$5=1</formula>
    </cfRule>
  </conditionalFormatting>
  <conditionalFormatting sqref="J123:M123">
    <cfRule type="expression" dxfId="705" priority="51">
      <formula>J$4=1</formula>
    </cfRule>
    <cfRule type="expression" dxfId="704" priority="52">
      <formula>J$5=1</formula>
    </cfRule>
  </conditionalFormatting>
  <conditionalFormatting sqref="X123:AA123">
    <cfRule type="expression" dxfId="703" priority="49">
      <formula>X$4=1</formula>
    </cfRule>
    <cfRule type="expression" dxfId="702" priority="50">
      <formula>X$5=1</formula>
    </cfRule>
  </conditionalFormatting>
  <conditionalFormatting sqref="AL123:AO123">
    <cfRule type="expression" dxfId="701" priority="47">
      <formula>AL$4=1</formula>
    </cfRule>
    <cfRule type="expression" dxfId="700" priority="48">
      <formula>AL$5=1</formula>
    </cfRule>
  </conditionalFormatting>
  <conditionalFormatting sqref="AZ123:BC123">
    <cfRule type="expression" dxfId="699" priority="45">
      <formula>AZ$4=1</formula>
    </cfRule>
    <cfRule type="expression" dxfId="698" priority="46">
      <formula>AZ$5=1</formula>
    </cfRule>
  </conditionalFormatting>
  <conditionalFormatting sqref="BN123:BQ123">
    <cfRule type="expression" dxfId="697" priority="43">
      <formula>BN$4=1</formula>
    </cfRule>
    <cfRule type="expression" dxfId="696" priority="44">
      <formula>BN$5=1</formula>
    </cfRule>
  </conditionalFormatting>
  <conditionalFormatting sqref="P109:S109">
    <cfRule type="expression" dxfId="695" priority="41">
      <formula>P$4=1</formula>
    </cfRule>
    <cfRule type="expression" dxfId="694" priority="42">
      <formula>P$5=1</formula>
    </cfRule>
  </conditionalFormatting>
  <conditionalFormatting sqref="L151:O151">
    <cfRule type="expression" dxfId="693" priority="39">
      <formula>L$4=1</formula>
    </cfRule>
    <cfRule type="expression" dxfId="692" priority="40">
      <formula>L$5=1</formula>
    </cfRule>
  </conditionalFormatting>
  <conditionalFormatting sqref="Z151:AC151">
    <cfRule type="expression" dxfId="691" priority="37">
      <formula>Z$4=1</formula>
    </cfRule>
    <cfRule type="expression" dxfId="690" priority="38">
      <formula>Z$5=1</formula>
    </cfRule>
  </conditionalFormatting>
  <conditionalFormatting sqref="AN151:AQ151">
    <cfRule type="expression" dxfId="689" priority="35">
      <formula>AN$4=1</formula>
    </cfRule>
    <cfRule type="expression" dxfId="688" priority="36">
      <formula>AN$5=1</formula>
    </cfRule>
  </conditionalFormatting>
  <conditionalFormatting sqref="BB151:BE151">
    <cfRule type="expression" dxfId="687" priority="33">
      <formula>BB$4=1</formula>
    </cfRule>
    <cfRule type="expression" dxfId="686" priority="34">
      <formula>BB$5=1</formula>
    </cfRule>
  </conditionalFormatting>
  <conditionalFormatting sqref="BP151:BQ151">
    <cfRule type="expression" dxfId="685" priority="31">
      <formula>BP$4=1</formula>
    </cfRule>
    <cfRule type="expression" dxfId="684" priority="32">
      <formula>BP$5=1</formula>
    </cfRule>
  </conditionalFormatting>
  <conditionalFormatting sqref="AN186:AQ186">
    <cfRule type="expression" dxfId="683" priority="29">
      <formula>AN$4=1</formula>
    </cfRule>
    <cfRule type="expression" dxfId="682" priority="30">
      <formula>AN$5=1</formula>
    </cfRule>
  </conditionalFormatting>
  <conditionalFormatting sqref="AR186:BQ186">
    <cfRule type="expression" dxfId="681" priority="27">
      <formula>AR$4=1</formula>
    </cfRule>
    <cfRule type="expression" dxfId="680" priority="28">
      <formula>AR$5=1</formula>
    </cfRule>
  </conditionalFormatting>
  <conditionalFormatting sqref="AL200:AM200">
    <cfRule type="expression" dxfId="679" priority="25">
      <formula>AL$4=1</formula>
    </cfRule>
    <cfRule type="expression" dxfId="678" priority="26">
      <formula>AL$5=1</formula>
    </cfRule>
  </conditionalFormatting>
  <conditionalFormatting sqref="AZ200:BC200">
    <cfRule type="expression" dxfId="677" priority="23">
      <formula>AZ$4=1</formula>
    </cfRule>
    <cfRule type="expression" dxfId="676" priority="24">
      <formula>AZ$5=1</formula>
    </cfRule>
  </conditionalFormatting>
  <conditionalFormatting sqref="BD200:BE200">
    <cfRule type="expression" dxfId="675" priority="21">
      <formula>BD$4=1</formula>
    </cfRule>
    <cfRule type="expression" dxfId="674" priority="22">
      <formula>BD$5=1</formula>
    </cfRule>
  </conditionalFormatting>
  <conditionalFormatting sqref="BH200:BI200">
    <cfRule type="expression" dxfId="673" priority="19">
      <formula>BH$4=1</formula>
    </cfRule>
    <cfRule type="expression" dxfId="672" priority="20">
      <formula>BH$5=1</formula>
    </cfRule>
  </conditionalFormatting>
  <conditionalFormatting sqref="BN200:BQ200">
    <cfRule type="expression" dxfId="671" priority="17">
      <formula>BN$4=1</formula>
    </cfRule>
    <cfRule type="expression" dxfId="670" priority="18">
      <formula>BN$5=1</formula>
    </cfRule>
  </conditionalFormatting>
  <conditionalFormatting sqref="AN200:AQ200">
    <cfRule type="expression" dxfId="669" priority="15">
      <formula>AN$4=1</formula>
    </cfRule>
    <cfRule type="expression" dxfId="668" priority="16">
      <formula>AN$5=1</formula>
    </cfRule>
  </conditionalFormatting>
  <conditionalFormatting sqref="AZ60:BA60">
    <cfRule type="expression" dxfId="667" priority="13">
      <formula>AZ$4=1</formula>
    </cfRule>
    <cfRule type="expression" dxfId="666" priority="14">
      <formula>AZ$5=1</formula>
    </cfRule>
  </conditionalFormatting>
  <conditionalFormatting sqref="BP60:BQ60">
    <cfRule type="expression" dxfId="665" priority="11">
      <formula>BP$4=1</formula>
    </cfRule>
    <cfRule type="expression" dxfId="664" priority="12">
      <formula>BP$5=1</formula>
    </cfRule>
  </conditionalFormatting>
  <conditionalFormatting sqref="AB60:AC60">
    <cfRule type="expression" dxfId="663" priority="9">
      <formula>AB$4=1</formula>
    </cfRule>
    <cfRule type="expression" dxfId="662" priority="10">
      <formula>AB$5=1</formula>
    </cfRule>
  </conditionalFormatting>
  <conditionalFormatting sqref="J60:K60">
    <cfRule type="expression" dxfId="661" priority="7">
      <formula>J$4=1</formula>
    </cfRule>
    <cfRule type="expression" dxfId="660" priority="8">
      <formula>J$5=1</formula>
    </cfRule>
  </conditionalFormatting>
  <conditionalFormatting sqref="H74:I74">
    <cfRule type="expression" dxfId="659" priority="5">
      <formula>H$4=1</formula>
    </cfRule>
    <cfRule type="expression" dxfId="658" priority="6">
      <formula>H$5=1</formula>
    </cfRule>
  </conditionalFormatting>
  <conditionalFormatting sqref="BF74:BG74">
    <cfRule type="expression" dxfId="657" priority="3">
      <formula>BF$4=1</formula>
    </cfRule>
    <cfRule type="expression" dxfId="656" priority="4">
      <formula>BF$5=1</formula>
    </cfRule>
  </conditionalFormatting>
  <conditionalFormatting sqref="H18:I18">
    <cfRule type="expression" dxfId="655" priority="1">
      <formula>H$4=1</formula>
    </cfRule>
    <cfRule type="expression" dxfId="654" priority="2">
      <formula>H$5=1</formula>
    </cfRule>
  </conditionalFormatting>
  <dataValidations count="3">
    <dataValidation type="list" allowBlank="1" showInputMessage="1" sqref="B13:B222">
      <formula1>$BZ$3:$BZ$12</formula1>
    </dataValidation>
    <dataValidation type="list" allowBlank="1" showInputMessage="1" sqref="B223:B369">
      <formula1>$CB$3:$CB$13</formula1>
    </dataValidation>
    <dataValidation type="list" allowBlank="1" showInputMessage="1" showErrorMessage="1" sqref="N2:Y2">
      <formula1>$CE$4:$CE$15</formula1>
    </dataValidation>
  </dataValidations>
  <pageMargins left="0.7" right="0.7" top="0.75" bottom="0.75" header="0.3" footer="0.3"/>
  <pageSetup paperSize="8" scale="47" fitToHeight="0" orientation="landscape" r:id="rId1"/>
  <headerFooter>
    <oddHeader>&amp;L&amp;"Arial,Gras"&amp;11 04-01-001-HOT&amp;C&amp;"Arial,Gras"&amp;18SUIVI EXPLOITATION</oddHeader>
    <oddFooter>&amp;LCréation 05/03/2017 Version 02 Durée de conservation 3 années civiles&amp;R&amp;P/&amp;N</oddFooter>
  </headerFooter>
  <rowBreaks count="4" manualBreakCount="4">
    <brk id="138" min="1" max="76" man="1"/>
    <brk id="208" min="1" max="76" man="1"/>
    <brk id="229" max="16383" man="1"/>
    <brk id="29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X50"/>
  <sheetViews>
    <sheetView showGridLines="0" topLeftCell="A34" zoomScale="90" zoomScaleNormal="90" workbookViewId="0">
      <selection activeCell="W13" sqref="W13:X13"/>
    </sheetView>
  </sheetViews>
  <sheetFormatPr baseColWidth="10" defaultColWidth="10.85546875" defaultRowHeight="14.25"/>
  <cols>
    <col min="1" max="1" width="10.5703125" style="92" customWidth="1"/>
    <col min="2" max="2" width="10.5703125" style="91" customWidth="1"/>
    <col min="3" max="3" width="2.7109375" style="91" customWidth="1"/>
    <col min="4" max="4" width="13.7109375" style="91" customWidth="1"/>
    <col min="5" max="5" width="1.5703125" style="91" customWidth="1"/>
    <col min="6" max="7" width="10.85546875" style="91"/>
    <col min="8" max="8" width="1.5703125" style="91" customWidth="1"/>
    <col min="9" max="10" width="10.85546875" style="91"/>
    <col min="11" max="11" width="1.5703125" style="91" customWidth="1"/>
    <col min="12" max="13" width="10.85546875" style="91"/>
    <col min="14" max="14" width="1.5703125" style="91" customWidth="1"/>
    <col min="15" max="16" width="10.85546875" style="91"/>
    <col min="17" max="17" width="2.7109375" style="91" customWidth="1"/>
    <col min="18" max="19" width="10.85546875" style="91"/>
    <col min="20" max="20" width="2.7109375" style="91" customWidth="1"/>
    <col min="21" max="16384" width="10.85546875" style="91"/>
  </cols>
  <sheetData>
    <row r="1" spans="1:24" ht="14.25" customHeight="1">
      <c r="A1" s="542" t="s">
        <v>239</v>
      </c>
      <c r="B1" s="543"/>
      <c r="C1" s="543"/>
      <c r="D1" s="543"/>
      <c r="E1" s="543"/>
      <c r="F1" s="543"/>
      <c r="G1" s="543"/>
      <c r="H1" s="543"/>
      <c r="I1" s="543"/>
      <c r="J1" s="543"/>
      <c r="K1" s="543"/>
      <c r="L1" s="543"/>
      <c r="M1" s="543"/>
      <c r="N1" s="543"/>
      <c r="O1" s="543"/>
      <c r="P1" s="543"/>
      <c r="Q1" s="543"/>
      <c r="R1" s="543"/>
      <c r="S1" s="543"/>
      <c r="T1" s="543"/>
      <c r="U1" s="543"/>
      <c r="V1" s="543"/>
      <c r="W1" s="543"/>
      <c r="X1" s="544"/>
    </row>
    <row r="2" spans="1:24" ht="14.25" customHeight="1">
      <c r="A2" s="545"/>
      <c r="B2" s="546"/>
      <c r="C2" s="546"/>
      <c r="D2" s="546"/>
      <c r="E2" s="546"/>
      <c r="F2" s="546"/>
      <c r="G2" s="546"/>
      <c r="H2" s="546"/>
      <c r="I2" s="546"/>
      <c r="J2" s="546"/>
      <c r="K2" s="546"/>
      <c r="L2" s="546"/>
      <c r="M2" s="546"/>
      <c r="N2" s="546"/>
      <c r="O2" s="546"/>
      <c r="P2" s="546"/>
      <c r="Q2" s="546"/>
      <c r="R2" s="546"/>
      <c r="S2" s="546"/>
      <c r="T2" s="546"/>
      <c r="U2" s="546"/>
      <c r="V2" s="546"/>
      <c r="W2" s="546"/>
      <c r="X2" s="547"/>
    </row>
    <row r="3" spans="1:24" ht="14.25" customHeight="1">
      <c r="A3" s="545"/>
      <c r="B3" s="546"/>
      <c r="C3" s="546"/>
      <c r="D3" s="546"/>
      <c r="E3" s="546"/>
      <c r="F3" s="546"/>
      <c r="G3" s="546"/>
      <c r="H3" s="546"/>
      <c r="I3" s="546"/>
      <c r="J3" s="546"/>
      <c r="K3" s="546"/>
      <c r="L3" s="546"/>
      <c r="M3" s="546"/>
      <c r="N3" s="546"/>
      <c r="O3" s="546"/>
      <c r="P3" s="546"/>
      <c r="Q3" s="546"/>
      <c r="R3" s="546"/>
      <c r="S3" s="546"/>
      <c r="T3" s="546"/>
      <c r="U3" s="546"/>
      <c r="V3" s="546"/>
      <c r="W3" s="546"/>
      <c r="X3" s="547"/>
    </row>
    <row r="4" spans="1:24" ht="14.25" customHeight="1">
      <c r="A4" s="545"/>
      <c r="B4" s="546"/>
      <c r="C4" s="546"/>
      <c r="D4" s="546"/>
      <c r="E4" s="546"/>
      <c r="F4" s="546"/>
      <c r="G4" s="546"/>
      <c r="H4" s="546"/>
      <c r="I4" s="546"/>
      <c r="J4" s="546"/>
      <c r="K4" s="546"/>
      <c r="L4" s="546"/>
      <c r="M4" s="546"/>
      <c r="N4" s="546"/>
      <c r="O4" s="546"/>
      <c r="P4" s="546"/>
      <c r="Q4" s="546"/>
      <c r="R4" s="546"/>
      <c r="S4" s="546"/>
      <c r="T4" s="546"/>
      <c r="U4" s="546"/>
      <c r="V4" s="546"/>
      <c r="W4" s="546"/>
      <c r="X4" s="547"/>
    </row>
    <row r="5" spans="1:24" ht="36" customHeight="1" thickBot="1">
      <c r="A5" s="548"/>
      <c r="B5" s="549"/>
      <c r="C5" s="549"/>
      <c r="D5" s="549"/>
      <c r="E5" s="549"/>
      <c r="F5" s="549"/>
      <c r="G5" s="549"/>
      <c r="H5" s="549"/>
      <c r="I5" s="549"/>
      <c r="J5" s="549"/>
      <c r="K5" s="549"/>
      <c r="L5" s="549"/>
      <c r="M5" s="549"/>
      <c r="N5" s="549"/>
      <c r="O5" s="549"/>
      <c r="P5" s="549"/>
      <c r="Q5" s="549"/>
      <c r="R5" s="549"/>
      <c r="S5" s="549"/>
      <c r="T5" s="549"/>
      <c r="U5" s="549"/>
      <c r="V5" s="549"/>
      <c r="W5" s="549"/>
      <c r="X5" s="550"/>
    </row>
    <row r="6" spans="1:24" ht="33.75" customHeight="1" thickBot="1">
      <c r="A6" s="551" t="s">
        <v>240</v>
      </c>
      <c r="B6" s="552"/>
      <c r="C6" s="552"/>
      <c r="D6" s="552"/>
      <c r="E6" s="552"/>
      <c r="F6" s="552"/>
      <c r="G6" s="552"/>
      <c r="H6" s="552"/>
      <c r="I6" s="552"/>
      <c r="J6" s="552"/>
      <c r="K6" s="552"/>
      <c r="L6" s="552"/>
      <c r="M6" s="552"/>
      <c r="N6" s="552"/>
      <c r="O6" s="552"/>
      <c r="P6" s="552"/>
      <c r="Q6" s="552"/>
      <c r="R6" s="552"/>
      <c r="S6" s="552"/>
      <c r="T6" s="552"/>
      <c r="U6" s="552"/>
      <c r="V6" s="552"/>
      <c r="W6" s="552"/>
      <c r="X6" s="553"/>
    </row>
    <row r="7" spans="1:24" ht="14.25" customHeight="1" thickBot="1">
      <c r="A7" s="554" t="s">
        <v>42</v>
      </c>
      <c r="B7" s="555"/>
      <c r="C7" s="555"/>
      <c r="D7" s="555"/>
      <c r="E7" s="555"/>
      <c r="F7" s="555"/>
      <c r="G7" s="555"/>
      <c r="H7" s="556"/>
      <c r="I7" s="557" t="s">
        <v>185</v>
      </c>
      <c r="J7" s="558"/>
      <c r="K7" s="558"/>
      <c r="L7" s="558"/>
      <c r="M7" s="558"/>
      <c r="N7" s="558"/>
      <c r="O7" s="558"/>
      <c r="P7" s="558"/>
      <c r="Q7" s="558"/>
      <c r="R7" s="558"/>
      <c r="S7" s="558"/>
      <c r="T7" s="558"/>
      <c r="U7" s="558"/>
      <c r="V7" s="558"/>
      <c r="W7" s="558"/>
      <c r="X7" s="559"/>
    </row>
    <row r="8" spans="1:24" ht="14.25" customHeight="1" thickBot="1">
      <c r="A8" s="560" t="s">
        <v>186</v>
      </c>
      <c r="B8" s="561"/>
      <c r="C8" s="561"/>
      <c r="D8" s="561"/>
      <c r="E8" s="561"/>
      <c r="F8" s="561"/>
      <c r="G8" s="561"/>
      <c r="H8" s="562"/>
      <c r="I8" s="557"/>
      <c r="J8" s="558"/>
      <c r="K8" s="558"/>
      <c r="L8" s="558"/>
      <c r="M8" s="558"/>
      <c r="N8" s="558"/>
      <c r="O8" s="558"/>
      <c r="P8" s="558"/>
      <c r="Q8" s="558"/>
      <c r="R8" s="558"/>
      <c r="S8" s="558"/>
      <c r="T8" s="558"/>
      <c r="U8" s="558"/>
      <c r="V8" s="558"/>
      <c r="W8" s="558"/>
      <c r="X8" s="559"/>
    </row>
    <row r="9" spans="1:24" ht="14.25" customHeight="1" thickBot="1">
      <c r="A9" s="93"/>
      <c r="B9" s="93"/>
      <c r="C9" s="93"/>
      <c r="D9" s="93"/>
      <c r="E9" s="93"/>
      <c r="F9" s="93"/>
      <c r="G9" s="93"/>
      <c r="H9" s="93"/>
      <c r="I9" s="93"/>
      <c r="J9" s="93"/>
      <c r="K9" s="93"/>
      <c r="L9" s="93"/>
      <c r="M9" s="93"/>
      <c r="N9" s="93"/>
      <c r="O9" s="93"/>
      <c r="P9" s="93"/>
      <c r="Q9" s="93"/>
      <c r="R9" s="93"/>
      <c r="S9" s="93"/>
      <c r="T9" s="93"/>
      <c r="U9" s="93"/>
      <c r="V9" s="93"/>
      <c r="W9" s="93"/>
      <c r="X9" s="93"/>
    </row>
    <row r="10" spans="1:24" ht="14.25" customHeight="1" thickBot="1">
      <c r="A10" s="563" t="s">
        <v>187</v>
      </c>
      <c r="B10" s="564"/>
      <c r="C10" s="564"/>
      <c r="D10" s="564"/>
      <c r="E10" s="564"/>
      <c r="F10" s="564"/>
      <c r="G10" s="564"/>
      <c r="H10" s="564"/>
      <c r="I10" s="565" t="s">
        <v>188</v>
      </c>
      <c r="J10" s="565"/>
      <c r="K10" s="565"/>
      <c r="L10" s="565"/>
      <c r="M10" s="565"/>
      <c r="N10" s="565"/>
      <c r="O10" s="565"/>
      <c r="P10" s="565"/>
      <c r="Q10" s="566" t="s">
        <v>189</v>
      </c>
      <c r="R10" s="566"/>
      <c r="S10" s="566"/>
      <c r="T10" s="566"/>
      <c r="U10" s="566"/>
      <c r="V10" s="566"/>
      <c r="W10" s="566"/>
      <c r="X10" s="567"/>
    </row>
    <row r="11" spans="1:24" ht="14.25" customHeight="1" thickBot="1">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row>
    <row r="12" spans="1:24" ht="14.45" customHeight="1" thickBot="1">
      <c r="D12" s="888" t="s">
        <v>165</v>
      </c>
      <c r="F12" s="570" t="s">
        <v>166</v>
      </c>
      <c r="G12" s="571"/>
      <c r="H12" s="571"/>
      <c r="I12" s="571"/>
      <c r="J12" s="572"/>
      <c r="L12" s="576" t="s">
        <v>167</v>
      </c>
      <c r="M12" s="577"/>
      <c r="N12" s="577"/>
      <c r="O12" s="577"/>
      <c r="P12" s="578"/>
      <c r="R12" s="582" t="s">
        <v>164</v>
      </c>
      <c r="S12" s="583"/>
      <c r="U12" s="586" t="s">
        <v>163</v>
      </c>
      <c r="V12" s="587"/>
      <c r="W12" s="587"/>
      <c r="X12" s="588"/>
    </row>
    <row r="13" spans="1:24" ht="15" thickBot="1">
      <c r="D13" s="889"/>
      <c r="F13" s="573"/>
      <c r="G13" s="574"/>
      <c r="H13" s="574"/>
      <c r="I13" s="574"/>
      <c r="J13" s="575"/>
      <c r="L13" s="579"/>
      <c r="M13" s="580"/>
      <c r="N13" s="580"/>
      <c r="O13" s="580"/>
      <c r="P13" s="581"/>
      <c r="R13" s="584"/>
      <c r="S13" s="585"/>
      <c r="U13" s="586"/>
      <c r="V13" s="588"/>
      <c r="W13" s="586"/>
      <c r="X13" s="588"/>
    </row>
    <row r="14" spans="1:24" ht="6.95" customHeight="1" thickBot="1"/>
    <row r="15" spans="1:24" ht="15.75" customHeight="1" thickBot="1">
      <c r="A15" s="186">
        <v>44013</v>
      </c>
      <c r="B15" s="185" t="s">
        <v>158</v>
      </c>
      <c r="D15" s="99">
        <v>80</v>
      </c>
      <c r="E15" s="93"/>
      <c r="F15" s="882">
        <v>101</v>
      </c>
      <c r="G15" s="883"/>
      <c r="H15" s="883"/>
      <c r="I15" s="883"/>
      <c r="J15" s="884"/>
      <c r="K15" s="93"/>
      <c r="L15" s="885">
        <v>152</v>
      </c>
      <c r="M15" s="886"/>
      <c r="N15" s="886"/>
      <c r="O15" s="886"/>
      <c r="P15" s="887"/>
      <c r="R15" s="595"/>
      <c r="S15" s="596"/>
      <c r="U15" s="597"/>
      <c r="V15" s="598"/>
      <c r="W15" s="597"/>
      <c r="X15" s="598"/>
    </row>
    <row r="16" spans="1:24" ht="15.75" customHeight="1" thickBot="1">
      <c r="A16" s="186">
        <v>44014</v>
      </c>
      <c r="B16" s="185" t="s">
        <v>157</v>
      </c>
      <c r="D16" s="99">
        <v>84</v>
      </c>
      <c r="E16" s="93"/>
      <c r="F16" s="882">
        <v>71</v>
      </c>
      <c r="G16" s="883"/>
      <c r="H16" s="883"/>
      <c r="I16" s="883"/>
      <c r="J16" s="884"/>
      <c r="K16" s="93"/>
      <c r="L16" s="885">
        <v>123</v>
      </c>
      <c r="M16" s="886"/>
      <c r="N16" s="886"/>
      <c r="O16" s="886"/>
      <c r="P16" s="887"/>
      <c r="R16" s="595"/>
      <c r="S16" s="596"/>
      <c r="U16" s="599"/>
      <c r="V16" s="600"/>
      <c r="W16" s="599"/>
      <c r="X16" s="600"/>
    </row>
    <row r="17" spans="1:24" ht="15.75" customHeight="1" thickBot="1">
      <c r="A17" s="186">
        <v>44015</v>
      </c>
      <c r="B17" s="185" t="s">
        <v>156</v>
      </c>
      <c r="D17" s="99">
        <v>75</v>
      </c>
      <c r="E17" s="93"/>
      <c r="F17" s="882">
        <v>53</v>
      </c>
      <c r="G17" s="883"/>
      <c r="H17" s="883"/>
      <c r="I17" s="883"/>
      <c r="J17" s="884"/>
      <c r="K17" s="93"/>
      <c r="L17" s="885">
        <v>145</v>
      </c>
      <c r="M17" s="886"/>
      <c r="N17" s="886"/>
      <c r="O17" s="886"/>
      <c r="P17" s="887"/>
      <c r="R17" s="595"/>
      <c r="S17" s="596"/>
      <c r="U17" s="599"/>
      <c r="V17" s="600"/>
      <c r="W17" s="599"/>
      <c r="X17" s="600"/>
    </row>
    <row r="18" spans="1:24" ht="15.75" customHeight="1" thickBot="1">
      <c r="A18" s="186">
        <v>44016</v>
      </c>
      <c r="B18" s="185" t="s">
        <v>155</v>
      </c>
      <c r="D18" s="99">
        <v>78</v>
      </c>
      <c r="E18" s="93"/>
      <c r="F18" s="882">
        <v>76</v>
      </c>
      <c r="G18" s="883"/>
      <c r="H18" s="883"/>
      <c r="I18" s="883"/>
      <c r="J18" s="884"/>
      <c r="K18" s="93"/>
      <c r="L18" s="885">
        <v>117</v>
      </c>
      <c r="M18" s="886"/>
      <c r="N18" s="886"/>
      <c r="O18" s="886"/>
      <c r="P18" s="887"/>
      <c r="R18" s="595"/>
      <c r="S18" s="596"/>
      <c r="U18" s="599"/>
      <c r="V18" s="600"/>
      <c r="W18" s="599"/>
      <c r="X18" s="600"/>
    </row>
    <row r="19" spans="1:24" ht="15.75" customHeight="1" thickBot="1">
      <c r="A19" s="186">
        <v>44017</v>
      </c>
      <c r="B19" s="185" t="s">
        <v>161</v>
      </c>
      <c r="D19" s="99">
        <v>84</v>
      </c>
      <c r="E19" s="93"/>
      <c r="F19" s="882">
        <v>65</v>
      </c>
      <c r="G19" s="883"/>
      <c r="H19" s="883"/>
      <c r="I19" s="883"/>
      <c r="J19" s="884"/>
      <c r="K19" s="93"/>
      <c r="L19" s="885">
        <v>136</v>
      </c>
      <c r="M19" s="886"/>
      <c r="N19" s="886"/>
      <c r="O19" s="886"/>
      <c r="P19" s="887"/>
      <c r="R19" s="595"/>
      <c r="S19" s="596"/>
      <c r="U19" s="599"/>
      <c r="V19" s="600"/>
      <c r="W19" s="599"/>
      <c r="X19" s="600"/>
    </row>
    <row r="20" spans="1:24" ht="15.75" customHeight="1" thickBot="1">
      <c r="A20" s="186">
        <v>44018</v>
      </c>
      <c r="B20" s="185" t="s">
        <v>160</v>
      </c>
      <c r="D20" s="99">
        <v>83</v>
      </c>
      <c r="E20" s="93"/>
      <c r="F20" s="882">
        <v>66</v>
      </c>
      <c r="G20" s="883"/>
      <c r="H20" s="883"/>
      <c r="I20" s="883"/>
      <c r="J20" s="884"/>
      <c r="K20" s="93"/>
      <c r="L20" s="885">
        <v>143</v>
      </c>
      <c r="M20" s="886"/>
      <c r="N20" s="886"/>
      <c r="O20" s="886"/>
      <c r="P20" s="887"/>
      <c r="R20" s="595"/>
      <c r="S20" s="596"/>
      <c r="U20" s="599"/>
      <c r="V20" s="600"/>
      <c r="W20" s="599"/>
      <c r="X20" s="600"/>
    </row>
    <row r="21" spans="1:24" ht="15.75" customHeight="1" thickBot="1">
      <c r="A21" s="186">
        <v>44019</v>
      </c>
      <c r="B21" s="185" t="s">
        <v>159</v>
      </c>
      <c r="D21" s="99">
        <v>84</v>
      </c>
      <c r="E21" s="93"/>
      <c r="F21" s="882">
        <v>76</v>
      </c>
      <c r="G21" s="883"/>
      <c r="H21" s="883"/>
      <c r="I21" s="883"/>
      <c r="J21" s="884"/>
      <c r="K21" s="93"/>
      <c r="L21" s="885">
        <v>124</v>
      </c>
      <c r="M21" s="886"/>
      <c r="N21" s="886"/>
      <c r="O21" s="886"/>
      <c r="P21" s="887"/>
      <c r="R21" s="595"/>
      <c r="S21" s="596"/>
      <c r="U21" s="599"/>
      <c r="V21" s="600"/>
      <c r="W21" s="599"/>
      <c r="X21" s="600"/>
    </row>
    <row r="22" spans="1:24" ht="15" thickBot="1">
      <c r="A22" s="186">
        <v>44020</v>
      </c>
      <c r="B22" s="185" t="s">
        <v>158</v>
      </c>
      <c r="D22" s="99">
        <v>77</v>
      </c>
      <c r="E22" s="93"/>
      <c r="F22" s="882">
        <v>47</v>
      </c>
      <c r="G22" s="883"/>
      <c r="H22" s="883"/>
      <c r="I22" s="883"/>
      <c r="J22" s="884"/>
      <c r="K22" s="93"/>
      <c r="L22" s="885">
        <v>121</v>
      </c>
      <c r="M22" s="886"/>
      <c r="N22" s="886"/>
      <c r="O22" s="886"/>
      <c r="P22" s="887"/>
      <c r="R22" s="603"/>
      <c r="S22" s="604"/>
      <c r="U22" s="599"/>
      <c r="V22" s="600"/>
      <c r="W22" s="599"/>
      <c r="X22" s="600"/>
    </row>
    <row r="23" spans="1:24" ht="15" thickBot="1">
      <c r="A23" s="186">
        <v>44021</v>
      </c>
      <c r="B23" s="185" t="s">
        <v>157</v>
      </c>
      <c r="D23" s="99">
        <v>73</v>
      </c>
      <c r="E23" s="93"/>
      <c r="F23" s="882">
        <v>65</v>
      </c>
      <c r="G23" s="883"/>
      <c r="H23" s="883"/>
      <c r="I23" s="883"/>
      <c r="J23" s="884"/>
      <c r="K23" s="93"/>
      <c r="L23" s="885">
        <v>113</v>
      </c>
      <c r="M23" s="886"/>
      <c r="N23" s="886"/>
      <c r="O23" s="886"/>
      <c r="P23" s="887"/>
      <c r="R23" s="603"/>
      <c r="S23" s="604"/>
      <c r="U23" s="599"/>
      <c r="V23" s="600"/>
      <c r="W23" s="599"/>
      <c r="X23" s="600"/>
    </row>
    <row r="24" spans="1:24" ht="15" thickBot="1">
      <c r="A24" s="186">
        <v>44022</v>
      </c>
      <c r="B24" s="185" t="s">
        <v>156</v>
      </c>
      <c r="D24" s="99">
        <v>64</v>
      </c>
      <c r="E24" s="93"/>
      <c r="F24" s="882">
        <v>57</v>
      </c>
      <c r="G24" s="883"/>
      <c r="H24" s="883"/>
      <c r="I24" s="883"/>
      <c r="J24" s="884"/>
      <c r="K24" s="93"/>
      <c r="L24" s="885">
        <v>83</v>
      </c>
      <c r="M24" s="886"/>
      <c r="N24" s="886"/>
      <c r="O24" s="886"/>
      <c r="P24" s="887"/>
      <c r="R24" s="603"/>
      <c r="S24" s="604"/>
      <c r="U24" s="599"/>
      <c r="V24" s="600"/>
      <c r="W24" s="599"/>
      <c r="X24" s="600"/>
    </row>
    <row r="25" spans="1:24" ht="15" thickBot="1">
      <c r="A25" s="186">
        <v>44023</v>
      </c>
      <c r="B25" s="185" t="s">
        <v>155</v>
      </c>
      <c r="D25" s="99">
        <v>66</v>
      </c>
      <c r="E25" s="93"/>
      <c r="F25" s="882">
        <v>47</v>
      </c>
      <c r="G25" s="883"/>
      <c r="H25" s="883"/>
      <c r="I25" s="883"/>
      <c r="J25" s="884"/>
      <c r="K25" s="93"/>
      <c r="L25" s="885">
        <v>95</v>
      </c>
      <c r="M25" s="886"/>
      <c r="N25" s="886"/>
      <c r="O25" s="886"/>
      <c r="P25" s="887"/>
      <c r="R25" s="603"/>
      <c r="S25" s="604"/>
      <c r="U25" s="599"/>
      <c r="V25" s="600"/>
      <c r="W25" s="599"/>
      <c r="X25" s="600"/>
    </row>
    <row r="26" spans="1:24" ht="15" thickBot="1">
      <c r="A26" s="186">
        <v>44024</v>
      </c>
      <c r="B26" s="185" t="s">
        <v>161</v>
      </c>
      <c r="D26" s="99">
        <v>61</v>
      </c>
      <c r="E26" s="93"/>
      <c r="F26" s="882">
        <v>42</v>
      </c>
      <c r="G26" s="883"/>
      <c r="H26" s="883"/>
      <c r="I26" s="883"/>
      <c r="J26" s="884"/>
      <c r="K26" s="93"/>
      <c r="L26" s="885">
        <v>96</v>
      </c>
      <c r="M26" s="886"/>
      <c r="N26" s="886"/>
      <c r="O26" s="886"/>
      <c r="P26" s="887"/>
      <c r="R26" s="603"/>
      <c r="S26" s="604"/>
      <c r="U26" s="599"/>
      <c r="V26" s="600"/>
      <c r="W26" s="599"/>
      <c r="X26" s="600"/>
    </row>
    <row r="27" spans="1:24" ht="15" thickBot="1">
      <c r="A27" s="186">
        <v>44025</v>
      </c>
      <c r="B27" s="185" t="s">
        <v>160</v>
      </c>
      <c r="D27" s="99">
        <v>70</v>
      </c>
      <c r="E27" s="93"/>
      <c r="F27" s="882">
        <v>82</v>
      </c>
      <c r="G27" s="883"/>
      <c r="H27" s="883"/>
      <c r="I27" s="883"/>
      <c r="J27" s="884"/>
      <c r="K27" s="93"/>
      <c r="L27" s="885">
        <v>105</v>
      </c>
      <c r="M27" s="886"/>
      <c r="N27" s="886"/>
      <c r="O27" s="886"/>
      <c r="P27" s="887"/>
      <c r="R27" s="603"/>
      <c r="S27" s="604"/>
      <c r="U27" s="599"/>
      <c r="V27" s="600"/>
      <c r="W27" s="599"/>
      <c r="X27" s="600"/>
    </row>
    <row r="28" spans="1:24" ht="15" thickBot="1">
      <c r="A28" s="186">
        <v>44026</v>
      </c>
      <c r="B28" s="185" t="s">
        <v>159</v>
      </c>
      <c r="D28" s="99">
        <v>75</v>
      </c>
      <c r="E28" s="93"/>
      <c r="F28" s="882">
        <v>62</v>
      </c>
      <c r="G28" s="883"/>
      <c r="H28" s="883"/>
      <c r="I28" s="883"/>
      <c r="J28" s="884"/>
      <c r="K28" s="93"/>
      <c r="L28" s="885">
        <v>110</v>
      </c>
      <c r="M28" s="886"/>
      <c r="N28" s="886"/>
      <c r="O28" s="886"/>
      <c r="P28" s="887"/>
      <c r="R28" s="603"/>
      <c r="S28" s="604"/>
      <c r="U28" s="599"/>
      <c r="V28" s="600"/>
      <c r="W28" s="599"/>
      <c r="X28" s="600"/>
    </row>
    <row r="29" spans="1:24" ht="15" thickBot="1">
      <c r="A29" s="186">
        <v>44027</v>
      </c>
      <c r="B29" s="185" t="s">
        <v>158</v>
      </c>
      <c r="D29" s="99">
        <v>81</v>
      </c>
      <c r="E29" s="93"/>
      <c r="F29" s="882">
        <v>61</v>
      </c>
      <c r="G29" s="883"/>
      <c r="H29" s="883"/>
      <c r="I29" s="883"/>
      <c r="J29" s="884"/>
      <c r="K29" s="93"/>
      <c r="L29" s="885">
        <v>125</v>
      </c>
      <c r="M29" s="886"/>
      <c r="N29" s="886"/>
      <c r="O29" s="886"/>
      <c r="P29" s="887"/>
      <c r="R29" s="603"/>
      <c r="S29" s="604"/>
      <c r="U29" s="599"/>
      <c r="V29" s="600"/>
      <c r="W29" s="599"/>
      <c r="X29" s="600"/>
    </row>
    <row r="30" spans="1:24" ht="15" thickBot="1">
      <c r="A30" s="186">
        <v>44028</v>
      </c>
      <c r="B30" s="185" t="s">
        <v>157</v>
      </c>
      <c r="D30" s="99">
        <v>93</v>
      </c>
      <c r="E30" s="93"/>
      <c r="F30" s="882">
        <v>77</v>
      </c>
      <c r="G30" s="883"/>
      <c r="H30" s="883"/>
      <c r="I30" s="883"/>
      <c r="J30" s="884"/>
      <c r="K30" s="93"/>
      <c r="L30" s="885">
        <v>121</v>
      </c>
      <c r="M30" s="886"/>
      <c r="N30" s="886"/>
      <c r="O30" s="886"/>
      <c r="P30" s="887"/>
      <c r="R30" s="603"/>
      <c r="S30" s="604"/>
      <c r="U30" s="599"/>
      <c r="V30" s="600"/>
      <c r="W30" s="599"/>
      <c r="X30" s="600"/>
    </row>
    <row r="31" spans="1:24" ht="15" thickBot="1">
      <c r="A31" s="186">
        <v>44029</v>
      </c>
      <c r="B31" s="185" t="s">
        <v>156</v>
      </c>
      <c r="D31" s="99">
        <v>98</v>
      </c>
      <c r="F31" s="882">
        <v>90</v>
      </c>
      <c r="G31" s="883"/>
      <c r="H31" s="883"/>
      <c r="I31" s="883"/>
      <c r="J31" s="884"/>
      <c r="K31" s="93"/>
      <c r="L31" s="885">
        <v>139</v>
      </c>
      <c r="M31" s="886"/>
      <c r="N31" s="886"/>
      <c r="O31" s="886"/>
      <c r="P31" s="887"/>
      <c r="R31" s="603"/>
      <c r="S31" s="604"/>
      <c r="U31" s="599"/>
      <c r="V31" s="600"/>
      <c r="W31" s="599"/>
      <c r="X31" s="600"/>
    </row>
    <row r="32" spans="1:24" ht="15" thickBot="1">
      <c r="A32" s="186">
        <v>44030</v>
      </c>
      <c r="B32" s="185" t="s">
        <v>155</v>
      </c>
      <c r="D32" s="99">
        <v>74</v>
      </c>
      <c r="F32" s="882">
        <v>96</v>
      </c>
      <c r="G32" s="883"/>
      <c r="H32" s="883"/>
      <c r="I32" s="883"/>
      <c r="J32" s="884"/>
      <c r="K32" s="93"/>
      <c r="L32" s="885">
        <v>96</v>
      </c>
      <c r="M32" s="886"/>
      <c r="N32" s="886"/>
      <c r="O32" s="886"/>
      <c r="P32" s="887"/>
      <c r="R32" s="603"/>
      <c r="S32" s="604"/>
      <c r="U32" s="599"/>
      <c r="V32" s="600"/>
      <c r="W32" s="599"/>
      <c r="X32" s="600"/>
    </row>
    <row r="33" spans="1:24" ht="15" thickBot="1">
      <c r="A33" s="186">
        <v>44031</v>
      </c>
      <c r="B33" s="185" t="s">
        <v>161</v>
      </c>
      <c r="D33" s="99">
        <v>64</v>
      </c>
      <c r="F33" s="882">
        <v>63</v>
      </c>
      <c r="G33" s="883"/>
      <c r="H33" s="883"/>
      <c r="I33" s="883"/>
      <c r="J33" s="884"/>
      <c r="K33" s="93"/>
      <c r="L33" s="885">
        <v>80</v>
      </c>
      <c r="M33" s="886"/>
      <c r="N33" s="886"/>
      <c r="O33" s="886"/>
      <c r="P33" s="887"/>
      <c r="R33" s="603"/>
      <c r="S33" s="604"/>
      <c r="U33" s="599"/>
      <c r="V33" s="600"/>
      <c r="W33" s="599"/>
      <c r="X33" s="600"/>
    </row>
    <row r="34" spans="1:24" ht="15" thickBot="1">
      <c r="A34" s="186">
        <v>44032</v>
      </c>
      <c r="B34" s="185" t="s">
        <v>160</v>
      </c>
      <c r="D34" s="99">
        <v>68</v>
      </c>
      <c r="F34" s="882">
        <v>70</v>
      </c>
      <c r="G34" s="883"/>
      <c r="H34" s="883"/>
      <c r="I34" s="883"/>
      <c r="J34" s="884"/>
      <c r="K34" s="93"/>
      <c r="L34" s="885">
        <v>85</v>
      </c>
      <c r="M34" s="886"/>
      <c r="N34" s="886"/>
      <c r="O34" s="886"/>
      <c r="P34" s="887"/>
      <c r="R34" s="603"/>
      <c r="S34" s="604"/>
      <c r="U34" s="599"/>
      <c r="V34" s="600"/>
      <c r="W34" s="599"/>
      <c r="X34" s="600"/>
    </row>
    <row r="35" spans="1:24" ht="15" thickBot="1">
      <c r="A35" s="186">
        <v>44033</v>
      </c>
      <c r="B35" s="185" t="s">
        <v>159</v>
      </c>
      <c r="D35" s="99">
        <v>72</v>
      </c>
      <c r="F35" s="882">
        <v>45</v>
      </c>
      <c r="G35" s="883"/>
      <c r="H35" s="883"/>
      <c r="I35" s="883"/>
      <c r="J35" s="884"/>
      <c r="K35" s="93"/>
      <c r="L35" s="885">
        <v>117</v>
      </c>
      <c r="M35" s="886"/>
      <c r="N35" s="886"/>
      <c r="O35" s="886"/>
      <c r="P35" s="887"/>
      <c r="R35" s="603"/>
      <c r="S35" s="604"/>
      <c r="U35" s="599"/>
      <c r="V35" s="600"/>
      <c r="W35" s="599"/>
      <c r="X35" s="600"/>
    </row>
    <row r="36" spans="1:24" ht="15" thickBot="1">
      <c r="A36" s="186">
        <v>44034</v>
      </c>
      <c r="B36" s="185" t="s">
        <v>158</v>
      </c>
      <c r="D36" s="99">
        <v>76</v>
      </c>
      <c r="F36" s="882">
        <v>50</v>
      </c>
      <c r="G36" s="883"/>
      <c r="H36" s="883"/>
      <c r="I36" s="883"/>
      <c r="J36" s="884"/>
      <c r="K36" s="93"/>
      <c r="L36" s="885">
        <v>116</v>
      </c>
      <c r="M36" s="886"/>
      <c r="N36" s="886"/>
      <c r="O36" s="886"/>
      <c r="P36" s="887"/>
      <c r="R36" s="603"/>
      <c r="S36" s="604"/>
      <c r="U36" s="599"/>
      <c r="V36" s="600"/>
      <c r="W36" s="599"/>
      <c r="X36" s="600"/>
    </row>
    <row r="37" spans="1:24" ht="15" thickBot="1">
      <c r="A37" s="186">
        <v>44035</v>
      </c>
      <c r="B37" s="185" t="s">
        <v>157</v>
      </c>
      <c r="D37" s="99">
        <v>79</v>
      </c>
      <c r="F37" s="882">
        <v>65</v>
      </c>
      <c r="G37" s="883"/>
      <c r="H37" s="883"/>
      <c r="I37" s="883"/>
      <c r="J37" s="884"/>
      <c r="K37" s="93"/>
      <c r="L37" s="885">
        <v>112</v>
      </c>
      <c r="M37" s="886"/>
      <c r="N37" s="886"/>
      <c r="O37" s="886"/>
      <c r="P37" s="887"/>
      <c r="R37" s="603"/>
      <c r="S37" s="604"/>
      <c r="U37" s="599"/>
      <c r="V37" s="600"/>
      <c r="W37" s="599"/>
      <c r="X37" s="600"/>
    </row>
    <row r="38" spans="1:24" ht="15" thickBot="1">
      <c r="A38" s="186">
        <v>44036</v>
      </c>
      <c r="B38" s="185" t="s">
        <v>156</v>
      </c>
      <c r="D38" s="99">
        <v>69</v>
      </c>
      <c r="F38" s="882">
        <v>68</v>
      </c>
      <c r="G38" s="883"/>
      <c r="H38" s="883"/>
      <c r="I38" s="883"/>
      <c r="J38" s="884"/>
      <c r="K38" s="93"/>
      <c r="L38" s="885">
        <v>115</v>
      </c>
      <c r="M38" s="886"/>
      <c r="N38" s="886"/>
      <c r="O38" s="886"/>
      <c r="P38" s="887"/>
      <c r="R38" s="603"/>
      <c r="S38" s="604"/>
      <c r="U38" s="599"/>
      <c r="V38" s="600"/>
      <c r="W38" s="599"/>
      <c r="X38" s="600"/>
    </row>
    <row r="39" spans="1:24" ht="15" thickBot="1">
      <c r="A39" s="186">
        <v>44037</v>
      </c>
      <c r="B39" s="185" t="s">
        <v>155</v>
      </c>
      <c r="D39" s="99">
        <v>71</v>
      </c>
      <c r="F39" s="882">
        <v>83</v>
      </c>
      <c r="G39" s="883"/>
      <c r="H39" s="883"/>
      <c r="I39" s="883"/>
      <c r="J39" s="884"/>
      <c r="K39" s="93"/>
      <c r="L39" s="885">
        <v>80</v>
      </c>
      <c r="M39" s="886"/>
      <c r="N39" s="886"/>
      <c r="O39" s="886"/>
      <c r="P39" s="887"/>
      <c r="R39" s="603"/>
      <c r="S39" s="604"/>
      <c r="U39" s="599"/>
      <c r="V39" s="600"/>
      <c r="W39" s="599"/>
      <c r="X39" s="600"/>
    </row>
    <row r="40" spans="1:24" ht="15" thickBot="1">
      <c r="A40" s="186">
        <v>44038</v>
      </c>
      <c r="B40" s="185" t="s">
        <v>161</v>
      </c>
      <c r="D40" s="99">
        <v>70</v>
      </c>
      <c r="F40" s="882">
        <v>97</v>
      </c>
      <c r="G40" s="883"/>
      <c r="H40" s="883"/>
      <c r="I40" s="883"/>
      <c r="J40" s="884"/>
      <c r="K40" s="93"/>
      <c r="L40" s="885">
        <v>78</v>
      </c>
      <c r="M40" s="886"/>
      <c r="N40" s="886"/>
      <c r="O40" s="886"/>
      <c r="P40" s="887"/>
      <c r="R40" s="603"/>
      <c r="S40" s="604"/>
      <c r="U40" s="599"/>
      <c r="V40" s="600"/>
      <c r="W40" s="599"/>
      <c r="X40" s="600"/>
    </row>
    <row r="41" spans="1:24" ht="15" thickBot="1">
      <c r="A41" s="186">
        <v>44039</v>
      </c>
      <c r="B41" s="185" t="s">
        <v>160</v>
      </c>
      <c r="D41" s="99">
        <v>60</v>
      </c>
      <c r="F41" s="882">
        <v>40</v>
      </c>
      <c r="G41" s="883"/>
      <c r="H41" s="883"/>
      <c r="I41" s="883"/>
      <c r="J41" s="884"/>
      <c r="K41" s="93"/>
      <c r="L41" s="885">
        <v>93</v>
      </c>
      <c r="M41" s="886"/>
      <c r="N41" s="886"/>
      <c r="O41" s="886"/>
      <c r="P41" s="887"/>
      <c r="R41" s="603"/>
      <c r="S41" s="604"/>
      <c r="U41" s="599"/>
      <c r="V41" s="600"/>
      <c r="W41" s="599"/>
      <c r="X41" s="600"/>
    </row>
    <row r="42" spans="1:24" ht="15" thickBot="1">
      <c r="A42" s="186">
        <v>44040</v>
      </c>
      <c r="B42" s="185" t="s">
        <v>159</v>
      </c>
      <c r="D42" s="99">
        <v>72</v>
      </c>
      <c r="F42" s="882">
        <v>57</v>
      </c>
      <c r="G42" s="883"/>
      <c r="H42" s="883"/>
      <c r="I42" s="883"/>
      <c r="J42" s="884"/>
      <c r="K42" s="93"/>
      <c r="L42" s="885">
        <v>123</v>
      </c>
      <c r="M42" s="886"/>
      <c r="N42" s="886"/>
      <c r="O42" s="886"/>
      <c r="P42" s="887"/>
      <c r="R42" s="603"/>
      <c r="S42" s="604"/>
      <c r="U42" s="599"/>
      <c r="V42" s="600"/>
      <c r="W42" s="599"/>
      <c r="X42" s="600"/>
    </row>
    <row r="43" spans="1:24" ht="15" thickBot="1">
      <c r="A43" s="186">
        <v>44041</v>
      </c>
      <c r="B43" s="185" t="s">
        <v>158</v>
      </c>
      <c r="D43" s="100">
        <v>80</v>
      </c>
      <c r="F43" s="882">
        <v>65</v>
      </c>
      <c r="G43" s="883"/>
      <c r="H43" s="883"/>
      <c r="I43" s="883"/>
      <c r="J43" s="884"/>
      <c r="K43" s="93"/>
      <c r="L43" s="885">
        <v>119</v>
      </c>
      <c r="M43" s="886"/>
      <c r="N43" s="886"/>
      <c r="O43" s="886"/>
      <c r="P43" s="887"/>
      <c r="R43" s="603"/>
      <c r="S43" s="604"/>
      <c r="U43" s="599"/>
      <c r="V43" s="600"/>
      <c r="W43" s="599"/>
      <c r="X43" s="600"/>
    </row>
    <row r="44" spans="1:24" ht="15" thickBot="1">
      <c r="A44" s="186">
        <v>44042</v>
      </c>
      <c r="B44" s="185" t="s">
        <v>157</v>
      </c>
      <c r="D44" s="99">
        <v>83</v>
      </c>
      <c r="F44" s="882">
        <v>99</v>
      </c>
      <c r="G44" s="883"/>
      <c r="H44" s="883"/>
      <c r="I44" s="883"/>
      <c r="J44" s="884"/>
      <c r="K44" s="93"/>
      <c r="L44" s="885">
        <v>78</v>
      </c>
      <c r="M44" s="886"/>
      <c r="N44" s="886"/>
      <c r="O44" s="886"/>
      <c r="P44" s="887"/>
      <c r="R44" s="603"/>
      <c r="S44" s="604"/>
      <c r="U44" s="599"/>
      <c r="V44" s="600"/>
      <c r="W44" s="599"/>
      <c r="X44" s="600"/>
    </row>
    <row r="45" spans="1:24" ht="15" thickBot="1">
      <c r="A45" s="186">
        <v>44043</v>
      </c>
      <c r="B45" s="185" t="s">
        <v>156</v>
      </c>
      <c r="D45" s="99">
        <v>63</v>
      </c>
      <c r="F45" s="882">
        <v>51</v>
      </c>
      <c r="G45" s="883"/>
      <c r="H45" s="883"/>
      <c r="I45" s="883"/>
      <c r="J45" s="884"/>
      <c r="K45" s="93"/>
      <c r="L45" s="885">
        <v>87</v>
      </c>
      <c r="M45" s="886"/>
      <c r="N45" s="886"/>
      <c r="O45" s="886"/>
      <c r="P45" s="887"/>
      <c r="R45" s="603"/>
      <c r="S45" s="604"/>
      <c r="U45" s="601"/>
      <c r="V45" s="602"/>
      <c r="W45" s="601"/>
      <c r="X45" s="602"/>
    </row>
    <row r="46" spans="1:24" ht="6.95" customHeight="1">
      <c r="A46" s="98"/>
      <c r="B46" s="97"/>
      <c r="D46" s="96"/>
      <c r="F46" s="95"/>
      <c r="G46" s="95"/>
      <c r="H46" s="93"/>
      <c r="I46" s="95"/>
      <c r="J46" s="95"/>
      <c r="K46" s="93"/>
      <c r="L46" s="95"/>
      <c r="M46" s="95"/>
      <c r="N46" s="93"/>
      <c r="O46" s="95"/>
      <c r="P46" s="95"/>
      <c r="R46" s="95"/>
      <c r="S46" s="95"/>
      <c r="U46" s="94"/>
      <c r="V46" s="94"/>
      <c r="W46" s="94"/>
      <c r="X46" s="94"/>
    </row>
    <row r="47" spans="1:24">
      <c r="F47" s="605">
        <f>SUM(F15:F45)</f>
        <v>2087</v>
      </c>
      <c r="G47" s="606"/>
      <c r="H47" s="606"/>
      <c r="I47" s="606"/>
      <c r="J47" s="607"/>
      <c r="K47" s="93"/>
      <c r="L47" s="608">
        <f>SUM(L15:L46)</f>
        <v>3427</v>
      </c>
      <c r="M47" s="609"/>
      <c r="N47" s="609"/>
      <c r="O47" s="609"/>
      <c r="P47" s="610"/>
      <c r="R47" s="611">
        <f>SUM(D48)*5.98</f>
        <v>13915.460000000001</v>
      </c>
      <c r="S47" s="612"/>
    </row>
    <row r="48" spans="1:24">
      <c r="A48" s="613" t="s">
        <v>154</v>
      </c>
      <c r="B48" s="613"/>
      <c r="D48" s="614">
        <f>SUM(D15:D45)</f>
        <v>2327</v>
      </c>
    </row>
    <row r="49" spans="1:9">
      <c r="A49" s="613"/>
      <c r="B49" s="613"/>
      <c r="D49" s="614"/>
    </row>
    <row r="50" spans="1:9">
      <c r="I50" s="91">
        <f>+D48*5.98</f>
        <v>13915.460000000001</v>
      </c>
    </row>
  </sheetData>
  <sheetProtection selectLockedCells="1" selectUnlockedCells="1"/>
  <mergeCells count="116">
    <mergeCell ref="F47:J47"/>
    <mergeCell ref="L47:P47"/>
    <mergeCell ref="R47:S47"/>
    <mergeCell ref="A48:B49"/>
    <mergeCell ref="D48:D49"/>
    <mergeCell ref="F44:J44"/>
    <mergeCell ref="L44:P44"/>
    <mergeCell ref="R44:S44"/>
    <mergeCell ref="F45:J45"/>
    <mergeCell ref="L45:P45"/>
    <mergeCell ref="R45:S45"/>
    <mergeCell ref="F42:J42"/>
    <mergeCell ref="L42:P42"/>
    <mergeCell ref="R42:S42"/>
    <mergeCell ref="F43:J43"/>
    <mergeCell ref="L43:P43"/>
    <mergeCell ref="R43:S43"/>
    <mergeCell ref="F40:J40"/>
    <mergeCell ref="L40:P40"/>
    <mergeCell ref="R40:S40"/>
    <mergeCell ref="F41:J41"/>
    <mergeCell ref="L41:P41"/>
    <mergeCell ref="R41:S41"/>
    <mergeCell ref="F38:J38"/>
    <mergeCell ref="L38:P38"/>
    <mergeCell ref="R38:S38"/>
    <mergeCell ref="F39:J39"/>
    <mergeCell ref="L39:P39"/>
    <mergeCell ref="R39:S39"/>
    <mergeCell ref="F36:J36"/>
    <mergeCell ref="L36:P36"/>
    <mergeCell ref="R36:S36"/>
    <mergeCell ref="F37:J37"/>
    <mergeCell ref="L37:P37"/>
    <mergeCell ref="R37:S37"/>
    <mergeCell ref="F34:J34"/>
    <mergeCell ref="L34:P34"/>
    <mergeCell ref="R34:S34"/>
    <mergeCell ref="F35:J35"/>
    <mergeCell ref="L35:P35"/>
    <mergeCell ref="R35:S35"/>
    <mergeCell ref="F32:J32"/>
    <mergeCell ref="L32:P32"/>
    <mergeCell ref="R32:S32"/>
    <mergeCell ref="F33:J33"/>
    <mergeCell ref="L33:P33"/>
    <mergeCell ref="R33:S33"/>
    <mergeCell ref="F30:J30"/>
    <mergeCell ref="L30:P30"/>
    <mergeCell ref="R30:S30"/>
    <mergeCell ref="F31:J31"/>
    <mergeCell ref="L31:P31"/>
    <mergeCell ref="R31:S31"/>
    <mergeCell ref="F28:J28"/>
    <mergeCell ref="L28:P28"/>
    <mergeCell ref="R28:S28"/>
    <mergeCell ref="F29:J29"/>
    <mergeCell ref="L29:P29"/>
    <mergeCell ref="R29:S29"/>
    <mergeCell ref="F26:J26"/>
    <mergeCell ref="L26:P26"/>
    <mergeCell ref="R26:S26"/>
    <mergeCell ref="F27:J27"/>
    <mergeCell ref="L27:P27"/>
    <mergeCell ref="R27:S27"/>
    <mergeCell ref="F24:J24"/>
    <mergeCell ref="L24:P24"/>
    <mergeCell ref="R24:S24"/>
    <mergeCell ref="F25:J25"/>
    <mergeCell ref="L25:P25"/>
    <mergeCell ref="R25:S25"/>
    <mergeCell ref="F22:J22"/>
    <mergeCell ref="L22:P22"/>
    <mergeCell ref="R22:S22"/>
    <mergeCell ref="F23:J23"/>
    <mergeCell ref="L23:P23"/>
    <mergeCell ref="R23:S23"/>
    <mergeCell ref="F20:J20"/>
    <mergeCell ref="L20:P20"/>
    <mergeCell ref="R20:S20"/>
    <mergeCell ref="F21:J21"/>
    <mergeCell ref="L21:P21"/>
    <mergeCell ref="R21:S21"/>
    <mergeCell ref="F18:J18"/>
    <mergeCell ref="L18:P18"/>
    <mergeCell ref="R18:S18"/>
    <mergeCell ref="F19:J19"/>
    <mergeCell ref="L19:P19"/>
    <mergeCell ref="R19:S19"/>
    <mergeCell ref="F15:J15"/>
    <mergeCell ref="L15:P15"/>
    <mergeCell ref="R15:S15"/>
    <mergeCell ref="A1:X5"/>
    <mergeCell ref="A6:X6"/>
    <mergeCell ref="A7:H7"/>
    <mergeCell ref="I7:X7"/>
    <mergeCell ref="A8:H8"/>
    <mergeCell ref="I8:X8"/>
    <mergeCell ref="U15:V45"/>
    <mergeCell ref="W15:X45"/>
    <mergeCell ref="F16:J16"/>
    <mergeCell ref="L16:P16"/>
    <mergeCell ref="R16:S16"/>
    <mergeCell ref="F17:J17"/>
    <mergeCell ref="L17:P17"/>
    <mergeCell ref="A10:H10"/>
    <mergeCell ref="I10:P10"/>
    <mergeCell ref="Q10:X10"/>
    <mergeCell ref="D12:D13"/>
    <mergeCell ref="F12:J13"/>
    <mergeCell ref="L12:P13"/>
    <mergeCell ref="R12:S13"/>
    <mergeCell ref="U12:X12"/>
    <mergeCell ref="U13:V13"/>
    <mergeCell ref="W13:X13"/>
    <mergeCell ref="R17:S17"/>
  </mergeCells>
  <printOptions horizontalCentered="1"/>
  <pageMargins left="0.31496062992125984" right="0.31496062992125984" top="0.35433070866141736" bottom="0.35433070866141736" header="0.31496062992125984" footer="0.31496062992125984"/>
  <pageSetup paperSize="9" scale="65"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FFC000"/>
    <pageSetUpPr fitToPage="1"/>
  </sheetPr>
  <dimension ref="A1:P43"/>
  <sheetViews>
    <sheetView view="pageBreakPreview" topLeftCell="A7" zoomScaleNormal="100" zoomScaleSheetLayoutView="100" workbookViewId="0">
      <selection activeCell="A11" sqref="A11"/>
    </sheetView>
  </sheetViews>
  <sheetFormatPr baseColWidth="10" defaultColWidth="10.7109375" defaultRowHeight="15"/>
  <cols>
    <col min="1" max="1" width="32" customWidth="1"/>
    <col min="3" max="3" width="14" bestFit="1" customWidth="1"/>
    <col min="5" max="5" width="14.5703125" customWidth="1"/>
    <col min="6" max="6" width="13.42578125" bestFit="1" customWidth="1"/>
    <col min="8" max="9" width="16.5703125" customWidth="1"/>
  </cols>
  <sheetData>
    <row r="1" spans="1:16" s="3" customFormat="1" ht="23.25" customHeight="1">
      <c r="A1" s="631" t="s">
        <v>235</v>
      </c>
      <c r="B1" s="890"/>
      <c r="C1" s="890"/>
      <c r="D1" s="890"/>
      <c r="E1" s="890"/>
      <c r="F1" s="890"/>
      <c r="G1" s="890"/>
      <c r="H1" s="890"/>
      <c r="I1" s="890"/>
      <c r="J1" s="890"/>
      <c r="K1" s="890"/>
      <c r="L1" s="890"/>
      <c r="M1" s="890"/>
      <c r="N1" s="890"/>
      <c r="O1" s="78"/>
      <c r="P1" s="78"/>
    </row>
    <row r="2" spans="1:16" s="3" customFormat="1" ht="18">
      <c r="A2" s="891">
        <v>44228</v>
      </c>
      <c r="B2" s="891"/>
      <c r="C2" s="891"/>
      <c r="D2" s="891"/>
      <c r="E2" s="891"/>
      <c r="F2" s="891"/>
      <c r="G2" s="891"/>
      <c r="H2" s="891"/>
      <c r="I2" s="891"/>
      <c r="J2" s="891"/>
      <c r="K2" s="891"/>
      <c r="L2" s="891"/>
      <c r="M2" s="891"/>
      <c r="N2" s="891"/>
    </row>
    <row r="3" spans="1:16" s="3" customFormat="1">
      <c r="A3" s="66" t="s">
        <v>42</v>
      </c>
      <c r="B3" s="625" t="s">
        <v>43</v>
      </c>
      <c r="C3" s="626"/>
      <c r="D3" s="627"/>
      <c r="E3" s="67"/>
      <c r="F3" s="67"/>
      <c r="G3" s="67"/>
      <c r="H3" s="68"/>
      <c r="I3" s="68"/>
      <c r="J3" s="68"/>
      <c r="K3" s="68"/>
      <c r="L3" s="67"/>
      <c r="M3" s="67"/>
      <c r="N3" s="67"/>
    </row>
    <row r="4" spans="1:16" s="3" customFormat="1">
      <c r="A4" s="69" t="s">
        <v>44</v>
      </c>
      <c r="B4" s="628" t="s">
        <v>45</v>
      </c>
      <c r="C4" s="629"/>
      <c r="D4" s="630"/>
      <c r="E4" s="67"/>
      <c r="F4" s="67"/>
      <c r="G4" s="67"/>
      <c r="H4" s="68"/>
      <c r="I4" s="68"/>
      <c r="J4" s="68"/>
      <c r="K4" s="68"/>
      <c r="L4" s="67"/>
      <c r="M4" s="67"/>
      <c r="N4" s="67"/>
    </row>
    <row r="5" spans="1:16" s="3" customFormat="1">
      <c r="A5" s="67"/>
      <c r="B5" s="67"/>
      <c r="C5" s="67"/>
      <c r="D5" s="67"/>
      <c r="E5" s="67"/>
      <c r="F5" s="67"/>
      <c r="G5" s="67"/>
      <c r="H5" s="67"/>
      <c r="I5" s="67"/>
      <c r="J5" s="67"/>
      <c r="K5" s="67"/>
      <c r="L5" s="67"/>
      <c r="M5" s="67"/>
      <c r="N5" s="67"/>
    </row>
    <row r="6" spans="1:16" s="3" customFormat="1">
      <c r="A6" s="30" t="s">
        <v>46</v>
      </c>
      <c r="B6" s="31"/>
      <c r="C6" s="31"/>
      <c r="D6" s="32" t="s">
        <v>52</v>
      </c>
      <c r="E6" s="33"/>
      <c r="F6" s="33"/>
      <c r="G6" s="33"/>
      <c r="H6" s="33"/>
      <c r="I6" s="635" t="s">
        <v>51</v>
      </c>
      <c r="J6" s="635"/>
      <c r="K6" s="33"/>
      <c r="L6" s="33"/>
      <c r="M6" s="34"/>
      <c r="N6" s="34" t="s">
        <v>47</v>
      </c>
    </row>
    <row r="7" spans="1:16" s="3" customFormat="1" ht="18">
      <c r="A7" s="70"/>
      <c r="B7" s="71"/>
      <c r="C7" s="72" t="s">
        <v>63</v>
      </c>
      <c r="D7" s="634"/>
      <c r="E7" s="634"/>
      <c r="F7" s="634"/>
      <c r="G7" s="72" t="s">
        <v>48</v>
      </c>
      <c r="H7" s="80"/>
      <c r="I7" s="74"/>
      <c r="J7" s="636"/>
      <c r="K7" s="636"/>
      <c r="L7" s="74"/>
      <c r="M7" s="77"/>
      <c r="N7" s="77"/>
    </row>
    <row r="8" spans="1:16" s="3" customFormat="1">
      <c r="A8" s="75"/>
      <c r="B8" s="76"/>
      <c r="C8" s="76"/>
      <c r="D8" s="76"/>
      <c r="E8" s="76"/>
      <c r="F8" s="76"/>
      <c r="G8" s="76"/>
      <c r="H8" s="76"/>
      <c r="I8" s="76"/>
      <c r="J8" s="76"/>
      <c r="K8" s="76"/>
      <c r="L8" s="76"/>
      <c r="M8" s="293" t="s">
        <v>50</v>
      </c>
      <c r="N8" s="294"/>
    </row>
    <row r="9" spans="1:16" ht="23.25" customHeight="1">
      <c r="A9" s="3"/>
      <c r="B9" s="3"/>
      <c r="C9" s="3"/>
      <c r="D9" s="3"/>
      <c r="E9" s="3"/>
      <c r="F9" s="3"/>
      <c r="G9" s="3"/>
      <c r="H9" s="10"/>
      <c r="I9" s="43"/>
      <c r="J9" s="3"/>
      <c r="K9" s="3"/>
      <c r="L9" s="3"/>
      <c r="M9" s="3"/>
      <c r="N9" s="3"/>
    </row>
    <row r="10" spans="1:16" ht="30.75" thickBot="1">
      <c r="A10" s="21" t="s">
        <v>0</v>
      </c>
      <c r="B10" s="14" t="s">
        <v>26</v>
      </c>
      <c r="C10" s="17" t="s">
        <v>27</v>
      </c>
      <c r="D10" s="6" t="s">
        <v>28</v>
      </c>
      <c r="E10" s="7" t="s">
        <v>29</v>
      </c>
      <c r="F10" s="1"/>
      <c r="G10" s="1"/>
      <c r="H10" s="1"/>
      <c r="I10" s="1"/>
      <c r="J10" s="1"/>
      <c r="K10" s="1"/>
      <c r="L10" s="1"/>
      <c r="M10" s="1"/>
      <c r="N10" s="1"/>
    </row>
    <row r="11" spans="1:16" ht="15.75" thickBot="1">
      <c r="A11" s="62" t="s">
        <v>12</v>
      </c>
      <c r="B11" s="64">
        <v>1677</v>
      </c>
      <c r="C11" s="44" t="e">
        <f ca="1">INDIRECT(TEXT(EDATE($A$2,-1),"mmmm")&amp;"!B11")</f>
        <v>#REF!</v>
      </c>
      <c r="D11" s="64" t="e">
        <f ca="1">B11-C11</f>
        <v>#REF!</v>
      </c>
      <c r="E11" s="65"/>
      <c r="F11" s="1"/>
      <c r="G11" s="18"/>
      <c r="H11" s="1"/>
      <c r="I11" s="1"/>
      <c r="J11" s="1"/>
      <c r="K11" s="1"/>
      <c r="L11" s="1"/>
      <c r="M11" s="1"/>
      <c r="N11" s="1"/>
    </row>
    <row r="12" spans="1:16" ht="15.75" hidden="1" customHeight="1" thickBot="1">
      <c r="A12" s="62" t="s">
        <v>13</v>
      </c>
      <c r="B12" s="81">
        <v>5.98</v>
      </c>
      <c r="C12" s="81">
        <v>5.98</v>
      </c>
      <c r="D12" s="81">
        <v>5.98</v>
      </c>
      <c r="E12" s="65"/>
      <c r="F12" s="1"/>
      <c r="G12" s="3"/>
      <c r="H12" s="1"/>
      <c r="I12" s="1"/>
      <c r="J12" s="1"/>
      <c r="K12" s="1"/>
      <c r="L12" s="1"/>
      <c r="M12" s="1"/>
      <c r="N12" s="1"/>
    </row>
    <row r="13" spans="1:16" ht="15.75" thickBot="1">
      <c r="A13" s="62" t="s">
        <v>19</v>
      </c>
      <c r="B13" s="64">
        <f>B11*B12</f>
        <v>10028.460000000001</v>
      </c>
      <c r="C13" s="64" t="e">
        <f ca="1">C11*C12</f>
        <v>#REF!</v>
      </c>
      <c r="D13" s="64" t="e">
        <f ca="1">B13-C13</f>
        <v>#REF!</v>
      </c>
      <c r="E13" s="65"/>
      <c r="F13" s="1"/>
      <c r="G13" s="1"/>
      <c r="H13" s="1"/>
      <c r="I13" s="1"/>
      <c r="J13" s="1"/>
      <c r="K13" s="1"/>
      <c r="L13" s="1"/>
      <c r="M13" s="1"/>
      <c r="N13" s="1"/>
    </row>
    <row r="14" spans="1:16" ht="15.75" thickBot="1">
      <c r="A14" s="62" t="s">
        <v>14</v>
      </c>
      <c r="B14" s="64">
        <f>B11*20/60</f>
        <v>559</v>
      </c>
      <c r="C14" s="64" t="e">
        <f ca="1">C11*20/60</f>
        <v>#REF!</v>
      </c>
      <c r="D14" s="10"/>
      <c r="E14" s="10"/>
      <c r="F14" s="1"/>
      <c r="G14" s="1"/>
      <c r="H14" s="1"/>
      <c r="I14" s="1"/>
      <c r="J14" s="1"/>
      <c r="K14" s="1"/>
      <c r="L14" s="1"/>
      <c r="M14" s="1"/>
      <c r="N14" s="1"/>
    </row>
    <row r="15" spans="1:16" ht="15.75" thickBot="1">
      <c r="A15" s="62" t="s">
        <v>15</v>
      </c>
      <c r="B15" s="64">
        <v>0</v>
      </c>
      <c r="C15" s="44" t="e">
        <f ca="1">INDIRECT(TEXT(EDATE($A$2,-1),"mmmm")&amp;"!B15")</f>
        <v>#REF!</v>
      </c>
      <c r="D15" s="10"/>
      <c r="E15" s="9"/>
      <c r="F15" s="9"/>
      <c r="G15" s="1"/>
      <c r="H15" s="1"/>
      <c r="I15" s="1"/>
      <c r="J15" s="1"/>
      <c r="K15" s="1"/>
      <c r="L15" s="1"/>
      <c r="M15" s="1"/>
      <c r="N15" s="1"/>
    </row>
    <row r="16" spans="1:16" ht="15.75" thickBot="1">
      <c r="A16" s="63" t="s">
        <v>18</v>
      </c>
      <c r="B16" s="64">
        <f>B14-B15</f>
        <v>559</v>
      </c>
      <c r="C16" s="64" t="e">
        <f ca="1">C14-C15</f>
        <v>#REF!</v>
      </c>
      <c r="D16" s="10"/>
      <c r="E16" s="10"/>
      <c r="F16" s="10"/>
      <c r="G16" s="8"/>
      <c r="H16" s="8"/>
      <c r="I16" s="8"/>
      <c r="J16" s="1"/>
      <c r="K16" s="1"/>
      <c r="L16" s="1"/>
      <c r="M16" s="1"/>
      <c r="N16" s="1"/>
    </row>
    <row r="17" spans="1:14" ht="15.75" hidden="1" customHeight="1" thickBot="1">
      <c r="A17" s="62" t="s">
        <v>17</v>
      </c>
      <c r="B17" s="64">
        <v>0.31</v>
      </c>
      <c r="C17" s="65">
        <v>0.31</v>
      </c>
      <c r="D17" s="10"/>
      <c r="E17" s="11"/>
      <c r="F17" s="10"/>
      <c r="G17" s="12"/>
      <c r="H17" s="12"/>
      <c r="J17" s="1"/>
      <c r="K17" s="1"/>
      <c r="L17" s="1"/>
      <c r="M17" s="1"/>
      <c r="N17" s="1"/>
    </row>
    <row r="18" spans="1:14" ht="15.75" thickBot="1">
      <c r="A18" s="62" t="s">
        <v>16</v>
      </c>
      <c r="B18" s="64">
        <f>B16*60*B17</f>
        <v>10397.4</v>
      </c>
      <c r="C18" s="64" t="e">
        <f ca="1">C16*60*C17</f>
        <v>#REF!</v>
      </c>
      <c r="D18" s="10"/>
      <c r="E18" s="10"/>
      <c r="F18" s="10"/>
      <c r="G18" s="3"/>
      <c r="H18" s="3"/>
      <c r="I18" s="3"/>
      <c r="J18" s="1"/>
      <c r="K18" s="1"/>
      <c r="L18" s="1"/>
      <c r="M18" s="1"/>
      <c r="N18" s="1"/>
    </row>
    <row r="19" spans="1:14">
      <c r="A19" s="1"/>
      <c r="B19" s="1"/>
      <c r="C19" s="1"/>
      <c r="D19" s="1"/>
      <c r="E19" s="1"/>
      <c r="F19" s="1"/>
      <c r="G19" s="1"/>
      <c r="H19" s="1"/>
      <c r="I19" s="1"/>
      <c r="J19" s="1"/>
      <c r="K19" s="1"/>
      <c r="L19" s="1"/>
      <c r="M19" s="1"/>
      <c r="N19" s="1"/>
    </row>
    <row r="20" spans="1:14" ht="39" thickBot="1">
      <c r="A20" s="20" t="s">
        <v>24</v>
      </c>
      <c r="B20" s="15" t="s">
        <v>22</v>
      </c>
      <c r="C20" s="15" t="s">
        <v>23</v>
      </c>
      <c r="D20" s="16" t="s">
        <v>25</v>
      </c>
      <c r="E20" s="13"/>
      <c r="F20" s="1"/>
      <c r="G20" s="1"/>
      <c r="H20" s="1"/>
      <c r="I20" s="1"/>
      <c r="J20" s="1"/>
      <c r="K20" s="1"/>
      <c r="L20" s="1"/>
      <c r="M20" s="1"/>
      <c r="N20" s="1"/>
    </row>
    <row r="21" spans="1:14" ht="15.75" thickBot="1">
      <c r="A21" s="61" t="s">
        <v>20</v>
      </c>
      <c r="B21" s="53"/>
      <c r="C21" s="55"/>
      <c r="D21" s="82">
        <f>B21*C21</f>
        <v>0</v>
      </c>
      <c r="E21" s="1"/>
      <c r="F21" s="1"/>
      <c r="G21" s="1"/>
      <c r="H21" s="1"/>
      <c r="I21" s="1"/>
      <c r="J21" s="1"/>
      <c r="K21" s="1"/>
      <c r="L21" s="1"/>
      <c r="M21" s="1"/>
      <c r="N21" s="1"/>
    </row>
    <row r="22" spans="1:14" ht="15.75" thickBot="1">
      <c r="A22" s="61" t="s">
        <v>21</v>
      </c>
      <c r="B22" s="53"/>
      <c r="C22" s="55"/>
      <c r="D22" s="82">
        <f>B22*C22</f>
        <v>0</v>
      </c>
      <c r="E22" s="1"/>
      <c r="F22" s="1"/>
      <c r="G22" s="1"/>
      <c r="H22" s="1"/>
      <c r="I22" s="1"/>
      <c r="J22" s="1"/>
      <c r="K22" s="1"/>
      <c r="L22" s="1"/>
      <c r="M22" s="1"/>
      <c r="N22" s="1"/>
    </row>
    <row r="23" spans="1:14">
      <c r="A23" s="1"/>
      <c r="C23" s="1"/>
      <c r="D23" s="1"/>
      <c r="E23" s="1"/>
      <c r="F23" s="1"/>
      <c r="G23" s="1"/>
      <c r="H23" s="1"/>
      <c r="I23" s="1"/>
      <c r="J23" s="1"/>
      <c r="K23" s="1"/>
      <c r="L23" s="1"/>
      <c r="M23" s="1"/>
      <c r="N23" s="1"/>
    </row>
    <row r="24" spans="1:14" ht="39" thickBot="1">
      <c r="A24" s="22" t="s">
        <v>2</v>
      </c>
      <c r="B24" s="14" t="s">
        <v>30</v>
      </c>
      <c r="C24" s="14" t="s">
        <v>31</v>
      </c>
      <c r="D24" s="14" t="s">
        <v>32</v>
      </c>
      <c r="E24" s="14" t="s">
        <v>23</v>
      </c>
      <c r="F24" s="14" t="s">
        <v>25</v>
      </c>
      <c r="G24" s="19" t="s">
        <v>33</v>
      </c>
      <c r="I24" s="1"/>
      <c r="J24" s="1"/>
      <c r="K24" s="1"/>
      <c r="L24" s="1"/>
      <c r="M24" s="1"/>
      <c r="N24" s="1"/>
    </row>
    <row r="25" spans="1:14" ht="15.75" thickBot="1">
      <c r="A25" s="57" t="s">
        <v>180</v>
      </c>
      <c r="B25" s="53">
        <f t="shared" ref="B25:B30" si="0">SUM(B19:B24)</f>
        <v>0</v>
      </c>
      <c r="C25" s="59"/>
      <c r="D25" s="53">
        <v>0</v>
      </c>
      <c r="E25" s="54">
        <v>7</v>
      </c>
      <c r="F25" s="53">
        <f t="shared" ref="F25:F30" si="1">D25*E25</f>
        <v>0</v>
      </c>
      <c r="G25" s="54"/>
      <c r="H25" s="1"/>
      <c r="I25" s="1"/>
      <c r="J25" s="1"/>
      <c r="K25" s="1"/>
      <c r="L25" s="1"/>
      <c r="M25" s="1"/>
      <c r="N25" s="1"/>
    </row>
    <row r="26" spans="1:14" ht="15" customHeight="1" thickBot="1">
      <c r="A26" s="57" t="s">
        <v>184</v>
      </c>
      <c r="B26" s="53">
        <f t="shared" si="0"/>
        <v>0</v>
      </c>
      <c r="C26" s="56"/>
      <c r="D26" s="53">
        <v>0</v>
      </c>
      <c r="E26" s="54">
        <v>7</v>
      </c>
      <c r="F26" s="53">
        <f t="shared" si="1"/>
        <v>0</v>
      </c>
      <c r="G26" s="54"/>
      <c r="H26" s="1"/>
      <c r="I26" s="1"/>
      <c r="J26" s="1"/>
      <c r="K26" s="1"/>
      <c r="L26" s="1"/>
      <c r="M26" s="1"/>
      <c r="N26" s="1"/>
    </row>
    <row r="27" spans="1:14" ht="15.75" thickBot="1">
      <c r="A27" s="58" t="s">
        <v>182</v>
      </c>
      <c r="B27" s="53">
        <f t="shared" si="0"/>
        <v>0</v>
      </c>
      <c r="C27" s="56"/>
      <c r="D27" s="53">
        <v>0</v>
      </c>
      <c r="E27" s="54">
        <v>7</v>
      </c>
      <c r="F27" s="53">
        <f t="shared" si="1"/>
        <v>0</v>
      </c>
      <c r="G27" s="54"/>
      <c r="H27" s="1"/>
      <c r="I27" s="1"/>
      <c r="J27" s="1"/>
      <c r="K27" s="1"/>
      <c r="L27" s="1"/>
      <c r="M27" s="1"/>
      <c r="N27" s="1"/>
    </row>
    <row r="28" spans="1:14" ht="15.75" thickBot="1">
      <c r="A28" s="57" t="s">
        <v>181</v>
      </c>
      <c r="B28" s="53">
        <f t="shared" si="0"/>
        <v>0</v>
      </c>
      <c r="C28" s="59"/>
      <c r="D28" s="53">
        <v>0</v>
      </c>
      <c r="E28" s="54">
        <v>7</v>
      </c>
      <c r="F28" s="53">
        <f t="shared" si="1"/>
        <v>0</v>
      </c>
      <c r="G28" s="54"/>
      <c r="H28" s="1"/>
      <c r="I28" s="1"/>
      <c r="J28" s="1"/>
      <c r="K28" s="1"/>
      <c r="L28" s="1"/>
      <c r="M28" s="1"/>
      <c r="N28" s="1"/>
    </row>
    <row r="29" spans="1:14" ht="15.75" thickBot="1">
      <c r="A29" s="57" t="s">
        <v>59</v>
      </c>
      <c r="B29" s="53">
        <f t="shared" si="0"/>
        <v>0</v>
      </c>
      <c r="C29" s="89"/>
      <c r="D29" s="53">
        <v>0</v>
      </c>
      <c r="E29" s="54">
        <v>7</v>
      </c>
      <c r="F29" s="53">
        <f t="shared" si="1"/>
        <v>0</v>
      </c>
      <c r="G29" s="54"/>
      <c r="H29" s="1"/>
      <c r="I29" s="1"/>
      <c r="J29" s="1"/>
      <c r="K29" s="1"/>
      <c r="L29" s="1"/>
      <c r="M29" s="1"/>
      <c r="N29" s="1"/>
    </row>
    <row r="30" spans="1:14" ht="15.75" thickBot="1">
      <c r="A30" s="57" t="s">
        <v>183</v>
      </c>
      <c r="B30" s="53">
        <f t="shared" si="0"/>
        <v>0</v>
      </c>
      <c r="C30" s="59"/>
      <c r="D30" s="53">
        <v>0</v>
      </c>
      <c r="E30" s="54">
        <v>7</v>
      </c>
      <c r="F30" s="53">
        <f t="shared" si="1"/>
        <v>0</v>
      </c>
      <c r="G30" s="54"/>
      <c r="H30" s="1"/>
      <c r="I30" s="1"/>
      <c r="J30" s="1"/>
      <c r="K30" s="1"/>
      <c r="L30" s="1"/>
      <c r="M30" s="1"/>
      <c r="N30" s="1"/>
    </row>
    <row r="31" spans="1:14" ht="15.75" thickBot="1">
      <c r="A31" s="60" t="s">
        <v>34</v>
      </c>
      <c r="B31" s="23">
        <f>SUM(B25:B30)</f>
        <v>0</v>
      </c>
      <c r="C31" s="23"/>
      <c r="D31" s="23">
        <f>SUM(D25:D30)</f>
        <v>0</v>
      </c>
      <c r="E31" s="23"/>
      <c r="F31" s="23">
        <f>SUM(F25:F30)</f>
        <v>0</v>
      </c>
      <c r="G31" s="23"/>
      <c r="H31" s="1"/>
      <c r="I31" s="1"/>
      <c r="J31" s="1"/>
      <c r="K31" s="1"/>
      <c r="L31" s="1"/>
      <c r="M31" s="1"/>
      <c r="N31" s="1"/>
    </row>
    <row r="32" spans="1:14">
      <c r="A32" s="49"/>
      <c r="B32" s="1"/>
      <c r="C32" s="1"/>
      <c r="D32" s="1"/>
      <c r="E32" s="1"/>
      <c r="F32" s="1"/>
      <c r="G32" s="1"/>
      <c r="H32" s="181"/>
      <c r="I32" s="88"/>
      <c r="J32" s="88"/>
      <c r="K32" s="88"/>
      <c r="L32" s="88"/>
      <c r="M32" s="88"/>
      <c r="N32" s="88"/>
    </row>
    <row r="33" spans="1:14" ht="39" thickBot="1">
      <c r="A33" s="22" t="s">
        <v>35</v>
      </c>
      <c r="B33" s="14" t="s">
        <v>30</v>
      </c>
      <c r="C33" s="14" t="s">
        <v>31</v>
      </c>
      <c r="D33" s="14" t="s">
        <v>32</v>
      </c>
      <c r="E33" s="14" t="s">
        <v>23</v>
      </c>
      <c r="F33" s="14" t="s">
        <v>25</v>
      </c>
      <c r="G33" s="19" t="s">
        <v>33</v>
      </c>
      <c r="H33" s="1"/>
      <c r="I33" s="1"/>
      <c r="J33" s="1"/>
      <c r="K33" s="1"/>
      <c r="L33" s="1"/>
      <c r="M33" s="1"/>
      <c r="N33" s="1"/>
    </row>
    <row r="34" spans="1:14" ht="15.75" thickBot="1">
      <c r="A34" s="182" t="s">
        <v>178</v>
      </c>
      <c r="B34" s="53">
        <f t="shared" ref="B34:B37" si="2">SUM(B28:B33)</f>
        <v>0</v>
      </c>
      <c r="C34" s="54"/>
      <c r="D34" s="53">
        <f t="shared" ref="D34:D37" si="3">SUM(D28:D33)</f>
        <v>0</v>
      </c>
      <c r="E34" s="54">
        <v>7</v>
      </c>
      <c r="F34" s="53">
        <f>D34*E34</f>
        <v>0</v>
      </c>
      <c r="G34" s="54"/>
      <c r="H34" s="1"/>
      <c r="I34" s="1"/>
      <c r="J34" s="1"/>
      <c r="K34" s="1"/>
      <c r="L34" s="1"/>
      <c r="M34" s="1"/>
      <c r="N34" s="1"/>
    </row>
    <row r="35" spans="1:14" ht="15.75" thickBot="1">
      <c r="A35" s="57" t="s">
        <v>177</v>
      </c>
      <c r="B35" s="53">
        <f t="shared" si="2"/>
        <v>0</v>
      </c>
      <c r="C35" s="89"/>
      <c r="D35" s="53">
        <f t="shared" si="3"/>
        <v>0</v>
      </c>
      <c r="E35" s="54">
        <v>7</v>
      </c>
      <c r="F35" s="53">
        <f>D35*E35</f>
        <v>0</v>
      </c>
      <c r="G35" s="54"/>
      <c r="H35" s="1"/>
      <c r="I35" s="1"/>
      <c r="J35" s="1"/>
      <c r="K35" s="1"/>
      <c r="L35" s="1"/>
      <c r="M35" s="1"/>
      <c r="N35" s="1"/>
    </row>
    <row r="36" spans="1:14" ht="15.75" thickBot="1">
      <c r="A36" s="57" t="s">
        <v>179</v>
      </c>
      <c r="B36" s="53">
        <f t="shared" si="2"/>
        <v>0</v>
      </c>
      <c r="C36" s="54"/>
      <c r="D36" s="53">
        <f t="shared" si="3"/>
        <v>0</v>
      </c>
      <c r="E36" s="54">
        <v>7</v>
      </c>
      <c r="F36" s="53">
        <f>D36*E36</f>
        <v>0</v>
      </c>
      <c r="G36" s="54"/>
      <c r="H36" s="1"/>
      <c r="I36" s="1"/>
      <c r="J36" s="1"/>
      <c r="K36" s="1"/>
      <c r="L36" s="1"/>
      <c r="M36" s="1"/>
      <c r="N36" s="1"/>
    </row>
    <row r="37" spans="1:14" ht="15.75" thickBot="1">
      <c r="A37" s="57" t="s">
        <v>60</v>
      </c>
      <c r="B37" s="53">
        <f t="shared" si="2"/>
        <v>0</v>
      </c>
      <c r="C37" s="89"/>
      <c r="D37" s="53">
        <f t="shared" si="3"/>
        <v>0</v>
      </c>
      <c r="E37" s="54">
        <v>7</v>
      </c>
      <c r="F37" s="53">
        <f>D37*E37</f>
        <v>0</v>
      </c>
      <c r="G37" s="54"/>
      <c r="H37" s="1"/>
      <c r="I37" s="1"/>
      <c r="J37" s="1"/>
      <c r="K37" s="1"/>
      <c r="L37" s="1"/>
      <c r="M37" s="1"/>
      <c r="N37" s="1"/>
    </row>
    <row r="38" spans="1:14" ht="15.75" thickBot="1">
      <c r="A38" s="60" t="s">
        <v>34</v>
      </c>
      <c r="B38" s="23">
        <f>SUM(B34:B37)</f>
        <v>0</v>
      </c>
      <c r="C38" s="23"/>
      <c r="D38" s="23">
        <f>SUM(D34:D37)</f>
        <v>0</v>
      </c>
      <c r="E38" s="23"/>
      <c r="F38" s="23">
        <f>SUM(F34:F37)</f>
        <v>0</v>
      </c>
      <c r="G38" s="23"/>
      <c r="H38" s="1"/>
      <c r="I38" s="1"/>
      <c r="J38" s="1"/>
      <c r="K38" s="1"/>
      <c r="L38" s="1"/>
      <c r="M38" s="1"/>
      <c r="N38" s="1"/>
    </row>
    <row r="39" spans="1:14" ht="39" customHeight="1" thickBot="1">
      <c r="A39" s="1"/>
      <c r="B39" s="1"/>
      <c r="C39" s="1"/>
      <c r="D39" s="1"/>
      <c r="E39" s="1"/>
      <c r="F39" s="1"/>
      <c r="G39" s="1"/>
      <c r="H39" s="1"/>
      <c r="I39" s="1"/>
      <c r="J39" s="1"/>
      <c r="K39" s="1"/>
      <c r="L39" s="1"/>
      <c r="M39" s="1"/>
      <c r="N39" s="1"/>
    </row>
    <row r="40" spans="1:14" ht="39" thickBot="1">
      <c r="A40" s="1"/>
      <c r="B40" s="1"/>
      <c r="C40" s="1"/>
      <c r="D40" s="1"/>
      <c r="E40" s="5" t="s">
        <v>54</v>
      </c>
      <c r="F40" s="622">
        <f>B38+B31+B15</f>
        <v>0</v>
      </c>
      <c r="G40" s="623"/>
      <c r="H40" s="624"/>
      <c r="I40" s="1"/>
      <c r="J40" s="1"/>
      <c r="K40" s="1"/>
      <c r="L40" s="1"/>
      <c r="M40" s="1"/>
      <c r="N40" s="1"/>
    </row>
    <row r="41" spans="1:14">
      <c r="A41" s="1"/>
      <c r="B41" s="1"/>
      <c r="C41" s="1"/>
      <c r="D41" s="1"/>
      <c r="E41" s="1"/>
      <c r="F41" s="1"/>
      <c r="G41" s="1"/>
      <c r="H41" s="1"/>
      <c r="I41" s="1"/>
      <c r="J41" s="1"/>
      <c r="K41" s="1"/>
      <c r="L41" s="1"/>
      <c r="M41" s="1"/>
      <c r="N41" s="1"/>
    </row>
    <row r="42" spans="1:14">
      <c r="A42" s="1"/>
      <c r="B42" s="1"/>
      <c r="C42" s="1"/>
      <c r="D42" s="1"/>
      <c r="E42" s="1"/>
      <c r="F42" s="1"/>
      <c r="G42" s="1"/>
      <c r="H42" s="1"/>
      <c r="J42" s="1"/>
      <c r="K42" s="1"/>
      <c r="L42" s="1"/>
      <c r="M42" s="1"/>
      <c r="N42" s="1"/>
    </row>
    <row r="43" spans="1:14">
      <c r="A43" s="1"/>
      <c r="B43" s="1"/>
      <c r="C43" s="1"/>
      <c r="D43" s="1"/>
      <c r="E43" s="1"/>
      <c r="F43" s="1"/>
      <c r="G43" s="1"/>
      <c r="H43" s="1"/>
      <c r="I43" s="1"/>
      <c r="J43" s="1"/>
      <c r="K43" s="1"/>
      <c r="L43" s="1"/>
      <c r="M43" s="1"/>
      <c r="N43" s="1"/>
    </row>
  </sheetData>
  <sheetProtection formatCells="0" formatColumns="0" formatRows="0" insertColumns="0" insertRows="0" insertHyperlinks="0" deleteColumns="0" deleteRows="0" sort="0" autoFilter="0" pivotTables="0"/>
  <mergeCells count="9">
    <mergeCell ref="F40:H40"/>
    <mergeCell ref="A1:N1"/>
    <mergeCell ref="D7:F7"/>
    <mergeCell ref="J7:K7"/>
    <mergeCell ref="M8:N8"/>
    <mergeCell ref="B3:D3"/>
    <mergeCell ref="B4:D4"/>
    <mergeCell ref="I6:J6"/>
    <mergeCell ref="A2:N2"/>
  </mergeCells>
  <pageMargins left="0.7" right="0.7" top="0.75" bottom="0.75" header="0.3" footer="0.3"/>
  <pageSetup paperSize="9" scale="65" orientation="landscape" r:id="rId1"/>
  <drawing r:id="rId2"/>
  <tableParts count="3">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P522"/>
  <sheetViews>
    <sheetView showZeros="0" view="pageBreakPreview" topLeftCell="B1" zoomScale="80" zoomScaleNormal="80" zoomScaleSheetLayoutView="80" zoomScalePageLayoutView="70" workbookViewId="0">
      <pane xSplit="6" ySplit="12" topLeftCell="O13" activePane="bottomRight" state="frozen"/>
      <selection pane="topRight" activeCell="H1" sqref="H1"/>
      <selection pane="bottomLeft" activeCell="B13" sqref="B13"/>
      <selection pane="bottomRight" activeCell="BR28" sqref="BR28:BS28"/>
    </sheetView>
  </sheetViews>
  <sheetFormatPr baseColWidth="10" defaultColWidth="11.42578125" defaultRowHeight="12.75"/>
  <cols>
    <col min="1" max="1" width="4.7109375" style="101" hidden="1" customWidth="1"/>
    <col min="2" max="2" width="8.7109375" style="101" customWidth="1"/>
    <col min="3" max="3" width="11.7109375" style="101" customWidth="1"/>
    <col min="4" max="4" width="8.28515625" style="101" customWidth="1"/>
    <col min="5" max="6" width="7.7109375" style="101" customWidth="1"/>
    <col min="7" max="7" width="10.7109375" style="101" customWidth="1"/>
    <col min="8" max="69" width="2.5703125" style="101" customWidth="1"/>
    <col min="70" max="71" width="5.7109375" style="101" customWidth="1"/>
    <col min="72" max="72" width="2.42578125" style="101" customWidth="1"/>
    <col min="73" max="74" width="5.7109375" style="101" customWidth="1"/>
    <col min="75" max="75" width="21.140625" style="101" customWidth="1"/>
    <col min="76" max="76" width="9.85546875" style="102" bestFit="1" customWidth="1"/>
    <col min="77" max="77" width="7.28515625" style="101" customWidth="1"/>
    <col min="78" max="79" width="8.42578125" style="101" customWidth="1"/>
    <col min="80" max="80" width="24.7109375" style="101" customWidth="1"/>
    <col min="81" max="82" width="11.42578125" style="101"/>
    <col min="83" max="87" width="9.7109375" style="101" customWidth="1"/>
    <col min="88" max="88" width="11.42578125" style="101"/>
    <col min="89" max="89" width="17.140625" style="101" bestFit="1" customWidth="1"/>
    <col min="90" max="90" width="15" style="101" bestFit="1" customWidth="1"/>
    <col min="91" max="16384" width="11.42578125" style="101"/>
  </cols>
  <sheetData>
    <row r="1" spans="1:94" s="180" customFormat="1" ht="9.75" customHeight="1">
      <c r="BX1" s="145"/>
      <c r="BY1" s="145"/>
    </row>
    <row r="2" spans="1:94" s="144" customFormat="1" ht="12" customHeight="1">
      <c r="B2" s="176" t="s">
        <v>66</v>
      </c>
      <c r="C2" s="292"/>
      <c r="D2" s="293"/>
      <c r="E2" s="293"/>
      <c r="F2" s="293"/>
      <c r="G2" s="293"/>
      <c r="H2" s="294"/>
      <c r="I2" s="179"/>
      <c r="J2" s="176" t="s">
        <v>67</v>
      </c>
      <c r="K2" s="176"/>
      <c r="L2" s="175"/>
      <c r="M2" s="175"/>
      <c r="N2" s="295" t="s">
        <v>68</v>
      </c>
      <c r="O2" s="296"/>
      <c r="P2" s="296"/>
      <c r="Q2" s="296"/>
      <c r="R2" s="296"/>
      <c r="S2" s="296"/>
      <c r="T2" s="296"/>
      <c r="U2" s="296"/>
      <c r="V2" s="296"/>
      <c r="W2" s="296"/>
      <c r="X2" s="297"/>
      <c r="Y2" s="177"/>
      <c r="Z2" s="176" t="s">
        <v>69</v>
      </c>
      <c r="AA2" s="176"/>
      <c r="AB2" s="175"/>
      <c r="AC2" s="175"/>
      <c r="AD2" s="295">
        <v>2021</v>
      </c>
      <c r="AE2" s="296"/>
      <c r="AF2" s="296"/>
      <c r="AG2" s="296"/>
      <c r="AH2" s="297"/>
      <c r="AI2" s="177"/>
      <c r="AJ2" s="175"/>
      <c r="AK2" s="175"/>
      <c r="AL2" s="178" t="s">
        <v>70</v>
      </c>
      <c r="AM2" s="178"/>
      <c r="AN2" s="175"/>
      <c r="AO2" s="175"/>
      <c r="AP2" s="175"/>
      <c r="AQ2" s="175"/>
      <c r="AR2" s="295">
        <v>3</v>
      </c>
      <c r="AS2" s="296"/>
      <c r="AT2" s="296"/>
      <c r="AU2" s="296"/>
      <c r="AV2" s="296"/>
      <c r="AW2" s="296"/>
      <c r="AX2" s="297"/>
      <c r="AY2" s="177"/>
      <c r="AZ2" s="175"/>
      <c r="BA2" s="175"/>
      <c r="BB2" s="175"/>
      <c r="BC2" s="175"/>
      <c r="BD2" s="175"/>
      <c r="BE2" s="175"/>
      <c r="BF2" s="175"/>
      <c r="BG2" s="175"/>
      <c r="BH2" s="175"/>
      <c r="BI2" s="175"/>
      <c r="BJ2" s="176"/>
      <c r="BK2" s="176"/>
      <c r="BL2" s="175"/>
      <c r="BM2" s="175"/>
      <c r="BN2" s="175"/>
      <c r="BO2" s="175"/>
      <c r="BP2" s="175"/>
      <c r="BQ2" s="175"/>
      <c r="BR2" s="175"/>
      <c r="BS2" s="175"/>
      <c r="BT2" s="175"/>
      <c r="BU2" s="175"/>
      <c r="BV2" s="175"/>
      <c r="BX2" s="145"/>
      <c r="BY2" s="145"/>
      <c r="CB2" s="174" t="s">
        <v>71</v>
      </c>
      <c r="CE2" s="172" t="s">
        <v>72</v>
      </c>
      <c r="CF2" s="172" t="str">
        <f>CONCATENATE("01/",CG4,"/",AD2)</f>
        <v>01/03/2021</v>
      </c>
      <c r="CG2" s="173">
        <f>DATEVALUE(CF2)</f>
        <v>44256</v>
      </c>
      <c r="CH2" s="172">
        <f>WEEKDAY(CG2,2)</f>
        <v>1</v>
      </c>
      <c r="CI2" s="172"/>
      <c r="CJ2" s="172"/>
      <c r="CK2" s="171" t="s">
        <v>73</v>
      </c>
      <c r="CL2" s="171" t="s">
        <v>74</v>
      </c>
      <c r="CN2" s="132" t="s">
        <v>75</v>
      </c>
      <c r="CO2" s="132" t="s">
        <v>76</v>
      </c>
      <c r="CP2" s="132" t="s">
        <v>77</v>
      </c>
    </row>
    <row r="3" spans="1:94" s="103" customFormat="1" ht="8.25" customHeight="1" thickBot="1">
      <c r="B3" s="164"/>
      <c r="C3" s="164"/>
      <c r="D3" s="164"/>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X3" s="145"/>
      <c r="BY3" s="145"/>
      <c r="CB3" s="170" t="s">
        <v>78</v>
      </c>
      <c r="CE3" s="103" t="s">
        <v>79</v>
      </c>
      <c r="CH3" s="103" t="s">
        <v>80</v>
      </c>
      <c r="CK3" s="169" t="s">
        <v>81</v>
      </c>
      <c r="CL3" s="168">
        <f>DATEVALUE(CONCATENATE(CK3,$AD$2))</f>
        <v>44197</v>
      </c>
      <c r="CM3" s="151"/>
      <c r="CN3" s="132">
        <v>151.66999999999999</v>
      </c>
      <c r="CO3" s="132">
        <v>7</v>
      </c>
      <c r="CP3" s="132">
        <v>5</v>
      </c>
    </row>
    <row r="4" spans="1:94" s="103" customFormat="1" ht="12" hidden="1" customHeight="1">
      <c r="B4" s="164"/>
      <c r="C4" s="164"/>
      <c r="D4" s="164"/>
      <c r="E4" s="160"/>
      <c r="F4" s="160"/>
      <c r="G4" s="167" t="s">
        <v>82</v>
      </c>
      <c r="H4" s="166">
        <f>IF(OR(H7=$CL$2,H7=$CL$3,H7=$CL$4,H7=$CL$5,H7=$CL$6,H7=$CL$7,H7=$CL$8,H7=$CL$9,H7=$CL$10,H7=$CL$11,H7=$CL$12,H7=$CL$13),1,0)</f>
        <v>0</v>
      </c>
      <c r="I4" s="165">
        <f>H4</f>
        <v>0</v>
      </c>
      <c r="J4" s="166">
        <f>IF(OR(J7=$CL$2,J7=$CL$3,J7=$CL$4,J7=$CL$5,J7=$CL$6,J7=$CL$7,J7=$CL$8,J7=$CL$9,J7=$CL$10,J7=$CL$11,J7=$CL$12,J7=$CL$13),1,0)</f>
        <v>0</v>
      </c>
      <c r="K4" s="165">
        <f>J4</f>
        <v>0</v>
      </c>
      <c r="L4" s="166">
        <f>IF(OR(L7=$CL$2,L7=$CL$3,L7=$CL$4,L7=$CL$5,L7=$CL$6,L7=$CL$7,L7=$CL$8,L7=$CL$9,L7=$CL$10,L7=$CL$11,L7=$CL$12,L7=$CL$13),1,0)</f>
        <v>0</v>
      </c>
      <c r="M4" s="165">
        <f>L4</f>
        <v>0</v>
      </c>
      <c r="N4" s="166">
        <f>IF(OR(N7=$CL$2,N7=$CL$3,N7=$CL$4,N7=$CL$5,N7=$CL$6,N7=$CL$7,N7=$CL$8,N7=$CL$9,N7=$CL$10,N7=$CL$11,N7=$CL$12,N7=$CL$13),1,0)</f>
        <v>0</v>
      </c>
      <c r="O4" s="165">
        <f>N4</f>
        <v>0</v>
      </c>
      <c r="P4" s="166">
        <f>IF(OR(P7=$CL$2,P7=$CL$3,P7=$CL$4,P7=$CL$5,P7=$CL$6,P7=$CL$7,P7=$CL$8,P7=$CL$9,P7=$CL$10,P7=$CL$11,P7=$CL$12,P7=$CL$13),1,0)</f>
        <v>0</v>
      </c>
      <c r="Q4" s="165">
        <f>P4</f>
        <v>0</v>
      </c>
      <c r="R4" s="166">
        <f>IF(OR(R7=$CL$2,R7=$CL$3,R7=$CL$4,R7=$CL$5,R7=$CL$6,R7=$CL$7,R7=$CL$8,R7=$CL$9,R7=$CL$10,R7=$CL$11,R7=$CL$12,R7=$CL$13),1,0)</f>
        <v>0</v>
      </c>
      <c r="S4" s="165">
        <f>R4</f>
        <v>0</v>
      </c>
      <c r="T4" s="166">
        <f>IF(OR(T7=$CL$2,T7=$CL$3,T7=$CL$4,T7=$CL$5,T7=$CL$6,T7=$CL$7,T7=$CL$8,T7=$CL$9,T7=$CL$10,T7=$CL$11,T7=$CL$12,T7=$CL$13),1,0)</f>
        <v>0</v>
      </c>
      <c r="U4" s="165">
        <f>T4</f>
        <v>0</v>
      </c>
      <c r="V4" s="166">
        <f>IF(OR(V7=$CL$2,V7=$CL$3,V7=$CL$4,V7=$CL$5,V7=$CL$6,V7=$CL$7,V7=$CL$8,V7=$CL$9,V7=$CL$10,V7=$CL$11,V7=$CL$12,V7=$CL$13),1,0)</f>
        <v>0</v>
      </c>
      <c r="W4" s="165">
        <f>V4</f>
        <v>0</v>
      </c>
      <c r="X4" s="166">
        <f>IF(OR(X7=$CL$2,X7=$CL$3,X7=$CL$4,X7=$CL$5,X7=$CL$6,X7=$CL$7,X7=$CL$8,X7=$CL$9,X7=$CL$10,X7=$CL$11,X7=$CL$12,X7=$CL$13),1,0)</f>
        <v>0</v>
      </c>
      <c r="Y4" s="165">
        <f>X4</f>
        <v>0</v>
      </c>
      <c r="Z4" s="166">
        <f>IF(OR(Z7=$CL$2,Z7=$CL$3,Z7=$CL$4,Z7=$CL$5,Z7=$CL$6,Z7=$CL$7,Z7=$CL$8,Z7=$CL$9,Z7=$CL$10,Z7=$CL$11,Z7=$CL$12,Z7=$CL$13),1,0)</f>
        <v>0</v>
      </c>
      <c r="AA4" s="165">
        <f>Z4</f>
        <v>0</v>
      </c>
      <c r="AB4" s="166">
        <f>IF(OR(AB7=$CL$2,AB7=$CL$3,AB7=$CL$4,AB7=$CL$5,AB7=$CL$6,AB7=$CL$7,AB7=$CL$8,AB7=$CL$9,AB7=$CL$10,AB7=$CL$11,AB7=$CL$12,AB7=$CL$13),1,0)</f>
        <v>0</v>
      </c>
      <c r="AC4" s="165">
        <f>AB4</f>
        <v>0</v>
      </c>
      <c r="AD4" s="166">
        <f>IF(OR(AD7=$CL$2,AD7=$CL$3,AD7=$CL$4,AD7=$CL$5,AD7=$CL$6,AD7=$CL$7,AD7=$CL$8,AD7=$CL$9,AD7=$CL$10,AD7=$CL$11,AD7=$CL$12,AD7=$CL$13),1,0)</f>
        <v>0</v>
      </c>
      <c r="AE4" s="165">
        <f>AD4</f>
        <v>0</v>
      </c>
      <c r="AF4" s="166">
        <f>IF(OR(AF7=$CL$2,AF7=$CL$3,AF7=$CL$4,AF7=$CL$5,AF7=$CL$6,AF7=$CL$7,AF7=$CL$8,AF7=$CL$9,AF7=$CL$10,AF7=$CL$11,AF7=$CL$12,AF7=$CL$13),1,0)</f>
        <v>0</v>
      </c>
      <c r="AG4" s="165">
        <f>AF4</f>
        <v>0</v>
      </c>
      <c r="AH4" s="166">
        <f>IF(OR(AH7=$CL$2,AH7=$CL$3,AH7=$CL$4,AH7=$CL$5,AH7=$CL$6,AH7=$CL$7,AH7=$CL$8,AH7=$CL$9,AH7=$CL$10,AH7=$CL$11,AH7=$CL$12,AH7=$CL$13),1,0)</f>
        <v>0</v>
      </c>
      <c r="AI4" s="165">
        <f>AH4</f>
        <v>0</v>
      </c>
      <c r="AJ4" s="166">
        <f>IF(OR(AJ7=$CL$2,AJ7=$CL$3,AJ7=$CL$4,AJ7=$CL$5,AJ7=$CL$6,AJ7=$CL$7,AJ7=$CL$8,AJ7=$CL$9,AJ7=$CL$10,AJ7=$CL$11,AJ7=$CL$12,AJ7=$CL$13),1,0)</f>
        <v>0</v>
      </c>
      <c r="AK4" s="165">
        <f>AJ4</f>
        <v>0</v>
      </c>
      <c r="AL4" s="166">
        <f>IF(OR(AL7=$CL$2,AL7=$CL$3,AL7=$CL$4,AL7=$CL$5,AL7=$CL$6,AL7=$CL$7,AL7=$CL$8,AL7=$CL$9,AL7=$CL$10,AL7=$CL$11,AL7=$CL$12,AL7=$CL$13),1,0)</f>
        <v>0</v>
      </c>
      <c r="AM4" s="165">
        <f>AL4</f>
        <v>0</v>
      </c>
      <c r="AN4" s="166">
        <f>IF(OR(AN7=$CL$2,AN7=$CL$3,AN7=$CL$4,AN7=$CL$5,AN7=$CL$6,AN7=$CL$7,AN7=$CL$8,AN7=$CL$9,AN7=$CL$10,AN7=$CL$11,AN7=$CL$12,AN7=$CL$13),1,0)</f>
        <v>0</v>
      </c>
      <c r="AO4" s="165">
        <f>AN4</f>
        <v>0</v>
      </c>
      <c r="AP4" s="166">
        <f>IF(OR(AP7=$CL$2,AP7=$CL$3,AP7=$CL$4,AP7=$CL$5,AP7=$CL$6,AP7=$CL$7,AP7=$CL$8,AP7=$CL$9,AP7=$CL$10,AP7=$CL$11,AP7=$CL$12,AP7=$CL$13),1,0)</f>
        <v>0</v>
      </c>
      <c r="AQ4" s="165">
        <f>AP4</f>
        <v>0</v>
      </c>
      <c r="AR4" s="166">
        <f>IF(OR(AR7=$CL$2,AR7=$CL$3,AR7=$CL$4,AR7=$CL$5,AR7=$CL$6,AR7=$CL$7,AR7=$CL$8,AR7=$CL$9,AR7=$CL$10,AR7=$CL$11,AR7=$CL$12,AR7=$CL$13),1,0)</f>
        <v>0</v>
      </c>
      <c r="AS4" s="165">
        <f>AR4</f>
        <v>0</v>
      </c>
      <c r="AT4" s="166">
        <f>IF(OR(AT7=$CL$2,AT7=$CL$3,AT7=$CL$4,AT7=$CL$5,AT7=$CL$6,AT7=$CL$7,AT7=$CL$8,AT7=$CL$9,AT7=$CL$10,AT7=$CL$11,AT7=$CL$12,AT7=$CL$13),1,0)</f>
        <v>0</v>
      </c>
      <c r="AU4" s="165">
        <f>AT4</f>
        <v>0</v>
      </c>
      <c r="AV4" s="166">
        <f>IF(OR(AV7=$CL$2,AV7=$CL$3,AV7=$CL$4,AV7=$CL$5,AV7=$CL$6,AV7=$CL$7,AV7=$CL$8,AV7=$CL$9,AV7=$CL$10,AV7=$CL$11,AV7=$CL$12,AV7=$CL$13),1,0)</f>
        <v>0</v>
      </c>
      <c r="AW4" s="165">
        <f>AV4</f>
        <v>0</v>
      </c>
      <c r="AX4" s="166">
        <f>IF(OR(AX7=$CL$2,AX7=$CL$3,AX7=$CL$4,AX7=$CL$5,AX7=$CL$6,AX7=$CL$7,AX7=$CL$8,AX7=$CL$9,AX7=$CL$10,AX7=$CL$11,AX7=$CL$12,AX7=$CL$13),1,0)</f>
        <v>0</v>
      </c>
      <c r="AY4" s="165">
        <f>AX4</f>
        <v>0</v>
      </c>
      <c r="AZ4" s="166">
        <f>IF(OR(AZ7=$CL$2,AZ7=$CL$3,AZ7=$CL$4,AZ7=$CL$5,AZ7=$CL$6,AZ7=$CL$7,AZ7=$CL$8,AZ7=$CL$9,AZ7=$CL$10,AZ7=$CL$11,AZ7=$CL$12,AZ7=$CL$13),1,0)</f>
        <v>0</v>
      </c>
      <c r="BA4" s="165">
        <f>AZ4</f>
        <v>0</v>
      </c>
      <c r="BB4" s="166">
        <f>IF(OR(BB7=$CL$2,BB7=$CL$3,BB7=$CL$4,BB7=$CL$5,BB7=$CL$6,BB7=$CL$7,BB7=$CL$8,BB7=$CL$9,BB7=$CL$10,BB7=$CL$11,BB7=$CL$12,BB7=$CL$13),1,0)</f>
        <v>0</v>
      </c>
      <c r="BC4" s="165">
        <f>BB4</f>
        <v>0</v>
      </c>
      <c r="BD4" s="166">
        <f>IF(OR(BD7=$CL$2,BD7=$CL$3,BD7=$CL$4,BD7=$CL$5,BD7=$CL$6,BD7=$CL$7,BD7=$CL$8,BD7=$CL$9,BD7=$CL$10,BD7=$CL$11,BD7=$CL$12,BD7=$CL$13),1,0)</f>
        <v>0</v>
      </c>
      <c r="BE4" s="165">
        <f>BD4</f>
        <v>0</v>
      </c>
      <c r="BF4" s="166">
        <f>IF(OR(BF7=$CL$2,BF7=$CL$3,BF7=$CL$4,BF7=$CL$5,BF7=$CL$6,BF7=$CL$7,BF7=$CL$8,BF7=$CL$9,BF7=$CL$10,BF7=$CL$11,BF7=$CL$12,BF7=$CL$13),1,0)</f>
        <v>0</v>
      </c>
      <c r="BG4" s="165">
        <f>BF4</f>
        <v>0</v>
      </c>
      <c r="BH4" s="166">
        <f>IF(OR(BH7=$CL$2,BH7=$CL$3,BH7=$CL$4,BH7=$CL$5,BH7=$CL$6,BH7=$CL$7,BH7=$CL$8,BH7=$CL$9,BH7=$CL$10,BH7=$CL$11,BH7=$CL$12,BH7=$CL$13),1,0)</f>
        <v>0</v>
      </c>
      <c r="BI4" s="165">
        <f>BH4</f>
        <v>0</v>
      </c>
      <c r="BJ4" s="166">
        <f>IF(OR(BJ7=$CL$2,BJ7=$CL$3,BJ7=$CL$4,BJ7=$CL$5,BJ7=$CL$6,BJ7=$CL$7,BJ7=$CL$8,BJ7=$CL$9,BJ7=$CL$10,BJ7=$CL$11,BJ7=$CL$12,BJ7=$CL$13),1,0)</f>
        <v>0</v>
      </c>
      <c r="BK4" s="165">
        <f>BJ4</f>
        <v>0</v>
      </c>
      <c r="BL4" s="166">
        <f>IF(OR(BL7=$CL$2,BL7=$CL$3,BL7=$CL$4,BL7=$CL$5,BL7=$CL$6,BL7=$CL$7,BL7=$CL$8,BL7=$CL$9,BL7=$CL$10,BL7=$CL$11,BL7=$CL$12,BL7=$CL$13),1,0)</f>
        <v>0</v>
      </c>
      <c r="BM4" s="165">
        <f>BL4</f>
        <v>0</v>
      </c>
      <c r="BN4" s="166">
        <f>IF(OR(BN7=$CL$2,BN7=$CL$3,BN7=$CL$4,BN7=$CL$5,BN7=$CL$6,BN7=$CL$7,BN7=$CL$8,BN7=$CL$9,BN7=$CL$10,BN7=$CL$11,BN7=$CL$12,BN7=$CL$13),1,0)</f>
        <v>0</v>
      </c>
      <c r="BO4" s="165">
        <f>BN4</f>
        <v>0</v>
      </c>
      <c r="BP4" s="166">
        <f>IF(OR(BP7=$CL$2,BP7=$CL$3,BP7=$CL$4,BP7=$CL$5,BP7=$CL$6,BP7=$CL$7,BP7=$CL$8,BP7=$CL$9,BP7=$CL$10,BP7=$CL$11,BP7=$CL$12,BP7=$CL$13),1,0)</f>
        <v>0</v>
      </c>
      <c r="BQ4" s="165">
        <f>BP4</f>
        <v>0</v>
      </c>
      <c r="BR4" s="160"/>
      <c r="BS4" s="160"/>
      <c r="BT4" s="160"/>
      <c r="BU4" s="160"/>
      <c r="BV4" s="160"/>
      <c r="BX4" s="145"/>
      <c r="BY4" s="145"/>
      <c r="CB4" s="143" t="s">
        <v>83</v>
      </c>
      <c r="CE4" s="132" t="s">
        <v>84</v>
      </c>
      <c r="CF4" s="147" t="s">
        <v>85</v>
      </c>
      <c r="CG4" s="132" t="str">
        <f>VLOOKUP(N2,CE4:CF15,2,FALSE)</f>
        <v>03</v>
      </c>
      <c r="CH4" s="132">
        <v>1</v>
      </c>
      <c r="CI4" s="132" t="s">
        <v>86</v>
      </c>
      <c r="CK4" s="155" t="s">
        <v>87</v>
      </c>
      <c r="CL4" s="154">
        <v>43934</v>
      </c>
      <c r="CM4" s="151"/>
      <c r="CN4" s="132">
        <v>130</v>
      </c>
      <c r="CO4" s="132">
        <v>6</v>
      </c>
      <c r="CP4" s="132">
        <v>5</v>
      </c>
    </row>
    <row r="5" spans="1:94" s="103" customFormat="1" ht="12" hidden="1" customHeight="1" thickBot="1">
      <c r="B5" s="164"/>
      <c r="C5" s="164"/>
      <c r="D5" s="164"/>
      <c r="E5" s="160"/>
      <c r="F5" s="160"/>
      <c r="G5" s="163" t="s">
        <v>88</v>
      </c>
      <c r="H5" s="162">
        <f>IF(H10="D",1,0)</f>
        <v>0</v>
      </c>
      <c r="I5" s="161">
        <f>H5</f>
        <v>0</v>
      </c>
      <c r="J5" s="162">
        <f>IF(J10="D",1,0)</f>
        <v>0</v>
      </c>
      <c r="K5" s="161">
        <f>J5</f>
        <v>0</v>
      </c>
      <c r="L5" s="162">
        <f>IF(L10="D",1,0)</f>
        <v>0</v>
      </c>
      <c r="M5" s="161">
        <f>L5</f>
        <v>0</v>
      </c>
      <c r="N5" s="162">
        <f>IF(N10="D",1,0)</f>
        <v>0</v>
      </c>
      <c r="O5" s="161">
        <f>N5</f>
        <v>0</v>
      </c>
      <c r="P5" s="162">
        <f>IF(P10="D",1,0)</f>
        <v>0</v>
      </c>
      <c r="Q5" s="161">
        <f>P5</f>
        <v>0</v>
      </c>
      <c r="R5" s="162">
        <f>IF(R10="D",1,0)</f>
        <v>0</v>
      </c>
      <c r="S5" s="161">
        <f>R5</f>
        <v>0</v>
      </c>
      <c r="T5" s="162">
        <f>IF(T10="D",1,0)</f>
        <v>1</v>
      </c>
      <c r="U5" s="161">
        <f>T5</f>
        <v>1</v>
      </c>
      <c r="V5" s="162">
        <f>IF(V10="D",1,0)</f>
        <v>0</v>
      </c>
      <c r="W5" s="161">
        <f>V5</f>
        <v>0</v>
      </c>
      <c r="X5" s="162">
        <f>IF(X10="D",1,0)</f>
        <v>0</v>
      </c>
      <c r="Y5" s="161">
        <f>X5</f>
        <v>0</v>
      </c>
      <c r="Z5" s="162">
        <f>IF(Z10="D",1,0)</f>
        <v>0</v>
      </c>
      <c r="AA5" s="161">
        <f>Z5</f>
        <v>0</v>
      </c>
      <c r="AB5" s="162">
        <f>IF(AB10="D",1,0)</f>
        <v>0</v>
      </c>
      <c r="AC5" s="161">
        <f>AB5</f>
        <v>0</v>
      </c>
      <c r="AD5" s="162">
        <f>IF(AD10="D",1,0)</f>
        <v>0</v>
      </c>
      <c r="AE5" s="161">
        <f>AD5</f>
        <v>0</v>
      </c>
      <c r="AF5" s="162">
        <f>IF(AF10="D",1,0)</f>
        <v>0</v>
      </c>
      <c r="AG5" s="161">
        <f>AF5</f>
        <v>0</v>
      </c>
      <c r="AH5" s="162">
        <f>IF(AH10="D",1,0)</f>
        <v>1</v>
      </c>
      <c r="AI5" s="161">
        <f>AH5</f>
        <v>1</v>
      </c>
      <c r="AJ5" s="162">
        <f>IF(AJ10="D",1,0)</f>
        <v>0</v>
      </c>
      <c r="AK5" s="161">
        <f>AJ5</f>
        <v>0</v>
      </c>
      <c r="AL5" s="162">
        <f>IF(AL10="D",1,0)</f>
        <v>0</v>
      </c>
      <c r="AM5" s="161">
        <f>AL5</f>
        <v>0</v>
      </c>
      <c r="AN5" s="162">
        <f>IF(AN10="D",1,0)</f>
        <v>0</v>
      </c>
      <c r="AO5" s="161">
        <f>AN5</f>
        <v>0</v>
      </c>
      <c r="AP5" s="162">
        <f>IF(AP10="D",1,0)</f>
        <v>0</v>
      </c>
      <c r="AQ5" s="161">
        <f>AP5</f>
        <v>0</v>
      </c>
      <c r="AR5" s="162">
        <f>IF(AR10="D",1,0)</f>
        <v>0</v>
      </c>
      <c r="AS5" s="161">
        <f>AR5</f>
        <v>0</v>
      </c>
      <c r="AT5" s="162">
        <f>IF(AT10="D",1,0)</f>
        <v>0</v>
      </c>
      <c r="AU5" s="161">
        <f>AT5</f>
        <v>0</v>
      </c>
      <c r="AV5" s="162">
        <f>IF(AV10="D",1,0)</f>
        <v>1</v>
      </c>
      <c r="AW5" s="161">
        <f>AV5</f>
        <v>1</v>
      </c>
      <c r="AX5" s="162">
        <f>IF(AX10="D",1,0)</f>
        <v>0</v>
      </c>
      <c r="AY5" s="161">
        <f>AX5</f>
        <v>0</v>
      </c>
      <c r="AZ5" s="162">
        <f>IF(AZ10="D",1,0)</f>
        <v>0</v>
      </c>
      <c r="BA5" s="161">
        <f>AZ5</f>
        <v>0</v>
      </c>
      <c r="BB5" s="162">
        <f>IF(BB10="D",1,0)</f>
        <v>0</v>
      </c>
      <c r="BC5" s="161">
        <f>BB5</f>
        <v>0</v>
      </c>
      <c r="BD5" s="162">
        <f>IF(BD10="D",1,0)</f>
        <v>0</v>
      </c>
      <c r="BE5" s="161">
        <f>BD5</f>
        <v>0</v>
      </c>
      <c r="BF5" s="162">
        <f>IF(BF10="D",1,0)</f>
        <v>0</v>
      </c>
      <c r="BG5" s="161">
        <f>BF5</f>
        <v>0</v>
      </c>
      <c r="BH5" s="162">
        <f>IF(BH10="D",1,0)</f>
        <v>0</v>
      </c>
      <c r="BI5" s="161">
        <f>BH5</f>
        <v>0</v>
      </c>
      <c r="BJ5" s="162">
        <f>IF(BJ10="D",1,0)</f>
        <v>1</v>
      </c>
      <c r="BK5" s="161">
        <f>BJ5</f>
        <v>1</v>
      </c>
      <c r="BL5" s="162">
        <f>IF(BL10="D",1,0)</f>
        <v>0</v>
      </c>
      <c r="BM5" s="161">
        <f>BL5</f>
        <v>0</v>
      </c>
      <c r="BN5" s="162">
        <f>IF(BN10="D",1,0)</f>
        <v>0</v>
      </c>
      <c r="BO5" s="161">
        <f>BN5</f>
        <v>0</v>
      </c>
      <c r="BP5" s="162">
        <f>IF(BP10="D",1,0)</f>
        <v>0</v>
      </c>
      <c r="BQ5" s="161">
        <f>BP5</f>
        <v>0</v>
      </c>
      <c r="BR5" s="160"/>
      <c r="BS5" s="160"/>
      <c r="BT5" s="160"/>
      <c r="BU5" s="160"/>
      <c r="BV5" s="160"/>
      <c r="BX5" s="145"/>
      <c r="BY5" s="145"/>
      <c r="CB5" s="143" t="s">
        <v>89</v>
      </c>
      <c r="CE5" s="132" t="s">
        <v>90</v>
      </c>
      <c r="CF5" s="147" t="s">
        <v>91</v>
      </c>
      <c r="CH5" s="132">
        <v>2</v>
      </c>
      <c r="CI5" s="132" t="s">
        <v>92</v>
      </c>
      <c r="CK5" s="142" t="s">
        <v>93</v>
      </c>
      <c r="CL5" s="141">
        <f>DATEVALUE(CONCATENATE(CK5,$AD$2))</f>
        <v>44317</v>
      </c>
      <c r="CM5" s="151"/>
      <c r="CN5" s="132">
        <v>108.33</v>
      </c>
      <c r="CO5" s="132">
        <v>5</v>
      </c>
      <c r="CP5" s="132">
        <v>5</v>
      </c>
    </row>
    <row r="6" spans="1:94" s="103" customFormat="1" ht="12" customHeight="1">
      <c r="B6" s="298" t="s">
        <v>71</v>
      </c>
      <c r="C6" s="276" t="s">
        <v>94</v>
      </c>
      <c r="D6" s="301" t="s">
        <v>95</v>
      </c>
      <c r="E6" s="304" t="s">
        <v>96</v>
      </c>
      <c r="F6" s="307" t="s">
        <v>97</v>
      </c>
      <c r="G6" s="159" t="s">
        <v>98</v>
      </c>
      <c r="H6" s="290">
        <v>1</v>
      </c>
      <c r="I6" s="291"/>
      <c r="J6" s="290">
        <v>2</v>
      </c>
      <c r="K6" s="291"/>
      <c r="L6" s="290">
        <v>3</v>
      </c>
      <c r="M6" s="291"/>
      <c r="N6" s="290">
        <v>4</v>
      </c>
      <c r="O6" s="291"/>
      <c r="P6" s="290">
        <v>5</v>
      </c>
      <c r="Q6" s="291"/>
      <c r="R6" s="290">
        <v>6</v>
      </c>
      <c r="S6" s="291"/>
      <c r="T6" s="290">
        <v>7</v>
      </c>
      <c r="U6" s="291"/>
      <c r="V6" s="290">
        <v>8</v>
      </c>
      <c r="W6" s="291"/>
      <c r="X6" s="290">
        <v>9</v>
      </c>
      <c r="Y6" s="291"/>
      <c r="Z6" s="290">
        <v>10</v>
      </c>
      <c r="AA6" s="291"/>
      <c r="AB6" s="290">
        <v>11</v>
      </c>
      <c r="AC6" s="291"/>
      <c r="AD6" s="290">
        <v>12</v>
      </c>
      <c r="AE6" s="291"/>
      <c r="AF6" s="290">
        <v>13</v>
      </c>
      <c r="AG6" s="291"/>
      <c r="AH6" s="290">
        <v>14</v>
      </c>
      <c r="AI6" s="291"/>
      <c r="AJ6" s="290">
        <v>15</v>
      </c>
      <c r="AK6" s="291"/>
      <c r="AL6" s="290">
        <v>16</v>
      </c>
      <c r="AM6" s="291"/>
      <c r="AN6" s="290">
        <v>17</v>
      </c>
      <c r="AO6" s="291"/>
      <c r="AP6" s="290">
        <v>18</v>
      </c>
      <c r="AQ6" s="291"/>
      <c r="AR6" s="290">
        <v>19</v>
      </c>
      <c r="AS6" s="291"/>
      <c r="AT6" s="290">
        <v>20</v>
      </c>
      <c r="AU6" s="291"/>
      <c r="AV6" s="290">
        <v>21</v>
      </c>
      <c r="AW6" s="291"/>
      <c r="AX6" s="290">
        <v>22</v>
      </c>
      <c r="AY6" s="291"/>
      <c r="AZ6" s="290">
        <v>23</v>
      </c>
      <c r="BA6" s="291"/>
      <c r="BB6" s="290">
        <v>24</v>
      </c>
      <c r="BC6" s="291"/>
      <c r="BD6" s="290">
        <v>25</v>
      </c>
      <c r="BE6" s="291"/>
      <c r="BF6" s="290">
        <v>26</v>
      </c>
      <c r="BG6" s="291"/>
      <c r="BH6" s="290">
        <v>27</v>
      </c>
      <c r="BI6" s="291"/>
      <c r="BJ6" s="290">
        <v>28</v>
      </c>
      <c r="BK6" s="291"/>
      <c r="BL6" s="290">
        <v>29</v>
      </c>
      <c r="BM6" s="291"/>
      <c r="BN6" s="290">
        <v>30</v>
      </c>
      <c r="BO6" s="291"/>
      <c r="BP6" s="290">
        <v>31</v>
      </c>
      <c r="BQ6" s="291"/>
      <c r="BR6" s="324" t="s">
        <v>99</v>
      </c>
      <c r="BS6" s="325"/>
      <c r="BT6" s="310" t="s">
        <v>100</v>
      </c>
      <c r="BU6" s="311"/>
      <c r="BV6" s="312"/>
      <c r="BW6" s="319" t="s">
        <v>101</v>
      </c>
      <c r="BX6" s="145"/>
      <c r="BY6" s="145"/>
      <c r="CB6" s="143"/>
      <c r="CE6" s="132" t="s">
        <v>68</v>
      </c>
      <c r="CF6" s="147" t="s">
        <v>102</v>
      </c>
      <c r="CH6" s="132">
        <v>3</v>
      </c>
      <c r="CI6" s="132" t="s">
        <v>103</v>
      </c>
      <c r="CK6" s="142" t="s">
        <v>104</v>
      </c>
      <c r="CL6" s="141">
        <f>DATEVALUE(CONCATENATE(CK6,$AD$2))</f>
        <v>44324</v>
      </c>
      <c r="CN6" s="149">
        <v>86.67</v>
      </c>
      <c r="CO6" s="149">
        <v>4</v>
      </c>
      <c r="CP6" s="149">
        <v>5</v>
      </c>
    </row>
    <row r="7" spans="1:94" s="103" customFormat="1" ht="12" hidden="1" customHeight="1">
      <c r="B7" s="299"/>
      <c r="C7" s="277"/>
      <c r="D7" s="302"/>
      <c r="E7" s="305"/>
      <c r="F7" s="308"/>
      <c r="G7" s="158" t="s">
        <v>105</v>
      </c>
      <c r="H7" s="322">
        <f>CG2</f>
        <v>44256</v>
      </c>
      <c r="I7" s="323"/>
      <c r="J7" s="322">
        <f>H7+1</f>
        <v>44257</v>
      </c>
      <c r="K7" s="323"/>
      <c r="L7" s="322">
        <f>J7+1</f>
        <v>44258</v>
      </c>
      <c r="M7" s="323"/>
      <c r="N7" s="322">
        <f>L7+1</f>
        <v>44259</v>
      </c>
      <c r="O7" s="323"/>
      <c r="P7" s="322">
        <f>N7+1</f>
        <v>44260</v>
      </c>
      <c r="Q7" s="323"/>
      <c r="R7" s="322">
        <f>P7+1</f>
        <v>44261</v>
      </c>
      <c r="S7" s="323"/>
      <c r="T7" s="322">
        <f>R7+1</f>
        <v>44262</v>
      </c>
      <c r="U7" s="323"/>
      <c r="V7" s="322">
        <f>T7+1</f>
        <v>44263</v>
      </c>
      <c r="W7" s="323"/>
      <c r="X7" s="322">
        <f>V7+1</f>
        <v>44264</v>
      </c>
      <c r="Y7" s="323"/>
      <c r="Z7" s="322">
        <f>X7+1</f>
        <v>44265</v>
      </c>
      <c r="AA7" s="323"/>
      <c r="AB7" s="322">
        <f>Z7+1</f>
        <v>44266</v>
      </c>
      <c r="AC7" s="323"/>
      <c r="AD7" s="322">
        <f>AB7+1</f>
        <v>44267</v>
      </c>
      <c r="AE7" s="323"/>
      <c r="AF7" s="322">
        <f>AD7+1</f>
        <v>44268</v>
      </c>
      <c r="AG7" s="323"/>
      <c r="AH7" s="322">
        <f>AF7+1</f>
        <v>44269</v>
      </c>
      <c r="AI7" s="323"/>
      <c r="AJ7" s="322">
        <f>AH7+1</f>
        <v>44270</v>
      </c>
      <c r="AK7" s="323"/>
      <c r="AL7" s="322">
        <f>AJ7+1</f>
        <v>44271</v>
      </c>
      <c r="AM7" s="323"/>
      <c r="AN7" s="322">
        <f>AL7+1</f>
        <v>44272</v>
      </c>
      <c r="AO7" s="323"/>
      <c r="AP7" s="322">
        <f>AN7+1</f>
        <v>44273</v>
      </c>
      <c r="AQ7" s="323"/>
      <c r="AR7" s="322">
        <f>AP7+1</f>
        <v>44274</v>
      </c>
      <c r="AS7" s="323"/>
      <c r="AT7" s="322">
        <f>AR7+1</f>
        <v>44275</v>
      </c>
      <c r="AU7" s="323"/>
      <c r="AV7" s="322">
        <f>AT7+1</f>
        <v>44276</v>
      </c>
      <c r="AW7" s="323"/>
      <c r="AX7" s="322">
        <f>AV7+1</f>
        <v>44277</v>
      </c>
      <c r="AY7" s="323"/>
      <c r="AZ7" s="322">
        <f>AX7+1</f>
        <v>44278</v>
      </c>
      <c r="BA7" s="323"/>
      <c r="BB7" s="322">
        <f>AZ7+1</f>
        <v>44279</v>
      </c>
      <c r="BC7" s="323"/>
      <c r="BD7" s="322">
        <f>BB7+1</f>
        <v>44280</v>
      </c>
      <c r="BE7" s="323"/>
      <c r="BF7" s="322">
        <f>BD7+1</f>
        <v>44281</v>
      </c>
      <c r="BG7" s="323"/>
      <c r="BH7" s="322">
        <f>BF7+1</f>
        <v>44282</v>
      </c>
      <c r="BI7" s="323"/>
      <c r="BJ7" s="322">
        <f>BH7+1</f>
        <v>44283</v>
      </c>
      <c r="BK7" s="323"/>
      <c r="BL7" s="322">
        <f>BJ7+1</f>
        <v>44284</v>
      </c>
      <c r="BM7" s="323"/>
      <c r="BN7" s="322">
        <f>BL7+1</f>
        <v>44285</v>
      </c>
      <c r="BO7" s="323"/>
      <c r="BP7" s="322">
        <f>BN7+1</f>
        <v>44286</v>
      </c>
      <c r="BQ7" s="323"/>
      <c r="BR7" s="326"/>
      <c r="BS7" s="327"/>
      <c r="BT7" s="313"/>
      <c r="BU7" s="314"/>
      <c r="BV7" s="315"/>
      <c r="BW7" s="320"/>
      <c r="BX7" s="145"/>
      <c r="BY7" s="145"/>
      <c r="CB7" s="143"/>
      <c r="CE7" s="132" t="s">
        <v>106</v>
      </c>
      <c r="CF7" s="147" t="s">
        <v>107</v>
      </c>
      <c r="CH7" s="132">
        <v>4</v>
      </c>
      <c r="CI7" s="132" t="s">
        <v>108</v>
      </c>
      <c r="CK7" s="155" t="s">
        <v>109</v>
      </c>
      <c r="CL7" s="154">
        <v>43972</v>
      </c>
      <c r="CN7" s="149">
        <v>69.33</v>
      </c>
      <c r="CO7" s="149">
        <v>3.2</v>
      </c>
      <c r="CP7" s="149">
        <v>5</v>
      </c>
    </row>
    <row r="8" spans="1:94" s="103" customFormat="1" ht="12" hidden="1" customHeight="1">
      <c r="B8" s="299"/>
      <c r="C8" s="277"/>
      <c r="D8" s="302"/>
      <c r="E8" s="305"/>
      <c r="F8" s="308"/>
      <c r="G8" s="153" t="s">
        <v>79</v>
      </c>
      <c r="H8" s="157">
        <f>MONTH(H7)</f>
        <v>3</v>
      </c>
      <c r="I8" s="156"/>
      <c r="J8" s="279"/>
      <c r="K8" s="280"/>
      <c r="L8" s="279"/>
      <c r="M8" s="280"/>
      <c r="N8" s="279"/>
      <c r="O8" s="280"/>
      <c r="P8" s="279"/>
      <c r="Q8" s="280"/>
      <c r="R8" s="279"/>
      <c r="S8" s="280"/>
      <c r="T8" s="279"/>
      <c r="U8" s="280"/>
      <c r="V8" s="279"/>
      <c r="W8" s="280"/>
      <c r="X8" s="279"/>
      <c r="Y8" s="280"/>
      <c r="Z8" s="279"/>
      <c r="AA8" s="280"/>
      <c r="AB8" s="279"/>
      <c r="AC8" s="280"/>
      <c r="AD8" s="279"/>
      <c r="AE8" s="280"/>
      <c r="AF8" s="279"/>
      <c r="AG8" s="280"/>
      <c r="AH8" s="279"/>
      <c r="AI8" s="280"/>
      <c r="AJ8" s="279"/>
      <c r="AK8" s="280"/>
      <c r="AL8" s="279"/>
      <c r="AM8" s="280"/>
      <c r="AN8" s="279"/>
      <c r="AO8" s="280"/>
      <c r="AP8" s="279"/>
      <c r="AQ8" s="280"/>
      <c r="AR8" s="279"/>
      <c r="AS8" s="280"/>
      <c r="AT8" s="279"/>
      <c r="AU8" s="280"/>
      <c r="AV8" s="279"/>
      <c r="AW8" s="280"/>
      <c r="AX8" s="279"/>
      <c r="AY8" s="280"/>
      <c r="AZ8" s="279"/>
      <c r="BA8" s="280"/>
      <c r="BB8" s="279"/>
      <c r="BC8" s="280"/>
      <c r="BD8" s="279"/>
      <c r="BE8" s="280"/>
      <c r="BF8" s="279"/>
      <c r="BG8" s="280"/>
      <c r="BH8" s="279"/>
      <c r="BI8" s="280"/>
      <c r="BJ8" s="279"/>
      <c r="BK8" s="280"/>
      <c r="BL8" s="279" t="str">
        <f>IF(MONTH(BL7)&lt;&gt;MONTH(H7),"X","")</f>
        <v/>
      </c>
      <c r="BM8" s="280" t="str">
        <f>BL8</f>
        <v/>
      </c>
      <c r="BN8" s="279" t="str">
        <f>IF(MONTH(BN7)&lt;&gt;MONTH(H7),"X","")</f>
        <v/>
      </c>
      <c r="BO8" s="280" t="str">
        <f>BN8</f>
        <v/>
      </c>
      <c r="BP8" s="279" t="str">
        <f>IF(MONTH(BP7)&lt;&gt;MONTH(H7),"X","")</f>
        <v/>
      </c>
      <c r="BQ8" s="280" t="str">
        <f>BP8</f>
        <v/>
      </c>
      <c r="BR8" s="326"/>
      <c r="BS8" s="327"/>
      <c r="BT8" s="313"/>
      <c r="BU8" s="314"/>
      <c r="BV8" s="315"/>
      <c r="BW8" s="320"/>
      <c r="BX8" s="145"/>
      <c r="BY8" s="145"/>
      <c r="CB8" s="143"/>
      <c r="CE8" s="132" t="s">
        <v>110</v>
      </c>
      <c r="CF8" s="147" t="s">
        <v>111</v>
      </c>
      <c r="CH8" s="132">
        <v>5</v>
      </c>
      <c r="CI8" s="132" t="s">
        <v>112</v>
      </c>
      <c r="CK8" s="155" t="s">
        <v>113</v>
      </c>
      <c r="CL8" s="154">
        <v>43983</v>
      </c>
      <c r="CN8" s="149">
        <v>52</v>
      </c>
      <c r="CO8" s="149">
        <v>3</v>
      </c>
      <c r="CP8" s="149">
        <v>5</v>
      </c>
    </row>
    <row r="9" spans="1:94" s="103" customFormat="1" ht="12" hidden="1" customHeight="1">
      <c r="B9" s="299"/>
      <c r="C9" s="277"/>
      <c r="D9" s="302"/>
      <c r="E9" s="305"/>
      <c r="F9" s="308"/>
      <c r="G9" s="153" t="s">
        <v>114</v>
      </c>
      <c r="H9" s="330">
        <v>1</v>
      </c>
      <c r="I9" s="331"/>
      <c r="J9" s="332">
        <f>IF(WEEKDAY(J7,2)=1,H9+1,H9)</f>
        <v>1</v>
      </c>
      <c r="K9" s="331"/>
      <c r="L9" s="332">
        <f>IF(WEEKDAY(L7,2)=1,J9+1,J9)</f>
        <v>1</v>
      </c>
      <c r="M9" s="331"/>
      <c r="N9" s="332">
        <f>IF(WEEKDAY(N7,2)=1,L9+1,L9)</f>
        <v>1</v>
      </c>
      <c r="O9" s="331"/>
      <c r="P9" s="332">
        <f>IF(WEEKDAY(P7,2)=1,N9+1,N9)</f>
        <v>1</v>
      </c>
      <c r="Q9" s="331"/>
      <c r="R9" s="332">
        <f>IF(WEEKDAY(R7,2)=1,P9+1,P9)</f>
        <v>1</v>
      </c>
      <c r="S9" s="331"/>
      <c r="T9" s="332">
        <f>IF(WEEKDAY(T7,2)=1,R9+1,R9)</f>
        <v>1</v>
      </c>
      <c r="U9" s="331"/>
      <c r="V9" s="332">
        <f>IF(WEEKDAY(V7,2)=1,T9+1,T9)</f>
        <v>2</v>
      </c>
      <c r="W9" s="331"/>
      <c r="X9" s="332">
        <f>IF(WEEKDAY(X7,2)=1,V9+1,V9)</f>
        <v>2</v>
      </c>
      <c r="Y9" s="331"/>
      <c r="Z9" s="332">
        <f>IF(WEEKDAY(Z7,2)=1,X9+1,X9)</f>
        <v>2</v>
      </c>
      <c r="AA9" s="331"/>
      <c r="AB9" s="332">
        <f>IF(WEEKDAY(AB7,2)=1,Z9+1,Z9)</f>
        <v>2</v>
      </c>
      <c r="AC9" s="331"/>
      <c r="AD9" s="332">
        <f>IF(WEEKDAY(AD7,2)=1,AB9+1,AB9)</f>
        <v>2</v>
      </c>
      <c r="AE9" s="331"/>
      <c r="AF9" s="332">
        <f>IF(WEEKDAY(AF7,2)=1,AD9+1,AD9)</f>
        <v>2</v>
      </c>
      <c r="AG9" s="331"/>
      <c r="AH9" s="332">
        <f>IF(WEEKDAY(AH7,2)=1,AF9+1,AF9)</f>
        <v>2</v>
      </c>
      <c r="AI9" s="331"/>
      <c r="AJ9" s="332">
        <f>IF(WEEKDAY(AJ7,2)=1,AH9+1,AH9)</f>
        <v>3</v>
      </c>
      <c r="AK9" s="331"/>
      <c r="AL9" s="332">
        <f>IF(WEEKDAY(AL7,2)=1,AJ9+1,AJ9)</f>
        <v>3</v>
      </c>
      <c r="AM9" s="331"/>
      <c r="AN9" s="332">
        <f>IF(WEEKDAY(AN7,2)=1,AL9+1,AL9)</f>
        <v>3</v>
      </c>
      <c r="AO9" s="331"/>
      <c r="AP9" s="332">
        <f>IF(WEEKDAY(AP7,2)=1,AN9+1,AN9)</f>
        <v>3</v>
      </c>
      <c r="AQ9" s="331"/>
      <c r="AR9" s="332">
        <f>IF(WEEKDAY(AR7,2)=1,AP9+1,AP9)</f>
        <v>3</v>
      </c>
      <c r="AS9" s="331"/>
      <c r="AT9" s="332">
        <f>IF(WEEKDAY(AT7,2)=1,AR9+1,AR9)</f>
        <v>3</v>
      </c>
      <c r="AU9" s="331"/>
      <c r="AV9" s="332">
        <f>IF(WEEKDAY(AV7,2)=1,AT9+1,AT9)</f>
        <v>3</v>
      </c>
      <c r="AW9" s="331"/>
      <c r="AX9" s="332">
        <f>IF(WEEKDAY(AX7,2)=1,AV9+1,AV9)</f>
        <v>4</v>
      </c>
      <c r="AY9" s="331"/>
      <c r="AZ9" s="332">
        <f>IF(WEEKDAY(AZ7,2)=1,AX9+1,AX9)</f>
        <v>4</v>
      </c>
      <c r="BA9" s="331"/>
      <c r="BB9" s="332">
        <f>IF(WEEKDAY(BB7,2)=1,AZ9+1,AZ9)</f>
        <v>4</v>
      </c>
      <c r="BC9" s="331"/>
      <c r="BD9" s="332">
        <f>IF(WEEKDAY(BD7,2)=1,BB9+1,BB9)</f>
        <v>4</v>
      </c>
      <c r="BE9" s="331"/>
      <c r="BF9" s="332">
        <f>IF(WEEKDAY(BF7,2)=1,BD9+1,BD9)</f>
        <v>4</v>
      </c>
      <c r="BG9" s="331"/>
      <c r="BH9" s="332">
        <f>IF(WEEKDAY(BH7,2)=1,BF9+1,BF9)</f>
        <v>4</v>
      </c>
      <c r="BI9" s="331"/>
      <c r="BJ9" s="332">
        <f>IF(WEEKDAY(BJ7,2)=1,BH9+1,BH9)</f>
        <v>4</v>
      </c>
      <c r="BK9" s="331"/>
      <c r="BL9" s="332">
        <f>IF(WEEKDAY(BL7,2)=1,BJ9+1,BJ9)</f>
        <v>5</v>
      </c>
      <c r="BM9" s="331"/>
      <c r="BN9" s="332">
        <f>IF(WEEKDAY(BN7,2)=1,BL9+1,BL9)</f>
        <v>5</v>
      </c>
      <c r="BO9" s="331"/>
      <c r="BP9" s="332">
        <f>IF(WEEKDAY(BP7,2)=1,BN9+1,BN9)</f>
        <v>5</v>
      </c>
      <c r="BQ9" s="331"/>
      <c r="BR9" s="326"/>
      <c r="BS9" s="327"/>
      <c r="BT9" s="313"/>
      <c r="BU9" s="314"/>
      <c r="BV9" s="315"/>
      <c r="BW9" s="320"/>
      <c r="BX9" s="145"/>
      <c r="BY9" s="145"/>
      <c r="CB9" s="143"/>
      <c r="CE9" s="132" t="s">
        <v>115</v>
      </c>
      <c r="CF9" s="147" t="s">
        <v>116</v>
      </c>
      <c r="CH9" s="132">
        <v>6</v>
      </c>
      <c r="CI9" s="132" t="s">
        <v>117</v>
      </c>
      <c r="CK9" s="142" t="s">
        <v>118</v>
      </c>
      <c r="CL9" s="141">
        <f>DATEVALUE(CONCATENATE(CK9,$AD$2))</f>
        <v>44391</v>
      </c>
      <c r="CN9" s="149">
        <v>60.67</v>
      </c>
      <c r="CO9" s="149">
        <v>7</v>
      </c>
      <c r="CP9" s="149">
        <v>2</v>
      </c>
    </row>
    <row r="10" spans="1:94" s="103" customFormat="1" ht="12" customHeight="1" thickBot="1">
      <c r="B10" s="300"/>
      <c r="C10" s="278" t="s">
        <v>119</v>
      </c>
      <c r="D10" s="303"/>
      <c r="E10" s="306"/>
      <c r="F10" s="309"/>
      <c r="G10" s="152" t="s">
        <v>120</v>
      </c>
      <c r="H10" s="333" t="str">
        <f>VLOOKUP(WEEKDAY($CG$2,2),$CH$4:$CI$14,2,FALSE)</f>
        <v>L</v>
      </c>
      <c r="I10" s="303"/>
      <c r="J10" s="333" t="str">
        <f>VLOOKUP(WEEKDAY($CG$2+J6-1,2),$CH$4:$CI$14,2,FALSE)</f>
        <v>M</v>
      </c>
      <c r="K10" s="303"/>
      <c r="L10" s="333" t="str">
        <f>VLOOKUP(WEEKDAY($CG$2+L6-1,2),$CH$4:$CI$14,2,FALSE)</f>
        <v>Me</v>
      </c>
      <c r="M10" s="303"/>
      <c r="N10" s="333" t="str">
        <f>VLOOKUP(WEEKDAY($CG$2+N6-1,2),$CH$4:$CI$14,2,FALSE)</f>
        <v>J</v>
      </c>
      <c r="O10" s="303"/>
      <c r="P10" s="333" t="str">
        <f>VLOOKUP(WEEKDAY($CG$2+P6-1,2),$CH$4:$CI$14,2,FALSE)</f>
        <v>V</v>
      </c>
      <c r="Q10" s="303"/>
      <c r="R10" s="333" t="str">
        <f>VLOOKUP(WEEKDAY($CG$2+R6-1,2),$CH$4:$CI$14,2,FALSE)</f>
        <v>S</v>
      </c>
      <c r="S10" s="303"/>
      <c r="T10" s="333" t="str">
        <f>VLOOKUP(WEEKDAY($CG$2+T6-1,2),$CH$4:$CI$14,2,FALSE)</f>
        <v>D</v>
      </c>
      <c r="U10" s="303"/>
      <c r="V10" s="333" t="str">
        <f>VLOOKUP(WEEKDAY($CG$2+V6-1,2),$CH$4:$CI$14,2,FALSE)</f>
        <v>L</v>
      </c>
      <c r="W10" s="303"/>
      <c r="X10" s="333" t="str">
        <f>VLOOKUP(WEEKDAY($CG$2+X6-1,2),$CH$4:$CI$14,2,FALSE)</f>
        <v>M</v>
      </c>
      <c r="Y10" s="303"/>
      <c r="Z10" s="333" t="str">
        <f>VLOOKUP(WEEKDAY($CG$2+Z6-1,2),$CH$4:$CI$14,2,FALSE)</f>
        <v>Me</v>
      </c>
      <c r="AA10" s="303"/>
      <c r="AB10" s="333" t="str">
        <f>VLOOKUP(WEEKDAY($CG$2+AB6-1,2),$CH$4:$CI$14,2,FALSE)</f>
        <v>J</v>
      </c>
      <c r="AC10" s="303"/>
      <c r="AD10" s="333" t="str">
        <f>VLOOKUP(WEEKDAY($CG$2+AD6-1,2),$CH$4:$CI$14,2,FALSE)</f>
        <v>V</v>
      </c>
      <c r="AE10" s="303"/>
      <c r="AF10" s="333" t="str">
        <f>VLOOKUP(WEEKDAY($CG$2+AF6-1,2),$CH$4:$CI$14,2,FALSE)</f>
        <v>S</v>
      </c>
      <c r="AG10" s="303"/>
      <c r="AH10" s="333" t="str">
        <f>VLOOKUP(WEEKDAY($CG$2+AH6-1,2),$CH$4:$CI$14,2,FALSE)</f>
        <v>D</v>
      </c>
      <c r="AI10" s="303"/>
      <c r="AJ10" s="333" t="str">
        <f>VLOOKUP(WEEKDAY($CG$2+AJ6-1,2),$CH$4:$CI$14,2,FALSE)</f>
        <v>L</v>
      </c>
      <c r="AK10" s="303"/>
      <c r="AL10" s="333" t="str">
        <f>VLOOKUP(WEEKDAY($CG$2+AL6-1,2),$CH$4:$CI$14,2,FALSE)</f>
        <v>M</v>
      </c>
      <c r="AM10" s="303"/>
      <c r="AN10" s="333" t="str">
        <f>VLOOKUP(WEEKDAY($CG$2+AN6-1,2),$CH$4:$CI$14,2,FALSE)</f>
        <v>Me</v>
      </c>
      <c r="AO10" s="303"/>
      <c r="AP10" s="333" t="str">
        <f>VLOOKUP(WEEKDAY($CG$2+AP6-1,2),$CH$4:$CI$14,2,FALSE)</f>
        <v>J</v>
      </c>
      <c r="AQ10" s="303"/>
      <c r="AR10" s="333" t="str">
        <f>VLOOKUP(WEEKDAY($CG$2+AR6-1,2),$CH$4:$CI$14,2,FALSE)</f>
        <v>V</v>
      </c>
      <c r="AS10" s="303"/>
      <c r="AT10" s="333" t="str">
        <f>VLOOKUP(WEEKDAY($CG$2+AT6-1,2),$CH$4:$CI$14,2,FALSE)</f>
        <v>S</v>
      </c>
      <c r="AU10" s="303"/>
      <c r="AV10" s="333" t="str">
        <f>VLOOKUP(WEEKDAY($CG$2+AV6-1,2),$CH$4:$CI$14,2,FALSE)</f>
        <v>D</v>
      </c>
      <c r="AW10" s="303"/>
      <c r="AX10" s="333" t="str">
        <f>VLOOKUP(WEEKDAY($CG$2+AX6-1,2),$CH$4:$CI$14,2,FALSE)</f>
        <v>L</v>
      </c>
      <c r="AY10" s="303"/>
      <c r="AZ10" s="333" t="str">
        <f>VLOOKUP(WEEKDAY($CG$2+AZ6-1,2),$CH$4:$CI$14,2,FALSE)</f>
        <v>M</v>
      </c>
      <c r="BA10" s="303"/>
      <c r="BB10" s="333" t="str">
        <f>VLOOKUP(WEEKDAY($CG$2+BB6-1,2),$CH$4:$CI$14,2,FALSE)</f>
        <v>Me</v>
      </c>
      <c r="BC10" s="303"/>
      <c r="BD10" s="333" t="str">
        <f>VLOOKUP(WEEKDAY($CG$2+BD6-1,2),$CH$4:$CI$14,2,FALSE)</f>
        <v>J</v>
      </c>
      <c r="BE10" s="303"/>
      <c r="BF10" s="333" t="str">
        <f>VLOOKUP(WEEKDAY($CG$2+BF6-1,2),$CH$4:$CI$14,2,FALSE)</f>
        <v>V</v>
      </c>
      <c r="BG10" s="303"/>
      <c r="BH10" s="333" t="str">
        <f>VLOOKUP(WEEKDAY($CG$2+BH6-1,2),$CH$4:$CI$14,2,FALSE)</f>
        <v>S</v>
      </c>
      <c r="BI10" s="303"/>
      <c r="BJ10" s="333" t="str">
        <f>VLOOKUP(WEEKDAY($CG$2+BJ6-1,2),$CH$4:$CI$14,2,FALSE)</f>
        <v>D</v>
      </c>
      <c r="BK10" s="303"/>
      <c r="BL10" s="333" t="str">
        <f>VLOOKUP(WEEKDAY($CG$2+BL6-1,2),$CH$4:$CI$14,2,FALSE)</f>
        <v>L</v>
      </c>
      <c r="BM10" s="303"/>
      <c r="BN10" s="333" t="str">
        <f>VLOOKUP(WEEKDAY($CG$2+BN6-1,2),$CH$4:$CI$14,2,FALSE)</f>
        <v>M</v>
      </c>
      <c r="BO10" s="303"/>
      <c r="BP10" s="333" t="str">
        <f>VLOOKUP(WEEKDAY($CG$2+BP6-1,2),$CH$4:$CI$14,2,FALSE)</f>
        <v>Me</v>
      </c>
      <c r="BQ10" s="303"/>
      <c r="BR10" s="328"/>
      <c r="BS10" s="329"/>
      <c r="BT10" s="316"/>
      <c r="BU10" s="317"/>
      <c r="BV10" s="318"/>
      <c r="BW10" s="321"/>
      <c r="BX10" s="145"/>
      <c r="BY10" s="145"/>
      <c r="CB10" s="143"/>
      <c r="CE10" s="132" t="s">
        <v>121</v>
      </c>
      <c r="CF10" s="147" t="s">
        <v>122</v>
      </c>
      <c r="CH10" s="132">
        <v>7</v>
      </c>
      <c r="CI10" s="132" t="s">
        <v>123</v>
      </c>
      <c r="CK10" s="142" t="s">
        <v>124</v>
      </c>
      <c r="CL10" s="141">
        <f>DATEVALUE(CONCATENATE(CK10,$AD$2))</f>
        <v>44423</v>
      </c>
      <c r="CM10" s="151"/>
      <c r="CN10" s="150">
        <v>24</v>
      </c>
      <c r="CO10" s="149"/>
      <c r="CP10" s="149"/>
    </row>
    <row r="11" spans="1:94" ht="13.5" customHeight="1">
      <c r="B11" s="336" t="s">
        <v>15</v>
      </c>
      <c r="C11" s="337"/>
      <c r="D11" s="337"/>
      <c r="E11" s="337"/>
      <c r="F11" s="337"/>
      <c r="G11" s="337"/>
      <c r="H11" s="334">
        <f>SUM(H16,H23,H30,H37,H44,H58,H65,H72,H79,H86,H93,H100,H107,H114,H121,H128,H135,H142,H149,H156,H163,H170,H177,H184,H191,H198,H205,H212,H219,H226,H233,H240,H247,H254,H261,H268,H275,H282,H289,H296,H303,H310,H317,H324,H331,H338,H345,H352,H359,H366)</f>
        <v>44</v>
      </c>
      <c r="I11" s="335"/>
      <c r="J11" s="334">
        <f>SUM(J16,J23,J30,J37,J44,J58,J65,J72,J79,J86,J93,J100,J107,J114,J121,J128,J135,J142,J149,J156,J163,J170,J177,J184,J191,J198,J205,J212,J219,J226,J233,J240,J247,J254,J261,J268,J275,J282,J289,J296,J303,J310,J317,J324,J331,J338,J345,J352,J359,J366)</f>
        <v>44</v>
      </c>
      <c r="K11" s="335"/>
      <c r="L11" s="334">
        <f>SUM(L16,L23,L30,L37,L44,L58,L65,L72,L79,L86,L93,L100,L107,L114,L121,L128,L135,L142,L149,L156,L163,L170,L177,L184,L191,L198,L205,L212,L219,L226,L233,L240,L247,L254,L261,L268,L275,L282,L289,L296,L303,L310,L317,L324,L331,L338,L345,L352,L359,L366)</f>
        <v>34.333333333333336</v>
      </c>
      <c r="M11" s="335"/>
      <c r="N11" s="334">
        <f>SUM(N16,N23,N30,N37,N44,N58,N65,N72,N79,N86,N93,N100,N107,N114,N121,N128,N135,N142,N149,N156,N163,N170,N177,N184,N191,N198,N205,N212,N219,N226,N233,N240,N247,N254,N261,N268,N275,N282,N289,N296,N303,N310,N317,N324,N331,N338,N345,N352,N359,N366)</f>
        <v>42.333333333333336</v>
      </c>
      <c r="O11" s="335"/>
      <c r="P11" s="334">
        <f>SUM(P16,P23,P30,P37,P44,P58,P65,P72,P79,P86,P93,P100,P107,P114,P121,P128,P135,P142,P149,P156,P163,P170,P177,P184,P191,P198,P205,P212,P219,P226,P233,P240,P247,P254,P261,P268,P275,P282,P289,P296,P303,P310,P317,P324,P331,P338,P345,P352,P359,P366)</f>
        <v>46.333333333333336</v>
      </c>
      <c r="Q11" s="335"/>
      <c r="R11" s="334">
        <f>SUM(R16,R23,R30,R37,R44,R58,R65,R72,R79,R86,R93,R100,R107,R114,R121,R128,R135,R142,R149,R156,R163,R170,R177,R184,R191,R198,R205,R212,R219,R226,R233,R240,R247,R254,R261,R268,R275,R282,R289,R296,R303,R310,R317,R324,R331,R338,R345,R352,R359,R366)</f>
        <v>39</v>
      </c>
      <c r="S11" s="335"/>
      <c r="T11" s="334">
        <f>SUM(T16,T23,T30,T37,T44,T58,T65,T72,T79,T86,T93,T100,T107,T114,T121,T128,T135,T142,T149,T156,T163,T170,T177,T184,T191,T198,T205,T212,T219,T226,T233,T240,T247,T254,T261,T268,T275,T282,T289,T296,T303,T310,T317,T324,T331,T338,T345,T352,T359,T366)</f>
        <v>37.5</v>
      </c>
      <c r="U11" s="335"/>
      <c r="V11" s="334">
        <f>SUM(V16,V23,V30,V37,V44,V58,V65,V72,V79,V86,V93,V100,V107,V114,V121,V128,V135,V142,V149,V156,V163,V170,V177,V184,V191,V198,V205,V212,V219,V226,V233,V240,V247,V254,V261,V268,V275,V282,V289,V296,V303,V310,V317,V324,V331,V338,V345,V352,V359,V366)</f>
        <v>38</v>
      </c>
      <c r="W11" s="335"/>
      <c r="X11" s="334">
        <f>SUM(X16,X23,X30,X37,X44,X58,X65,X72,X79,X86,X93,X100,X107,X114,X121,X128,X135,X142,X149,X156,X163,X170,X177,X184,X191,X198,X205,X212,X219,X226,X233,X240,X247,X254,X261,X268,X275,X282,X289,X296,X303,X310,X317,X324,X331,X338,X345,X352,X359,X366)</f>
        <v>41</v>
      </c>
      <c r="Y11" s="335"/>
      <c r="Z11" s="334">
        <f>SUM(Z16,Z23,Z30,Z37,Z44,Z58,Z65,Z72,Z79,Z86,Z93,Z100,Z107,Z114,Z121,Z128,Z135,Z142,Z149,Z156,Z163,Z170,Z177,Z184,Z191,Z198,Z205,Z212,Z219,Z226,Z233,Z240,Z247,Z254,Z261,Z268,Z275,Z282,Z289,Z296,Z303,Z310,Z317,Z324,Z331,Z338,Z345,Z352,Z359,Z366)</f>
        <v>37.5</v>
      </c>
      <c r="AA11" s="335"/>
      <c r="AB11" s="334">
        <f>SUM(AB16,AB23,AB30,AB37,AB44,AB58,AB65,AB72,AB79,AB86,AB93,AB100,AB107,AB114,AB121,AB128,AB135,AB142,AB149,AB156,AB163,AB170,AB177,AB184,AB191,AB198,AB205,AB212,AB219,AB226,AB233,AB240,AB247,AB254,AB261,AB268,AB275,AB282,AB289,AB296,AB303,AB310,AB317,AB324,AB331,AB338,AB345,AB352,AB359,AB366)</f>
        <v>27</v>
      </c>
      <c r="AC11" s="335"/>
      <c r="AD11" s="334">
        <f>SUM(AD16,AD23,AD30,AD37,AD44,AD58,AD65,AD72,AD79,AD86,AD93,AD100,AD107,AD114,AD121,AD128,AD135,AD142,AD149,AD156,AD163,AD170,AD177,AD184,AD191,AD198,AD205,AD212,AD219,AD226,AD233,AD240,AD247,AD254,AD261,AD268,AD275,AD282,AD289,AD296,AD303,AD310,AD317,AD324,AD331,AD338,AD345,AD352,AD359,AD366)</f>
        <v>38</v>
      </c>
      <c r="AE11" s="335"/>
      <c r="AF11" s="334">
        <f>SUM(AF16,AF23,AF30,AF37,AF44,AF58,AF65,AF72,AF79,AF86,AF93,AF100,AF107,AF114,AF121,AF128,AF135,AF142,AF149,AF156,AF163,AF170,AF177,AF184,AF191,AF198,AF205,AF212,AF219,AF226,AF233,AF240,AF247,AF254,AF261,AF268,AF275,AF282,AF289,AF296,AF303,AF310,AF317,AF324,AF331,AF338,AF345,AF352,AF359,AF366)</f>
        <v>32.666666666666671</v>
      </c>
      <c r="AG11" s="335"/>
      <c r="AH11" s="334">
        <f>SUM(AH16,AH23,AH30,AH37,AH44,AH58,AH65,AH72,AH79,AH86,AH93,AH100,AH107,AH114,AH121,AH128,AH135,AH142,AH149,AH156,AH163,AH170,AH177,AH184,AH191,AH198,AH205,AH212,AH219,AH226,AH233,AH240,AH247,AH254,AH261,AH268,AH275,AH282,AH289,AH296,AH303,AH310,AH317,AH324,AH331,AH338,AH345,AH352,AH359,AH366)</f>
        <v>30</v>
      </c>
      <c r="AI11" s="335"/>
      <c r="AJ11" s="334">
        <f>SUM(AJ16,AJ23,AJ30,AJ37,AJ44,AJ58,AJ65,AJ72,AJ79,AJ86,AJ93,AJ100,AJ107,AJ114,AJ121,AJ128,AJ135,AJ142,AJ149,AJ156,AJ163,AJ170,AJ177,AJ184,AJ191,AJ198,AJ205,AJ212,AJ219,AJ226,AJ233,AJ240,AJ247,AJ254,AJ261,AJ268,AJ275,AJ282,AJ289,AJ296,AJ303,AJ310,AJ317,AJ324,AJ331,AJ338,AJ345,AJ352,AJ359,AJ366)</f>
        <v>36.25</v>
      </c>
      <c r="AK11" s="335"/>
      <c r="AL11" s="334">
        <f>SUM(AL16,AL23,AL30,AL37,AL44,AL58,AL65,AL72,AL79,AL86,AL93,AL100,AL107,AL114,AL121,AL128,AL135,AL142,AL149,AL156,AL163,AL170,AL177,AL184,AL191,AL198,AL205,AL212,AL219,AL226,AL233,AL240,AL247,AL254,AL261,AL268,AL275,AL282,AL289,AL296,AL303,AL310,AL317,AL324,AL331,AL338,AL345,AL352,AL359,AL366)</f>
        <v>38</v>
      </c>
      <c r="AM11" s="335"/>
      <c r="AN11" s="334">
        <f>SUM(AN16,AN23,AN30,AN37,AN44,AN58,AN65,AN72,AN79,AN86,AN93,AN100,AN107,AN114,AN121,AN128,AN135,AN142,AN149,AN156,AN163,AN170,AN177,AN184,AN191,AN198,AN205,AN212,AN219,AN226,AN233,AN240,AN247,AN254,AN261,AN268,AN275,AN282,AN289,AN296,AN303,AN310,AN317,AN324,AN331,AN338,AN345,AN352,AN359,AN366)</f>
        <v>33</v>
      </c>
      <c r="AO11" s="335"/>
      <c r="AP11" s="334">
        <f>SUM(AP16,AP23,AP30,AP37,AP44,AP58,AP65,AP72,AP79,AP86,AP93,AP100,AP107,AP114,AP121,AP128,AP135,AP142,AP149,AP156,AP163,AP170,AP177,AP184,AP191,AP198,AP205,AP212,AP219,AP226,AP233,AP240,AP247,AP254,AP261,AP268,AP275,AP282,AP289,AP296,AP303,AP310,AP317,AP324,AP331,AP338,AP345,AP352,AP359,AP366)</f>
        <v>33</v>
      </c>
      <c r="AQ11" s="335"/>
      <c r="AR11" s="334">
        <f>SUM(AR16,AR23,AR30,AR37,AR44,AR58,AR65,AR72,AR79,AR86,AR93,AR100,AR107,AR114,AR121,AR128,AR135,AR142,AR149,AR156,AR163,AR170,AR177,AR184,AR191,AR198,AR205,AR212,AR219,AR226,AR233,AR240,AR247,AR254,AR261,AR268,AR275,AR282,AR289,AR296,AR303,AR310,AR317,AR324,AR331,AR338,AR345,AR352,AR359,AR366)</f>
        <v>30.333333333333339</v>
      </c>
      <c r="AS11" s="335"/>
      <c r="AT11" s="334">
        <f>SUM(AT16,AT23,AT30,AT37,AT44,AT58,AT65,AT72,AT79,AT86,AT93,AT100,AT107,AT114,AT121,AT128,AT135,AT142,AT149,AT156,AT163,AT170,AT177,AT184,AT191,AT198,AT205,AT212,AT219,AT226,AT233,AT240,AT247,AT254,AT261,AT268,AT275,AT282,AT289,AT296,AT303,AT310,AT317,AT324,AT331,AT338,AT345,AT352,AT359,AT366)</f>
        <v>29.000000000000004</v>
      </c>
      <c r="AU11" s="335"/>
      <c r="AV11" s="334">
        <f>SUM(AV16,AV23,AV30,AV37,AV44,AV58,AV65,AV72,AV79,AV86,AV93,AV100,AV107,AV114,AV121,AV128,AV135,AV142,AV149,AV156,AV163,AV170,AV177,AV184,AV191,AV198,AV205,AV212,AV219,AV226,AV233,AV240,AV247,AV254,AV261,AV268,AV275,AV282,AV289,AV296,AV303,AV310,AV317,AV324,AV331,AV338,AV345,AV352,AV359,AV366)</f>
        <v>34</v>
      </c>
      <c r="AW11" s="335"/>
      <c r="AX11" s="334">
        <f>SUM(AX16,AX23,AX30,AX37,AX44,AX58,AX65,AX72,AX79,AX86,AX93,AX100,AX107,AX114,AX121,AX128,AX135,AX142,AX149,AX156,AX163,AX170,AX177,AX184,AX191,AX198,AX205,AX212,AX219,AX226,AX233,AX240,AX247,AX254,AX261,AX268,AX275,AX282,AX289,AX296,AX303,AX310,AX317,AX324,AX331,AX338,AX345,AX352,AX359,AX366)</f>
        <v>32</v>
      </c>
      <c r="AY11" s="335"/>
      <c r="AZ11" s="334">
        <f>SUM(AZ16,AZ23,AZ30,AZ37,AZ44,AZ58,AZ65,AZ72,AZ79,AZ86,AZ93,AZ100,AZ107,AZ114,AZ121,AZ128,AZ135,AZ142,AZ149,AZ156,AZ163,AZ170,AZ177,AZ184,AZ191,AZ198,AZ205,AZ212,AZ219,AZ226,AZ233,AZ240,AZ247,AZ254,AZ261,AZ268,AZ275,AZ282,AZ289,AZ296,AZ303,AZ310,AZ317,AZ324,AZ331,AZ338,AZ345,AZ352,AZ359,AZ366)</f>
        <v>41</v>
      </c>
      <c r="BA11" s="335"/>
      <c r="BB11" s="334">
        <f>SUM(BB16,BB23,BB30,BB37,BB44,BB58,BB65,BB72,BB79,BB86,BB93,BB100,BB107,BB114,BB121,BB128,BB135,BB142,BB149,BB156,BB163,BB170,BB177,BB184,BB191,BB198,BB205,BB212,BB219,BB226,BB233,BB240,BB247,BB254,BB261,BB268,BB275,BB282,BB289,BB296,BB303,BB310,BB317,BB324,BB331,BB338,BB345,BB352,BB359,BB366)</f>
        <v>22</v>
      </c>
      <c r="BC11" s="335"/>
      <c r="BD11" s="334">
        <f>SUM(BD16,BD23,BD30,BD37,BD44,BD58,BD65,BD72,BD79,BD86,BD93,BD100,BD107,BD114,BD121,BD128,BD135,BD142,BD149,BD156,BD163,BD170,BD177,BD184,BD191,BD198,BD205,BD212,BD219,BD226,BD233,BD240,BD247,BD254,BD261,BD268,BD275,BD282,BD289,BD296,BD303,BD310,BD317,BD324,BD331,BD338,BD345,BD352,BD359,BD366)</f>
        <v>42.5</v>
      </c>
      <c r="BE11" s="335"/>
      <c r="BF11" s="334">
        <f>SUM(BF16,BF23,BF30,BF37,BF44,BF58,BF65,BF72,BF79,BF86,BF93,BF100,BF107,BF114,BF121,BF128,BF135,BF142,BF149,BF156,BF163,BF170,BF177,BF184,BF191,BF198,BF205,BF212,BF219,BF226,BF233,BF240,BF247,BF254,BF261,BF268,BF275,BF282,BF289,BF296,BF303,BF310,BF317,BF324,BF331,BF338,BF345,BF352,BF359,BF366)</f>
        <v>39</v>
      </c>
      <c r="BG11" s="335"/>
      <c r="BH11" s="334">
        <f>SUM(BH16,BH23,BH30,BH37,BH44,BH58,BH65,BH72,BH79,BH86,BH93,BH100,BH107,BH114,BH121,BH128,BH135,BH142,BH149,BH156,BH163,BH170,BH177,BH184,BH191,BH198,BH205,BH212,BH219,BH226,BH233,BH240,BH247,BH254,BH261,BH268,BH275,BH282,BH289,BH296,BH303,BH310,BH317,BH324,BH331,BH338,BH345,BH352,BH359,BH366)</f>
        <v>29</v>
      </c>
      <c r="BI11" s="335"/>
      <c r="BJ11" s="334">
        <f>SUM(BJ16,BJ23,BJ30,BJ37,BJ44,BJ58,BJ65,BJ72,BJ79,BJ86,BJ93,BJ100,BJ107,BJ114,BJ121,BJ128,BJ135,BJ142,BJ149,BJ156,BJ163,BJ170,BJ177,BJ184,BJ191,BJ198,BJ205,BJ212,BJ219,BJ226,BJ233,BJ240,BJ247,BJ254,BJ261,BJ268,BJ275,BJ282,BJ289,BJ296,BJ303,BJ310,BJ317,BJ324,BJ331,BJ338,BJ345,BJ352,BJ359,BJ366)</f>
        <v>30.933333333333334</v>
      </c>
      <c r="BK11" s="335"/>
      <c r="BL11" s="334">
        <f>SUM(BL16,BL23,BL30,BL37,BL44,BL58,BL65,BL72,BL79,BL86,BL93,BL100,BL107,BL114,BL121,BL128,BL135,BL142,BL149,BL156,BL163,BL170,BL177,BL184,BL191,BL198,BL205,BL212,BL219,BL226,BL233,BL240,BL247,BL254,BL261,BL268,BL275,BL282,BL289,BL296,BL303,BL310,BL317,BL324,BL331,BL338,BL345,BL352,BL359,BL366)</f>
        <v>41</v>
      </c>
      <c r="BM11" s="335"/>
      <c r="BN11" s="334">
        <f>SUM(BN16,BN23,BN30,BN37,BN44,BN58,BN65,BN72,BN79,BN86,BN93,BN100,BN107,BN114,BN121,BN128,BN135,BN142,BN149,BN156,BN163,BN170,BN177,BN184,BN191,BN198,BN205,BN212,BN219,BN226,BN233,BN240,BN247,BN254,BN261,BN268,BN275,BN282,BN289,BN296,BN303,BN310,BN317,BN324,BN331,BN338,BN345,BN352,BN359,BN366)</f>
        <v>34</v>
      </c>
      <c r="BO11" s="335"/>
      <c r="BP11" s="334">
        <f>SUM(BP16,BP23,BP30,BP37,BP44,BP58,BP65,BP72,BP79,BP86,BP93,BP100,BP107,BP114,BP121,BP128,BP135,BP142,BP149,BP156,BP163,BP170,BP177,BP184,BP191,BP198,BP205,BP212,BP219,BP226,BP233,BP240,BP247,BP254,BP261,BP268,BP275,BP282,BP289,BP296,BP303,BP310,BP317,BP324,BP331,BP338,BP345,BP352,BP359,BP366)</f>
        <v>29</v>
      </c>
      <c r="BQ11" s="335"/>
      <c r="BR11" s="345">
        <f>SUM(H11:BQ11)</f>
        <v>1105.6833333333334</v>
      </c>
      <c r="BS11" s="346"/>
      <c r="BT11" s="340">
        <f>SUM(E13:E369)</f>
        <v>3353.9599999999987</v>
      </c>
      <c r="BU11" s="341"/>
      <c r="BV11" s="342"/>
      <c r="BW11" s="148">
        <f>SUM(BW14,BW21,BW28,BW35,BW42,BW56,BW63,BW70,BW77,BW84,BW91,BW98,BW105,BW112,BW119,BW126,BW133,BW140,BW147,BW154,BW161,BW168,BW175,BW182,BW189,BW196,BW203,BW210,BW217,BW224,BW231,BW238,BW245,BW252,BW259,BW266,BW273,BW280,BW287,BW294,BW301,BW308,BW315,BW322,BW329,BW336,BW343,BW350)</f>
        <v>422.05333333333334</v>
      </c>
      <c r="BX11" s="145"/>
      <c r="BY11" s="145"/>
      <c r="CB11" s="143"/>
      <c r="CE11" s="132" t="s">
        <v>125</v>
      </c>
      <c r="CF11" s="147" t="s">
        <v>126</v>
      </c>
      <c r="CG11" s="103"/>
      <c r="CJ11" s="103"/>
      <c r="CK11" s="142" t="s">
        <v>127</v>
      </c>
      <c r="CL11" s="141">
        <f>DATEVALUE(CONCATENATE(CK11,$AD$2))</f>
        <v>44501</v>
      </c>
    </row>
    <row r="12" spans="1:94" ht="13.5" customHeight="1" thickBot="1">
      <c r="B12" s="343" t="s">
        <v>12</v>
      </c>
      <c r="C12" s="344"/>
      <c r="D12" s="344"/>
      <c r="E12" s="344"/>
      <c r="F12" s="344"/>
      <c r="G12" s="344"/>
      <c r="H12" s="338">
        <f>SUM(H19,H26,H33,H40,H47,H61,H68,H75,H82,H89,H96,H103,H110,H117,H124,H131,H138,H145,H152,H159,H166,H173,H180,H187,H194,H201,H208,H215,H222,H229,H236,H243,H250,H257,H264,H271,H278,H285,H292,H299,H306,H313,H320,H327,H334,H341,H348,H355,H362,H369)</f>
        <v>80</v>
      </c>
      <c r="I12" s="339"/>
      <c r="J12" s="338">
        <f>SUM(J19,J26,J33,J40,J47,J61,J68,J75,J82,J89,J96,J103,J110,J117,J124,J131,J138,J145,J152,J159,J166,J173,J180,J187,J194,J201,J208,J215,J222,J229,J236,J243,J250,J257,J264,J271,J278,J285,J292,J299,J306,J313,J320,J327,J334,J341,J348,J355,J362,J369)</f>
        <v>84</v>
      </c>
      <c r="K12" s="339"/>
      <c r="L12" s="338">
        <f>SUM(L19,L26,L33,L40,L47,L61,L68,L75,L82,L89,L96,L103,L110,L117,L124,L131,L138,L145,L152,L159,L166,L173,L180,L187,L194,L201,L208,L215,L222,L229,L236,L243,L250,L257,L264,L271,L278,L285,L292,L299,L306,L313,L320,L327,L334,L341,L348,L355,L362,L369)</f>
        <v>75</v>
      </c>
      <c r="M12" s="339"/>
      <c r="N12" s="338">
        <f>SUM(N19,N26,N33,N40,N47,N61,N68,N75,N82,N89,N96,N103,N110,N117,N124,N131,N138,N145,N152,N159,N166,N173,N180,N187,N194,N201,N208,N215,N222,N229,N236,N243,N250,N257,N264,N271,N278,N285,N292,N299,N306,N313,N320,N327,N334,N341,N348,N355,N362,N369)</f>
        <v>78</v>
      </c>
      <c r="O12" s="339"/>
      <c r="P12" s="338">
        <f>SUM(P19,P26,P33,P40,P47,P61,P68,P75,P82,P89,P96,P103,P110,P117,P124,P131,P138,P145,P152,P159,P166,P173,P180,P187,P194,P201,P208,P215,P222,P229,P236,P243,P250,P257,P264,P271,P278,P285,P292,P299,P306,P313,P320,P327,P334,P341,P348,P355,P362,P369)</f>
        <v>84</v>
      </c>
      <c r="Q12" s="339"/>
      <c r="R12" s="338">
        <f>SUM(R19,R26,R33,R40,R47,R61,R68,R75,R82,R89,R96,R103,R110,R117,R124,R131,R138,R145,R152,R159,R166,R173,R180,R187,R194,R201,R208,R215,R222,R229,R236,R243,R250,R257,R264,R271,R278,R285,R292,R299,R306,R313,R320,R327,R334,R341,R348,R355,R362,R369)</f>
        <v>83</v>
      </c>
      <c r="S12" s="339"/>
      <c r="T12" s="338">
        <f>SUM(T19,T26,T33,T40,T47,T61,T68,T75,T82,T89,T96,T103,T110,T117,T124,T131,T138,T145,T152,T159,T166,T173,T180,T187,T194,T201,T208,T215,T222,T229,T236,T243,T250,T257,T264,T271,T278,T285,T292,T299,T306,T313,T320,T327,T334,T341,T348,T355,T362,T369)</f>
        <v>84</v>
      </c>
      <c r="U12" s="339"/>
      <c r="V12" s="338">
        <f>SUM(V19,V26,V33,V40,V47,V61,V68,V75,V82,V89,V96,V103,V110,V117,V124,V131,V138,V145,V152,V159,V166,V173,V180,V187,V194,V201,V208,V215,V222,V229,V236,V243,V250,V257,V264,V271,V278,V285,V292,V299,V306,V313,V320,V327,V334,V341,V348,V355,V362,V369)</f>
        <v>77</v>
      </c>
      <c r="W12" s="339"/>
      <c r="X12" s="338">
        <f>SUM(X19,X26,X33,X40,X47,X61,X68,X75,X82,X89,X96,X103,X110,X117,X124,X131,X138,X145,X152,X159,X166,X173,X180,X187,X194,X201,X208,X215,X222,X229,X236,X243,X250,X257,X264,X271,X278,X285,X292,X299,X306,X313,X320,X327,X334,X341,X348,X355,X362,X369)</f>
        <v>73</v>
      </c>
      <c r="Y12" s="339"/>
      <c r="Z12" s="338">
        <f>SUM(Z19,Z26,Z33,Z40,Z47,Z61,Z68,Z75,Z82,Z89,Z96,Z103,Z110,Z117,Z124,Z131,Z138,Z145,Z152,Z159,Z166,Z173,Z180,Z187,Z194,Z201,Z208,Z215,Z222,Z229,Z236,Z243,Z250,Z257,Z264,Z271,Z278,Z285,Z292,Z299,Z306,Z313,Z320,Z327,Z334,Z341,Z348,Z355,Z362,Z369)</f>
        <v>64</v>
      </c>
      <c r="AA12" s="339"/>
      <c r="AB12" s="338">
        <f>SUM(AB19,AB26,AB33,AB40,AB47,AB61,AB68,AB75,AB82,AB89,AB96,AB103,AB110,AB117,AB124,AB131,AB138,AB145,AB152,AB159,AB166,AB173,AB180,AB187,AB194,AB201,AB208,AB215,AB222,AB229,AB236,AB243,AB250,AB257,AB264,AB271,AB278,AB285,AB292,AB299,AB306,AB313,AB320,AB327,AB334,AB341,AB348,AB355,AB362,AB369)</f>
        <v>66</v>
      </c>
      <c r="AC12" s="339"/>
      <c r="AD12" s="338">
        <f>SUM(AD19,AD26,AD33,AD40,AD47,AD61,AD68,AD75,AD82,AD89,AD96,AD103,AD110,AD117,AD124,AD131,AD138,AD145,AD152,AD159,AD166,AD173,AD180,AD187,AD194,AD201,AD208,AD215,AD222,AD229,AD236,AD243,AD250,AD257,AD264,AD271,AD278,AD285,AD292,AD299,AD306,AD313,AD320,AD327,AD334,AD341,AD348,AD355,AD362,AD369)</f>
        <v>61</v>
      </c>
      <c r="AE12" s="339"/>
      <c r="AF12" s="338">
        <f>SUM(AF19,AF26,AF33,AF40,AF47,AF61,AF68,AF75,AF82,AF89,AF96,AF103,AF110,AF117,AF124,AF131,AF138,AF145,AF152,AF159,AF166,AF173,AF180,AF187,AF194,AF201,AF208,AF215,AF222,AF229,AF236,AF243,AF250,AF257,AF264,AF271,AF278,AF285,AF292,AF299,AF306,AF313,AF320,AF327,AF334,AF341,AF348,AF355,AF362,AF369)</f>
        <v>70</v>
      </c>
      <c r="AG12" s="339"/>
      <c r="AH12" s="338">
        <f>SUM(AH19,AH26,AH33,AH40,AH47,AH61,AH68,AH75,AH82,AH89,AH96,AH103,AH110,AH117,AH124,AH131,AH138,AH145,AH152,AH159,AH166,AH173,AH180,AH187,AH194,AH201,AH208,AH215,AH222,AH229,AH236,AH243,AH250,AH257,AH264,AH271,AH278,AH285,AH292,AH299,AH306,AH313,AH320,AH327,AH334,AH341,AH348,AH355,AH362,AH369)</f>
        <v>75</v>
      </c>
      <c r="AI12" s="339"/>
      <c r="AJ12" s="338">
        <f>SUM(AJ19,AJ26,AJ33,AJ40,AJ47,AJ61,AJ68,AJ75,AJ82,AJ89,AJ96,AJ103,AJ110,AJ117,AJ124,AJ131,AJ138,AJ145,AJ152,AJ159,AJ166,AJ173,AJ180,AJ187,AJ194,AJ201,AJ208,AJ215,AJ222,AJ229,AJ236,AJ243,AJ250,AJ257,AJ264,AJ271,AJ278,AJ285,AJ292,AJ299,AJ306,AJ313,AJ320,AJ327,AJ334,AJ341,AJ348,AJ355,AJ362,AJ369)</f>
        <v>81</v>
      </c>
      <c r="AK12" s="339"/>
      <c r="AL12" s="338">
        <f>SUM(AL19,AL26,AL33,AL40,AL47,AL61,AL68,AL75,AL82,AL89,AL96,AL103,AL110,AL117,AL124,AL131,AL138,AL145,AL152,AL159,AL166,AL173,AL180,AL187,AL194,AL201,AL208,AL215,AL222,AL229,AL236,AL243,AL250,AL257,AL264,AL271,AL278,AL285,AL292,AL299,AL306,AL313,AL320,AL327,AL334,AL341,AL348,AL355,AL362,AL369)</f>
        <v>93</v>
      </c>
      <c r="AM12" s="339"/>
      <c r="AN12" s="338">
        <f>SUM(AN19,AN26,AN33,AN40,AN47,AN61,AN68,AN75,AN82,AN89,AN96,AN103,AN110,AN117,AN124,AN131,AN138,AN145,AN152,AN159,AN166,AN173,AN180,AN187,AN194,AN201,AN208,AN215,AN222,AN229,AN236,AN243,AN250,AN257,AN264,AN271,AN278,AN285,AN292,AN299,AN306,AN313,AN320,AN327,AN334,AN341,AN348,AN355,AN362,AN369)</f>
        <v>98</v>
      </c>
      <c r="AO12" s="339"/>
      <c r="AP12" s="338">
        <f>SUM(AP19,AP26,AP33,AP40,AP47,AP61,AP68,AP75,AP82,AP89,AP96,AP103,AP110,AP117,AP124,AP131,AP138,AP145,AP152,AP159,AP166,AP173,AP180,AP187,AP194,AP201,AP208,AP215,AP222,AP229,AP236,AP243,AP250,AP257,AP264,AP271,AP278,AP285,AP292,AP299,AP306,AP313,AP320,AP327,AP334,AP341,AP348,AP355,AP362,AP369)</f>
        <v>74</v>
      </c>
      <c r="AQ12" s="339"/>
      <c r="AR12" s="338">
        <f>SUM(AR19,AR26,AR33,AR40,AR47,AR61,AR68,AR75,AR82,AR89,AR96,AR103,AR110,AR117,AR124,AR131,AR138,AR145,AR152,AR159,AR166,AR173,AR180,AR187,AR194,AR201,AR208,AR215,AR222,AR229,AR236,AR243,AR250,AR257,AR264,AR271,AR278,AR285,AR292,AR299,AR306,AR313,AR320,AR327,AR334,AR341,AR348,AR355,AR362,AR369)</f>
        <v>64</v>
      </c>
      <c r="AS12" s="339"/>
      <c r="AT12" s="338">
        <f>SUM(AT19,AT26,AT33,AT40,AT47,AT61,AT68,AT75,AT82,AT89,AT96,AT103,AT110,AT117,AT124,AT131,AT138,AT145,AT152,AT159,AT166,AT173,AT180,AT187,AT194,AT201,AT208,AT215,AT222,AT229,AT236,AT243,AT250,AT257,AT264,AT271,AT278,AT285,AT292,AT299,AT306,AT313,AT320,AT327,AT334,AT341,AT348,AT355,AT362,AT369)</f>
        <v>68</v>
      </c>
      <c r="AU12" s="339"/>
      <c r="AV12" s="338">
        <f>SUM(AV19,AV26,AV33,AV40,AV47,AV61,AV68,AV75,AV82,AV89,AV96,AV103,AV110,AV117,AV124,AV131,AV138,AV145,AV152,AV159,AV166,AV173,AV180,AV187,AV194,AV201,AV208,AV215,AV222,AV229,AV236,AV243,AV250,AV257,AV264,AV271,AV278,AV285,AV292,AV299,AV306,AV313,AV320,AV327,AV334,AV341,AV348,AV355,AV362,AV369)</f>
        <v>72</v>
      </c>
      <c r="AW12" s="339"/>
      <c r="AX12" s="338">
        <f>SUM(AX19,AX26,AX33,AX40,AX47,AX61,AX68,AX75,AX82,AX89,AX96,AX103,AX110,AX117,AX124,AX131,AX138,AX145,AX152,AX159,AX166,AX173,AX180,AX187,AX194,AX201,AX208,AX215,AX222,AX229,AX236,AX243,AX250,AX257,AX264,AX271,AX278,AX285,AX292,AX299,AX306,AX313,AX320,AX327,AX334,AX341,AX348,AX355,AX362,AX369)</f>
        <v>76</v>
      </c>
      <c r="AY12" s="339"/>
      <c r="AZ12" s="338">
        <f>SUM(AZ19,AZ26,AZ33,AZ40,AZ47,AZ61,AZ68,AZ75,AZ82,AZ89,AZ96,AZ103,AZ110,AZ117,AZ124,AZ131,AZ138,AZ145,AZ152,AZ159,AZ166,AZ173,AZ180,AZ187,AZ194,AZ201,AZ208,AZ215,AZ222,AZ229,AZ236,AZ243,AZ250,AZ257,AZ264,AZ271,AZ278,AZ285,AZ292,AZ299,AZ306,AZ313,AZ320,AZ327,AZ334,AZ341,AZ348,AZ355,AZ362,AZ369)</f>
        <v>79</v>
      </c>
      <c r="BA12" s="339"/>
      <c r="BB12" s="338">
        <f>SUM(BB19,BB26,BB33,BB40,BB47,BB61,BB68,BB75,BB82,BB89,BB96,BB103,BB110,BB117,BB124,BB131,BB138,BB145,BB152,BB159,BB166,BB173,BB180,BB187,BB194,BB201,BB208,BB215,BB222,BB229,BB236,BB243,BB250,BB257,BB264,BB271,BB278,BB285,BB292,BB299,BB306,BB313,BB320,BB327,BB334,BB341,BB348,BB355,BB362,BB369)</f>
        <v>69</v>
      </c>
      <c r="BC12" s="339"/>
      <c r="BD12" s="338">
        <f>SUM(BD19,BD26,BD33,BD40,BD47,BD61,BD68,BD75,BD82,BD89,BD96,BD103,BD110,BD117,BD124,BD131,BD138,BD145,BD152,BD159,BD166,BD173,BD180,BD187,BD194,BD201,BD208,BD215,BD222,BD229,BD236,BD243,BD250,BD257,BD264,BD271,BD278,BD285,BD292,BD299,BD306,BD313,BD320,BD327,BD334,BD341,BD348,BD355,BD362,BD369)</f>
        <v>71</v>
      </c>
      <c r="BE12" s="339"/>
      <c r="BF12" s="338">
        <f>SUM(BF19,BF26,BF33,BF40,BF47,BF61,BF68,BF75,BF82,BF89,BF96,BF103,BF110,BF117,BF124,BF131,BF138,BF145,BF152,BF159,BF166,BF173,BF180,BF187,BF194,BF201,BF208,BF215,BF222,BF229,BF236,BF243,BF250,BF257,BF264,BF271,BF278,BF285,BF292,BF299,BF306,BF313,BF320,BF327,BF334,BF341,BF348,BF355,BF362,BF369)</f>
        <v>70</v>
      </c>
      <c r="BG12" s="339"/>
      <c r="BH12" s="338">
        <f>SUM(BH19,BH26,BH33,BH40,BH47,BH61,BH68,BH75,BH82,BH89,BH96,BH103,BH110,BH117,BH124,BH131,BH138,BH145,BH152,BH159,BH166,BH173,BH180,BH187,BH194,BH201,BH208,BH215,BH222,BH229,BH236,BH243,BH250,BH257,BH264,BH271,BH278,BH285,BH292,BH299,BH306,BH313,BH320,BH327,BH334,BH341,BH348,BH355,BH362,BH369)</f>
        <v>60</v>
      </c>
      <c r="BI12" s="339"/>
      <c r="BJ12" s="338">
        <f>SUM(BJ19,BJ26,BJ33,BJ40,BJ47,BJ61,BJ68,BJ75,BJ82,BJ89,BJ96,BJ103,BJ110,BJ117,BJ124,BJ131,BJ138,BJ145,BJ152,BJ159,BJ166,BJ173,BJ180,BJ187,BJ194,BJ201,BJ208,BJ215,BJ222,BJ229,BJ236,BJ243,BJ250,BJ257,BJ264,BJ271,BJ278,BJ285,BJ292,BJ299,BJ306,BJ313,BJ320,BJ327,BJ334,BJ341,BJ348,BJ355,BJ362,BJ369)</f>
        <v>72</v>
      </c>
      <c r="BK12" s="339"/>
      <c r="BL12" s="338">
        <f>SUM(BL19,BL26,BL33,BL40,BL47,BL61,BL68,BL75,BL82,BL89,BL96,BL103,BL110,BL117,BL124,BL131,BL138,BL145,BL152,BL159,BL166,BL173,BL180,BL187,BL194,BL201,BL208,BL215,BL222,BL229,BL236,BL243,BL250,BL257,BL264,BL271,BL278,BL285,BL292,BL299,BL306,BL313,BL320,BL327,BL334,BL341,BL348,BL355,BL362,BL369)</f>
        <v>80</v>
      </c>
      <c r="BM12" s="339"/>
      <c r="BN12" s="338">
        <f>SUM(BN19,BN26,BN33,BN40,BN47,BN61,BN68,BN75,BN82,BN89,BN96,BN103,BN110,BN117,BN124,BN131,BN138,BN145,BN152,BN159,BN166,BN173,BN180,BN187,BN194,BN201,BN208,BN215,BN222,BN229,BN236,BN243,BN250,BN257,BN264,BN271,BN278,BN285,BN292,BN299,BN306,BN313,BN320,BN327,BN334,BN341,BN348,BN355,BN362,BN369)</f>
        <v>83</v>
      </c>
      <c r="BO12" s="339"/>
      <c r="BP12" s="338">
        <f>SUM(BP19,BP26,BP33,BP40,BP47,BP61,BP68,BP75,BP82,BP89,BP96,BP103,BP110,BP117,BP124,BP131,BP138,BP145,BP152,BP159,BP166,BP173,BP180,BP187,BP194,BP201,BP208,BP215,BP222,BP229,BP236,BP243,BP250,BP257,BP264,BP271,BP278,BP285,BP292,BP299,BP306,BP313,BP320,BP327,BP334,BP341,BP348,BP355,BP362,BP369)</f>
        <v>63</v>
      </c>
      <c r="BQ12" s="339"/>
      <c r="BR12" s="371">
        <f>SUM(H12:BQ12)</f>
        <v>2327</v>
      </c>
      <c r="BS12" s="372"/>
      <c r="BT12" s="352"/>
      <c r="BU12" s="353"/>
      <c r="BV12" s="354"/>
      <c r="BW12" s="146">
        <f>SUM(BW18,BW25,BW32,BW39,BW46,BW60,BW67,BW74,BW81,BW88,BW95,BW102,BW109,BW116,BW123,BW130,BW137,BW144,BW151,BW158,BW165,BW172,BW179,BW186,BW193,BW200,BW207,BW214,BW221,BW228,BW235,BW242,BW249,BW256,BW263,BW270,BW277,BW284,BW291,BW298,BW305,BW312,BW319,BW326,BW333,BW340,BW347,BW354)</f>
        <v>309.96666666666675</v>
      </c>
      <c r="BX12" s="145"/>
      <c r="BY12" s="145"/>
      <c r="CB12" s="143"/>
      <c r="CE12" s="140" t="s">
        <v>128</v>
      </c>
      <c r="CF12" s="139" t="s">
        <v>129</v>
      </c>
      <c r="CG12" s="103"/>
      <c r="CH12" s="144"/>
      <c r="CI12" s="144"/>
      <c r="CJ12" s="103"/>
      <c r="CK12" s="142" t="s">
        <v>130</v>
      </c>
      <c r="CL12" s="141">
        <f>DATEVALUE(CONCATENATE(CK12,$AD$2))</f>
        <v>44511</v>
      </c>
    </row>
    <row r="13" spans="1:94" s="103" customFormat="1" ht="12" customHeight="1">
      <c r="A13" s="103" t="str">
        <f>B13</f>
        <v>CHEF D'EQUIPE</v>
      </c>
      <c r="B13" s="642" t="s">
        <v>172</v>
      </c>
      <c r="C13" s="645"/>
      <c r="D13" s="648"/>
      <c r="E13" s="651">
        <v>151.66999999999999</v>
      </c>
      <c r="F13" s="654">
        <f>IFERROR(VLOOKUP(E13,$CN$3:$CP$15,2,FALSE),"")</f>
        <v>7</v>
      </c>
      <c r="G13" s="131" t="s">
        <v>131</v>
      </c>
      <c r="H13" s="226"/>
      <c r="I13" s="226"/>
      <c r="J13" s="226">
        <v>9</v>
      </c>
      <c r="K13" s="226"/>
      <c r="L13" s="226">
        <v>9</v>
      </c>
      <c r="M13" s="226"/>
      <c r="N13" s="226"/>
      <c r="O13" s="226"/>
      <c r="P13" s="226"/>
      <c r="Q13" s="226"/>
      <c r="R13" s="226"/>
      <c r="S13" s="226"/>
      <c r="T13" s="226"/>
      <c r="U13" s="226"/>
      <c r="V13" s="226"/>
      <c r="W13" s="226"/>
      <c r="X13" s="226"/>
      <c r="Y13" s="226"/>
      <c r="Z13" s="226"/>
      <c r="AA13" s="226"/>
      <c r="AB13" s="226"/>
      <c r="AC13" s="22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367" t="s">
        <v>176</v>
      </c>
      <c r="BS13" s="368"/>
      <c r="BT13" s="120" t="s">
        <v>117</v>
      </c>
      <c r="BU13" s="120" t="s">
        <v>133</v>
      </c>
      <c r="BV13" s="120" t="s">
        <v>134</v>
      </c>
      <c r="BW13" s="227" t="s">
        <v>135</v>
      </c>
      <c r="BX13" s="119" t="s">
        <v>136</v>
      </c>
      <c r="BY13" s="118" t="s">
        <v>132</v>
      </c>
      <c r="CB13" s="143"/>
      <c r="CC13" s="101"/>
      <c r="CD13" s="101"/>
      <c r="CE13" s="140" t="s">
        <v>137</v>
      </c>
      <c r="CF13" s="139" t="s">
        <v>138</v>
      </c>
      <c r="CH13" s="101"/>
      <c r="CI13" s="101"/>
      <c r="CK13" s="142" t="s">
        <v>139</v>
      </c>
      <c r="CL13" s="141">
        <f>DATEVALUE(CONCATENATE(CK13,$AD$2))</f>
        <v>44555</v>
      </c>
    </row>
    <row r="14" spans="1:94" s="103" customFormat="1" ht="12" customHeight="1">
      <c r="B14" s="643"/>
      <c r="C14" s="646"/>
      <c r="D14" s="649"/>
      <c r="E14" s="652"/>
      <c r="F14" s="655"/>
      <c r="G14" s="129" t="s">
        <v>140</v>
      </c>
      <c r="H14" s="228"/>
      <c r="I14" s="228"/>
      <c r="J14" s="228">
        <v>17</v>
      </c>
      <c r="K14" s="228"/>
      <c r="L14" s="228">
        <v>17</v>
      </c>
      <c r="M14" s="228"/>
      <c r="N14" s="228"/>
      <c r="O14" s="228"/>
      <c r="P14" s="228"/>
      <c r="Q14" s="228"/>
      <c r="R14" s="228"/>
      <c r="S14" s="228"/>
      <c r="T14" s="228"/>
      <c r="U14" s="228"/>
      <c r="V14" s="228"/>
      <c r="W14" s="228"/>
      <c r="X14" s="228"/>
      <c r="Y14" s="228"/>
      <c r="Z14" s="228"/>
      <c r="AA14" s="228"/>
      <c r="AB14" s="228"/>
      <c r="AC14" s="228"/>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369">
        <f>SUM(H16:BQ16)</f>
        <v>14</v>
      </c>
      <c r="BS14" s="370"/>
      <c r="BT14" s="112">
        <v>1</v>
      </c>
      <c r="BU14" s="282">
        <f>SUMIFS(H16:BQ16,$H$9:$BQ$9,BT14)</f>
        <v>14</v>
      </c>
      <c r="BV14" s="282">
        <f>SUMIFS(H17:BQ17,$H$9:$BQ$9,BT14)+SUMIFS(H19:BQ19,$H$9:$BQ$9,BT14)/$AR$2</f>
        <v>14</v>
      </c>
      <c r="BW14" s="637">
        <f>IFERROR((BR14-E13+((COUNTA(H18:BQ18)-COUNTIF(H18:BQ18,"R")-COUNT(H18:BQ18))*F13)),"")</f>
        <v>51.330000000000013</v>
      </c>
      <c r="BX14" s="116"/>
      <c r="BY14" s="110"/>
      <c r="BZ14" s="137">
        <f>BR19+(COUNTA(H18:BQ18)-COUNTIF(H18:BQ18,"R"))*G12-F12</f>
        <v>14</v>
      </c>
      <c r="CB14" s="101"/>
      <c r="CC14" s="101"/>
      <c r="CD14" s="101"/>
      <c r="CE14" s="140" t="s">
        <v>141</v>
      </c>
      <c r="CF14" s="139" t="s">
        <v>142</v>
      </c>
      <c r="CH14" s="101"/>
      <c r="CI14" s="101"/>
    </row>
    <row r="15" spans="1:94" s="103" customFormat="1" ht="12" customHeight="1">
      <c r="B15" s="643"/>
      <c r="C15" s="646"/>
      <c r="D15" s="649"/>
      <c r="E15" s="652"/>
      <c r="F15" s="655"/>
      <c r="G15" s="129" t="s">
        <v>143</v>
      </c>
      <c r="H15" s="640"/>
      <c r="I15" s="641"/>
      <c r="J15" s="640">
        <v>60</v>
      </c>
      <c r="K15" s="641"/>
      <c r="L15" s="640">
        <v>60</v>
      </c>
      <c r="M15" s="641"/>
      <c r="N15" s="640"/>
      <c r="O15" s="641"/>
      <c r="P15" s="640"/>
      <c r="Q15" s="641"/>
      <c r="R15" s="640"/>
      <c r="S15" s="641"/>
      <c r="T15" s="640"/>
      <c r="U15" s="641"/>
      <c r="V15" s="640"/>
      <c r="W15" s="641"/>
      <c r="X15" s="640"/>
      <c r="Y15" s="641"/>
      <c r="Z15" s="640"/>
      <c r="AA15" s="641"/>
      <c r="AB15" s="640"/>
      <c r="AC15" s="641"/>
      <c r="AD15" s="350"/>
      <c r="AE15" s="351"/>
      <c r="AF15" s="350"/>
      <c r="AG15" s="351"/>
      <c r="AH15" s="350"/>
      <c r="AI15" s="351"/>
      <c r="AJ15" s="350"/>
      <c r="AK15" s="351"/>
      <c r="AL15" s="350"/>
      <c r="AM15" s="351"/>
      <c r="AN15" s="350"/>
      <c r="AO15" s="351"/>
      <c r="AP15" s="350"/>
      <c r="AQ15" s="351"/>
      <c r="AR15" s="350"/>
      <c r="AS15" s="351"/>
      <c r="AT15" s="350"/>
      <c r="AU15" s="351"/>
      <c r="AV15" s="350"/>
      <c r="AW15" s="351"/>
      <c r="AX15" s="350"/>
      <c r="AY15" s="351"/>
      <c r="AZ15" s="350"/>
      <c r="BA15" s="351"/>
      <c r="BB15" s="350"/>
      <c r="BC15" s="351"/>
      <c r="BD15" s="350"/>
      <c r="BE15" s="351"/>
      <c r="BF15" s="350"/>
      <c r="BG15" s="351"/>
      <c r="BH15" s="350"/>
      <c r="BI15" s="351"/>
      <c r="BJ15" s="350"/>
      <c r="BK15" s="351"/>
      <c r="BL15" s="350"/>
      <c r="BM15" s="351"/>
      <c r="BN15" s="350"/>
      <c r="BO15" s="351"/>
      <c r="BP15" s="350"/>
      <c r="BQ15" s="351"/>
      <c r="BR15" s="369" t="s">
        <v>176</v>
      </c>
      <c r="BS15" s="370"/>
      <c r="BT15" s="112">
        <v>2</v>
      </c>
      <c r="BU15" s="282">
        <f>SUMIFS(H16:BQ16,$H$9:$BQ$9,BT15)</f>
        <v>0</v>
      </c>
      <c r="BV15" s="282">
        <f>SUMIFS(H17:BQ17,$H$9:$BQ$9,BT15)+SUMIFS(H19:BQ19,$H$9:$BQ$9,BT15)/$AR$2</f>
        <v>0</v>
      </c>
      <c r="BW15" s="638"/>
      <c r="BX15" s="116"/>
      <c r="BY15" s="110"/>
      <c r="CE15" s="140" t="s">
        <v>145</v>
      </c>
      <c r="CF15" s="139" t="s">
        <v>146</v>
      </c>
      <c r="CH15" s="101"/>
      <c r="CI15" s="101"/>
    </row>
    <row r="16" spans="1:94" s="103" customFormat="1" ht="12" customHeight="1">
      <c r="B16" s="643"/>
      <c r="C16" s="646"/>
      <c r="D16" s="649"/>
      <c r="E16" s="652"/>
      <c r="F16" s="655"/>
      <c r="G16" s="129" t="s">
        <v>147</v>
      </c>
      <c r="H16" s="369">
        <f>IF(H14&lt;H13,(24*60-(H13*60+I13)+(H14*60+I14)-H15)/60,((H14*60+I14)-(H13*60+I13)-H15)/60)</f>
        <v>0</v>
      </c>
      <c r="I16" s="370"/>
      <c r="J16" s="369">
        <f>IF(J14&lt;J13,(24*60-(J13*60+K13)+(J14*60+K14)-J15)/60,((J14*60+K14)-(J13*60+K13)-J15)/60)</f>
        <v>7</v>
      </c>
      <c r="K16" s="370"/>
      <c r="L16" s="369">
        <f>IF(L14&lt;L13,(24*60-(L13*60+M13)+(L14*60+M14)-L15)/60,((L14*60+M14)-(L13*60+M13)-L15)/60)</f>
        <v>7</v>
      </c>
      <c r="M16" s="370"/>
      <c r="N16" s="369">
        <f>IF(N14&lt;N13,(24*60-(N13*60+O13)+(N14*60+O14)-N15)/60,((N14*60+O14)-(N13*60+O13)-N15)/60)</f>
        <v>0</v>
      </c>
      <c r="O16" s="370"/>
      <c r="P16" s="369">
        <f>IF(P14&lt;P13,(24*60-(P13*60+Q13)+(P14*60+Q14)-P15)/60,((P14*60+Q14)-(P13*60+Q13)-P15)/60)</f>
        <v>0</v>
      </c>
      <c r="Q16" s="370"/>
      <c r="R16" s="369">
        <f t="shared" ref="R16" si="0">IF(R14&lt;R13,(24*60-(R13*60+S13)+(R14*60+S14)-R15)/60,((R14*60+S14)-(R13*60+S13)-R15)/60)</f>
        <v>0</v>
      </c>
      <c r="S16" s="370"/>
      <c r="T16" s="369">
        <f t="shared" ref="T16" si="1">IF(T14&lt;T13,(24*60-(T13*60+U13)+(T14*60+U14)-T15)/60,((T14*60+U14)-(T13*60+U13)-T15)/60)</f>
        <v>0</v>
      </c>
      <c r="U16" s="370"/>
      <c r="V16" s="369">
        <f t="shared" ref="V16" si="2">IF(V14&lt;V13,(24*60-(V13*60+W13)+(V14*60+W14)-V15)/60,((V14*60+W14)-(V13*60+W13)-V15)/60)</f>
        <v>0</v>
      </c>
      <c r="W16" s="370"/>
      <c r="X16" s="369">
        <f t="shared" ref="X16" si="3">IF(X14&lt;X13,(24*60-(X13*60+Y13)+(X14*60+Y14)-X15)/60,((X14*60+Y14)-(X13*60+Y13)-X15)/60)</f>
        <v>0</v>
      </c>
      <c r="Y16" s="370"/>
      <c r="Z16" s="369">
        <f t="shared" ref="Z16" si="4">IF(Z14&lt;Z13,(24*60-(Z13*60+AA13)+(Z14*60+AA14)-Z15)/60,((Z14*60+AA14)-(Z13*60+AA13)-Z15)/60)</f>
        <v>0</v>
      </c>
      <c r="AA16" s="370"/>
      <c r="AB16" s="369">
        <f t="shared" ref="AB16" si="5">IF(AB14&lt;AB13,(24*60-(AB13*60+AC13)+(AB14*60+AC14)-AB15)/60,((AB14*60+AC14)-(AB13*60+AC13)-AB15)/60)</f>
        <v>0</v>
      </c>
      <c r="AC16" s="370"/>
      <c r="AD16" s="369">
        <f t="shared" ref="AD16" si="6">IF(AD14&lt;AD13,(24*60-(AD13*60+AE13)+(AD14*60+AE14)-AD15)/60,((AD14*60+AE14)-(AD13*60+AE13)-AD15)/60)</f>
        <v>0</v>
      </c>
      <c r="AE16" s="370"/>
      <c r="AF16" s="369">
        <f t="shared" ref="AF16" si="7">IF(AF14&lt;AF13,(24*60-(AF13*60+AG13)+(AF14*60+AG14)-AF15)/60,((AF14*60+AG14)-(AF13*60+AG13)-AF15)/60)</f>
        <v>0</v>
      </c>
      <c r="AG16" s="370"/>
      <c r="AH16" s="369">
        <f t="shared" ref="AH16" si="8">IF(AH14&lt;AH13,(24*60-(AH13*60+AI13)+(AH14*60+AI14)-AH15)/60,((AH14*60+AI14)-(AH13*60+AI13)-AH15)/60)</f>
        <v>0</v>
      </c>
      <c r="AI16" s="370"/>
      <c r="AJ16" s="369">
        <f t="shared" ref="AJ16" si="9">IF(AJ14&lt;AJ13,(24*60-(AJ13*60+AK13)+(AJ14*60+AK14)-AJ15)/60,((AJ14*60+AK14)-(AJ13*60+AK13)-AJ15)/60)</f>
        <v>0</v>
      </c>
      <c r="AK16" s="370"/>
      <c r="AL16" s="369">
        <f t="shared" ref="AL16" si="10">IF(AL14&lt;AL13,(24*60-(AL13*60+AM13)+(AL14*60+AM14)-AL15)/60,((AL14*60+AM14)-(AL13*60+AM13)-AL15)/60)</f>
        <v>0</v>
      </c>
      <c r="AM16" s="370"/>
      <c r="AN16" s="369">
        <f t="shared" ref="AN16" si="11">IF(AN14&lt;AN13,(24*60-(AN13*60+AO13)+(AN14*60+AO14)-AN15)/60,((AN14*60+AO14)-(AN13*60+AO13)-AN15)/60)</f>
        <v>0</v>
      </c>
      <c r="AO16" s="370"/>
      <c r="AP16" s="369">
        <f t="shared" ref="AP16" si="12">IF(AP14&lt;AP13,(24*60-(AP13*60+AQ13)+(AP14*60+AQ14)-AP15)/60,((AP14*60+AQ14)-(AP13*60+AQ13)-AP15)/60)</f>
        <v>0</v>
      </c>
      <c r="AQ16" s="370"/>
      <c r="AR16" s="369">
        <f t="shared" ref="AR16" si="13">IF(AR14&lt;AR13,(24*60-(AR13*60+AS13)+(AR14*60+AS14)-AR15)/60,((AR14*60+AS14)-(AR13*60+AS13)-AR15)/60)</f>
        <v>0</v>
      </c>
      <c r="AS16" s="370"/>
      <c r="AT16" s="369">
        <f t="shared" ref="AT16" si="14">IF(AT14&lt;AT13,(24*60-(AT13*60+AU13)+(AT14*60+AU14)-AT15)/60,((AT14*60+AU14)-(AT13*60+AU13)-AT15)/60)</f>
        <v>0</v>
      </c>
      <c r="AU16" s="370"/>
      <c r="AV16" s="369">
        <f t="shared" ref="AV16" si="15">IF(AV14&lt;AV13,(24*60-(AV13*60+AW13)+(AV14*60+AW14)-AV15)/60,((AV14*60+AW14)-(AV13*60+AW13)-AV15)/60)</f>
        <v>0</v>
      </c>
      <c r="AW16" s="370"/>
      <c r="AX16" s="369">
        <f t="shared" ref="AX16" si="16">IF(AX14&lt;AX13,(24*60-(AX13*60+AY13)+(AX14*60+AY14)-AX15)/60,((AX14*60+AY14)-(AX13*60+AY13)-AX15)/60)</f>
        <v>0</v>
      </c>
      <c r="AY16" s="370"/>
      <c r="AZ16" s="369">
        <f t="shared" ref="AZ16" si="17">IF(AZ14&lt;AZ13,(24*60-(AZ13*60+BA13)+(AZ14*60+BA14)-AZ15)/60,((AZ14*60+BA14)-(AZ13*60+BA13)-AZ15)/60)</f>
        <v>0</v>
      </c>
      <c r="BA16" s="370"/>
      <c r="BB16" s="369">
        <f t="shared" ref="BB16" si="18">IF(BB14&lt;BB13,(24*60-(BB13*60+BC13)+(BB14*60+BC14)-BB15)/60,((BB14*60+BC14)-(BB13*60+BC13)-BB15)/60)</f>
        <v>0</v>
      </c>
      <c r="BC16" s="370"/>
      <c r="BD16" s="369">
        <f t="shared" ref="BD16" si="19">IF(BD14&lt;BD13,(24*60-(BD13*60+BE13)+(BD14*60+BE14)-BD15)/60,((BD14*60+BE14)-(BD13*60+BE13)-BD15)/60)</f>
        <v>0</v>
      </c>
      <c r="BE16" s="370"/>
      <c r="BF16" s="369">
        <f t="shared" ref="BF16" si="20">IF(BF14&lt;BF13,(24*60-(BF13*60+BG13)+(BF14*60+BG14)-BF15)/60,((BF14*60+BG14)-(BF13*60+BG13)-BF15)/60)</f>
        <v>0</v>
      </c>
      <c r="BG16" s="370"/>
      <c r="BH16" s="369">
        <f t="shared" ref="BH16" si="21">IF(BH14&lt;BH13,(24*60-(BH13*60+BI13)+(BH14*60+BI14)-BH15)/60,((BH14*60+BI14)-(BH13*60+BI13)-BH15)/60)</f>
        <v>0</v>
      </c>
      <c r="BI16" s="370"/>
      <c r="BJ16" s="369">
        <f t="shared" ref="BJ16" si="22">IF(BJ14&lt;BJ13,(24*60-(BJ13*60+BK13)+(BJ14*60+BK14)-BJ15)/60,((BJ14*60+BK14)-(BJ13*60+BK13)-BJ15)/60)</f>
        <v>0</v>
      </c>
      <c r="BK16" s="370"/>
      <c r="BL16" s="369">
        <f t="shared" ref="BL16" si="23">IF(BL14&lt;BL13,(24*60-(BL13*60+BM13)+(BL14*60+BM14)-BL15)/60,((BL14*60+BM14)-(BL13*60+BM13)-BL15)/60)</f>
        <v>0</v>
      </c>
      <c r="BM16" s="370"/>
      <c r="BN16" s="369">
        <f t="shared" ref="BN16" si="24">IF(BN14&lt;BN13,(24*60-(BN13*60+BO13)+(BN14*60+BO14)-BN15)/60,((BN14*60+BO14)-(BN13*60+BO13)-BN15)/60)</f>
        <v>0</v>
      </c>
      <c r="BO16" s="370"/>
      <c r="BP16" s="369">
        <f t="shared" ref="BP16" si="25">IF(BP14&lt;BP13,(24*60-(BP13*60+BQ13)+(BP14*60+BQ14)-BP15)/60,((BP14*60+BQ14)-(BP13*60+BQ13)-BP15)/60)</f>
        <v>0</v>
      </c>
      <c r="BQ16" s="370"/>
      <c r="BR16" s="167" t="s">
        <v>151</v>
      </c>
      <c r="BS16" s="282">
        <f>SUMIF($H$5:$BQ$5,1,H16:BQ16)-SUMIFS(H16:BQ16,$H$4:$BQ$4,1,$H$5:$BQ$5,1)</f>
        <v>0</v>
      </c>
      <c r="BT16" s="112">
        <v>3</v>
      </c>
      <c r="BU16" s="282">
        <f>SUMIFS(H16:BQ16,$H$9:$BQ$9,BT16)</f>
        <v>0</v>
      </c>
      <c r="BV16" s="282">
        <f>SUMIFS(H17:BQ17,$H$9:$BQ$9,BT16)+SUMIFS(H19:BQ19,$H$9:$BQ$9,BT16)/$AR$2</f>
        <v>0</v>
      </c>
      <c r="BW16" s="639"/>
      <c r="BX16" s="116"/>
      <c r="BY16" s="110"/>
      <c r="CH16" s="101"/>
      <c r="CI16" s="101"/>
    </row>
    <row r="17" spans="1:90" s="103" customFormat="1" ht="12" customHeight="1">
      <c r="B17" s="643"/>
      <c r="C17" s="646"/>
      <c r="D17" s="649"/>
      <c r="E17" s="652"/>
      <c r="F17" s="655"/>
      <c r="G17" s="129" t="s">
        <v>148</v>
      </c>
      <c r="H17" s="369">
        <f>ABS((H19/$AR$2)-H16)</f>
        <v>0</v>
      </c>
      <c r="I17" s="370"/>
      <c r="J17" s="369">
        <f t="shared" ref="J17" si="26">ABS((J19/$AR$2)-J16)</f>
        <v>7</v>
      </c>
      <c r="K17" s="370"/>
      <c r="L17" s="369">
        <f t="shared" ref="L17" si="27">ABS((L19/$AR$2)-L16)</f>
        <v>7</v>
      </c>
      <c r="M17" s="370"/>
      <c r="N17" s="369">
        <f t="shared" ref="N17" si="28">ABS((N19/$AR$2)-N16)</f>
        <v>0</v>
      </c>
      <c r="O17" s="370"/>
      <c r="P17" s="369">
        <f t="shared" ref="P17" si="29">ABS((P19/$AR$2)-P16)</f>
        <v>0</v>
      </c>
      <c r="Q17" s="370"/>
      <c r="R17" s="369">
        <f t="shared" ref="R17" si="30">ABS((R19/$AR$2)-R16)</f>
        <v>0</v>
      </c>
      <c r="S17" s="370"/>
      <c r="T17" s="369">
        <f t="shared" ref="T17" si="31">ABS((T19/$AR$2)-T16)</f>
        <v>0</v>
      </c>
      <c r="U17" s="370"/>
      <c r="V17" s="369">
        <f t="shared" ref="V17" si="32">ABS((V19/$AR$2)-V16)</f>
        <v>0</v>
      </c>
      <c r="W17" s="370"/>
      <c r="X17" s="369">
        <f t="shared" ref="X17" si="33">ABS((X19/$AR$2)-X16)</f>
        <v>0</v>
      </c>
      <c r="Y17" s="370"/>
      <c r="Z17" s="369">
        <f t="shared" ref="Z17" si="34">ABS((Z19/$AR$2)-Z16)</f>
        <v>0</v>
      </c>
      <c r="AA17" s="370"/>
      <c r="AB17" s="369">
        <f t="shared" ref="AB17" si="35">ABS((AB19/$AR$2)-AB16)</f>
        <v>0</v>
      </c>
      <c r="AC17" s="370"/>
      <c r="AD17" s="369">
        <f t="shared" ref="AD17" si="36">ABS((AD19/$AR$2)-AD16)</f>
        <v>0</v>
      </c>
      <c r="AE17" s="370"/>
      <c r="AF17" s="369">
        <f t="shared" ref="AF17" si="37">ABS((AF19/$AR$2)-AF16)</f>
        <v>0</v>
      </c>
      <c r="AG17" s="370"/>
      <c r="AH17" s="369">
        <f t="shared" ref="AH17" si="38">ABS((AH19/$AR$2)-AH16)</f>
        <v>0</v>
      </c>
      <c r="AI17" s="370"/>
      <c r="AJ17" s="369">
        <f t="shared" ref="AJ17" si="39">ABS((AJ19/$AR$2)-AJ16)</f>
        <v>0</v>
      </c>
      <c r="AK17" s="370"/>
      <c r="AL17" s="369">
        <f t="shared" ref="AL17" si="40">ABS((AL19/$AR$2)-AL16)</f>
        <v>0</v>
      </c>
      <c r="AM17" s="370"/>
      <c r="AN17" s="369">
        <f t="shared" ref="AN17" si="41">ABS((AN19/$AR$2)-AN16)</f>
        <v>0</v>
      </c>
      <c r="AO17" s="370"/>
      <c r="AP17" s="369">
        <f t="shared" ref="AP17" si="42">ABS((AP19/$AR$2)-AP16)</f>
        <v>0</v>
      </c>
      <c r="AQ17" s="370"/>
      <c r="AR17" s="369">
        <f t="shared" ref="AR17" si="43">ABS((AR19/$AR$2)-AR16)</f>
        <v>0</v>
      </c>
      <c r="AS17" s="370"/>
      <c r="AT17" s="369">
        <f t="shared" ref="AT17" si="44">ABS((AT19/$AR$2)-AT16)</f>
        <v>0</v>
      </c>
      <c r="AU17" s="370"/>
      <c r="AV17" s="369">
        <f t="shared" ref="AV17" si="45">ABS((AV19/$AR$2)-AV16)</f>
        <v>0</v>
      </c>
      <c r="AW17" s="370"/>
      <c r="AX17" s="369">
        <f t="shared" ref="AX17" si="46">ABS((AX19/$AR$2)-AX16)</f>
        <v>0</v>
      </c>
      <c r="AY17" s="370"/>
      <c r="AZ17" s="369">
        <f t="shared" ref="AZ17" si="47">ABS((AZ19/$AR$2)-AZ16)</f>
        <v>0</v>
      </c>
      <c r="BA17" s="370"/>
      <c r="BB17" s="369">
        <f t="shared" ref="BB17" si="48">ABS((BB19/$AR$2)-BB16)</f>
        <v>0</v>
      </c>
      <c r="BC17" s="370"/>
      <c r="BD17" s="369">
        <f t="shared" ref="BD17" si="49">ABS((BD19/$AR$2)-BD16)</f>
        <v>0</v>
      </c>
      <c r="BE17" s="370"/>
      <c r="BF17" s="369">
        <f t="shared" ref="BF17" si="50">ABS((BF19/$AR$2)-BF16)</f>
        <v>0</v>
      </c>
      <c r="BG17" s="370"/>
      <c r="BH17" s="369">
        <f t="shared" ref="BH17" si="51">ABS((BH19/$AR$2)-BH16)</f>
        <v>0</v>
      </c>
      <c r="BI17" s="370"/>
      <c r="BJ17" s="369">
        <f t="shared" ref="BJ17" si="52">ABS((BJ19/$AR$2)-BJ16)</f>
        <v>0</v>
      </c>
      <c r="BK17" s="370"/>
      <c r="BL17" s="369">
        <f t="shared" ref="BL17" si="53">ABS((BL19/$AR$2)-BL16)</f>
        <v>0</v>
      </c>
      <c r="BM17" s="370"/>
      <c r="BN17" s="369">
        <f t="shared" ref="BN17" si="54">ABS((BN19/$AR$2)-BN16)</f>
        <v>0</v>
      </c>
      <c r="BO17" s="370"/>
      <c r="BP17" s="369">
        <f t="shared" ref="BP17" si="55">ABS((BP19/$AR$2)-BP16)</f>
        <v>0</v>
      </c>
      <c r="BQ17" s="370"/>
      <c r="BR17" s="229" t="s">
        <v>82</v>
      </c>
      <c r="BS17" s="282">
        <f>SUMIF($H$4:$BP$4,1,H16:BQ16)</f>
        <v>0</v>
      </c>
      <c r="BT17" s="112">
        <v>4</v>
      </c>
      <c r="BU17" s="282">
        <f>SUMIFS(H16:BQ16,$H$9:$BQ$9,BT17)</f>
        <v>0</v>
      </c>
      <c r="BV17" s="282">
        <f>SUMIFS(H17:BQ17,$H$9:$BQ$9,BT17)+SUMIFS(H19:BQ19,$H$9:$BQ$9,BT17)/$AR$2</f>
        <v>0</v>
      </c>
      <c r="BW17" s="230" t="s">
        <v>149</v>
      </c>
      <c r="BX17" s="111"/>
      <c r="BY17" s="110"/>
      <c r="CG17" s="101"/>
      <c r="CH17" s="101"/>
      <c r="CI17" s="101"/>
      <c r="CJ17" s="101"/>
      <c r="CK17" s="101"/>
      <c r="CL17" s="101"/>
    </row>
    <row r="18" spans="1:90" s="103" customFormat="1" ht="12" customHeight="1">
      <c r="B18" s="643"/>
      <c r="C18" s="646"/>
      <c r="D18" s="649"/>
      <c r="E18" s="652"/>
      <c r="F18" s="655"/>
      <c r="G18" s="129" t="s">
        <v>150</v>
      </c>
      <c r="H18" s="657" t="s">
        <v>194</v>
      </c>
      <c r="I18" s="658"/>
      <c r="J18" s="404"/>
      <c r="K18" s="405"/>
      <c r="L18" s="375"/>
      <c r="M18" s="376"/>
      <c r="N18" s="657" t="s">
        <v>194</v>
      </c>
      <c r="O18" s="658"/>
      <c r="P18" s="659" t="s">
        <v>197</v>
      </c>
      <c r="Q18" s="660"/>
      <c r="R18" s="659" t="s">
        <v>197</v>
      </c>
      <c r="S18" s="660"/>
      <c r="T18" s="659" t="s">
        <v>197</v>
      </c>
      <c r="U18" s="660"/>
      <c r="V18" s="659" t="s">
        <v>197</v>
      </c>
      <c r="W18" s="660"/>
      <c r="X18" s="659" t="s">
        <v>197</v>
      </c>
      <c r="Y18" s="660"/>
      <c r="Z18" s="659" t="s">
        <v>197</v>
      </c>
      <c r="AA18" s="660"/>
      <c r="AB18" s="659" t="s">
        <v>197</v>
      </c>
      <c r="AC18" s="660"/>
      <c r="AD18" s="659" t="s">
        <v>197</v>
      </c>
      <c r="AE18" s="660"/>
      <c r="AF18" s="659" t="s">
        <v>197</v>
      </c>
      <c r="AG18" s="660"/>
      <c r="AH18" s="659" t="s">
        <v>197</v>
      </c>
      <c r="AI18" s="660"/>
      <c r="AJ18" s="659" t="s">
        <v>197</v>
      </c>
      <c r="AK18" s="660"/>
      <c r="AL18" s="659" t="s">
        <v>197</v>
      </c>
      <c r="AM18" s="660"/>
      <c r="AN18" s="659" t="s">
        <v>197</v>
      </c>
      <c r="AO18" s="660"/>
      <c r="AP18" s="659" t="s">
        <v>197</v>
      </c>
      <c r="AQ18" s="660"/>
      <c r="AR18" s="659" t="s">
        <v>197</v>
      </c>
      <c r="AS18" s="660"/>
      <c r="AT18" s="659" t="s">
        <v>197</v>
      </c>
      <c r="AU18" s="660"/>
      <c r="AV18" s="659" t="s">
        <v>197</v>
      </c>
      <c r="AW18" s="660"/>
      <c r="AX18" s="659" t="s">
        <v>197</v>
      </c>
      <c r="AY18" s="660"/>
      <c r="AZ18" s="659" t="s">
        <v>197</v>
      </c>
      <c r="BA18" s="660"/>
      <c r="BB18" s="659" t="s">
        <v>197</v>
      </c>
      <c r="BC18" s="660"/>
      <c r="BD18" s="659" t="s">
        <v>197</v>
      </c>
      <c r="BE18" s="660"/>
      <c r="BF18" s="659" t="s">
        <v>197</v>
      </c>
      <c r="BG18" s="660"/>
      <c r="BH18" s="659" t="s">
        <v>197</v>
      </c>
      <c r="BI18" s="660"/>
      <c r="BJ18" s="659" t="s">
        <v>197</v>
      </c>
      <c r="BK18" s="660"/>
      <c r="BL18" s="659" t="s">
        <v>197</v>
      </c>
      <c r="BM18" s="660"/>
      <c r="BN18" s="659" t="s">
        <v>197</v>
      </c>
      <c r="BO18" s="660"/>
      <c r="BP18" s="659" t="s">
        <v>197</v>
      </c>
      <c r="BQ18" s="660"/>
      <c r="BR18" s="380" t="s">
        <v>144</v>
      </c>
      <c r="BS18" s="380"/>
      <c r="BT18" s="112">
        <v>5</v>
      </c>
      <c r="BU18" s="282">
        <f>SUMIFS(H16:BQ16,$H$9:$BQ$9,BT18)</f>
        <v>0</v>
      </c>
      <c r="BV18" s="282">
        <f>SUMIFS(H17:BQ17,$H$9:$BQ$9,BT18)+SUMIFS(H19:BQ19,$H$9:$BQ$9,BT18)/$AR$2</f>
        <v>0</v>
      </c>
      <c r="BW18" s="637">
        <f>BR19-SUMIFS(H16:BQ16,H18:BQ18,"&lt;&gt;"&amp;0)</f>
        <v>0</v>
      </c>
      <c r="BX18" s="111"/>
      <c r="BY18" s="110"/>
    </row>
    <row r="19" spans="1:90" s="103" customFormat="1" ht="12" customHeight="1" thickBot="1">
      <c r="A19" s="103" t="str">
        <f>B13</f>
        <v>CHEF D'EQUIPE</v>
      </c>
      <c r="B19" s="644"/>
      <c r="C19" s="647"/>
      <c r="D19" s="650"/>
      <c r="E19" s="653"/>
      <c r="F19" s="656"/>
      <c r="G19" s="128" t="s">
        <v>152</v>
      </c>
      <c r="H19" s="378"/>
      <c r="I19" s="379"/>
      <c r="J19" s="378"/>
      <c r="K19" s="379"/>
      <c r="L19" s="381"/>
      <c r="M19" s="382"/>
      <c r="N19" s="378"/>
      <c r="O19" s="379"/>
      <c r="P19" s="378"/>
      <c r="Q19" s="379"/>
      <c r="R19" s="378"/>
      <c r="S19" s="379"/>
      <c r="T19" s="378"/>
      <c r="U19" s="379"/>
      <c r="V19" s="378"/>
      <c r="W19" s="379"/>
      <c r="X19" s="378"/>
      <c r="Y19" s="379"/>
      <c r="Z19" s="378"/>
      <c r="AA19" s="379"/>
      <c r="AB19" s="378"/>
      <c r="AC19" s="379"/>
      <c r="AD19" s="378"/>
      <c r="AE19" s="379"/>
      <c r="AF19" s="378"/>
      <c r="AG19" s="379"/>
      <c r="AH19" s="378"/>
      <c r="AI19" s="379"/>
      <c r="AJ19" s="378"/>
      <c r="AK19" s="379"/>
      <c r="AL19" s="378"/>
      <c r="AM19" s="379"/>
      <c r="AN19" s="378"/>
      <c r="AO19" s="379"/>
      <c r="AP19" s="378"/>
      <c r="AQ19" s="379"/>
      <c r="AR19" s="378"/>
      <c r="AS19" s="379"/>
      <c r="AT19" s="378"/>
      <c r="AU19" s="379"/>
      <c r="AV19" s="378"/>
      <c r="AW19" s="379"/>
      <c r="AX19" s="378"/>
      <c r="AY19" s="379"/>
      <c r="AZ19" s="378"/>
      <c r="BA19" s="379"/>
      <c r="BB19" s="378"/>
      <c r="BC19" s="379"/>
      <c r="BD19" s="378"/>
      <c r="BE19" s="379"/>
      <c r="BF19" s="378"/>
      <c r="BG19" s="379"/>
      <c r="BH19" s="378"/>
      <c r="BI19" s="379"/>
      <c r="BJ19" s="378"/>
      <c r="BK19" s="379"/>
      <c r="BL19" s="378"/>
      <c r="BM19" s="379"/>
      <c r="BN19" s="378"/>
      <c r="BO19" s="379"/>
      <c r="BP19" s="378"/>
      <c r="BQ19" s="379"/>
      <c r="BR19" s="380">
        <f>SUM(H17:BQ17)+SUM(H19:BP19)/$AR$2</f>
        <v>14</v>
      </c>
      <c r="BS19" s="380"/>
      <c r="BT19" s="107">
        <v>6</v>
      </c>
      <c r="BU19" s="106">
        <f>SUMIFS(H16:BQ16,$H$9:$BQ$9,BT19)</f>
        <v>0</v>
      </c>
      <c r="BV19" s="106">
        <f>SUMIFS(H16:BQ16,$H$9:$BQ$9,BT19)+SUMIFS(H17:BQ17,$H$9:$BQ$9,BT19)</f>
        <v>0</v>
      </c>
      <c r="BW19" s="661"/>
      <c r="BX19" s="105"/>
      <c r="BY19" s="104"/>
    </row>
    <row r="20" spans="1:90" s="103" customFormat="1" ht="12" customHeight="1">
      <c r="A20" s="103" t="str">
        <f>B20</f>
        <v>CHEF D'EQUIPE</v>
      </c>
      <c r="B20" s="662" t="s">
        <v>172</v>
      </c>
      <c r="C20" s="645"/>
      <c r="D20" s="665"/>
      <c r="E20" s="668">
        <v>151.66999999999999</v>
      </c>
      <c r="F20" s="671">
        <f>IFERROR(VLOOKUP(E20,$CN$3:$CP$15,2,FALSE),"")</f>
        <v>7</v>
      </c>
      <c r="G20" s="231" t="s">
        <v>131</v>
      </c>
      <c r="H20" s="121">
        <v>9</v>
      </c>
      <c r="I20" s="121"/>
      <c r="J20" s="121"/>
      <c r="K20" s="121"/>
      <c r="L20" s="121"/>
      <c r="M20" s="121"/>
      <c r="N20" s="121"/>
      <c r="O20" s="121"/>
      <c r="P20" s="121">
        <v>9</v>
      </c>
      <c r="Q20" s="121"/>
      <c r="R20" s="121">
        <v>9</v>
      </c>
      <c r="S20" s="121"/>
      <c r="T20" s="121">
        <v>9</v>
      </c>
      <c r="U20" s="121"/>
      <c r="V20" s="121"/>
      <c r="W20" s="121"/>
      <c r="X20" s="121">
        <v>9</v>
      </c>
      <c r="Y20" s="121"/>
      <c r="Z20" s="121">
        <v>9</v>
      </c>
      <c r="AA20" s="121"/>
      <c r="AB20" s="121"/>
      <c r="AC20" s="121"/>
      <c r="AD20" s="121"/>
      <c r="AE20" s="121"/>
      <c r="AF20" s="121"/>
      <c r="AG20" s="121"/>
      <c r="AH20" s="121"/>
      <c r="AI20" s="121"/>
      <c r="AJ20" s="121"/>
      <c r="AK20" s="121"/>
      <c r="AL20" s="121">
        <v>9</v>
      </c>
      <c r="AM20" s="121"/>
      <c r="AN20" s="121">
        <v>9</v>
      </c>
      <c r="AO20" s="121"/>
      <c r="AP20" s="121">
        <v>9</v>
      </c>
      <c r="AQ20" s="121"/>
      <c r="AR20" s="121"/>
      <c r="AS20" s="121"/>
      <c r="AT20" s="121"/>
      <c r="AU20" s="121"/>
      <c r="AV20" s="121"/>
      <c r="AW20" s="121"/>
      <c r="AX20" s="121"/>
      <c r="AY20" s="121"/>
      <c r="AZ20" s="121">
        <v>9</v>
      </c>
      <c r="BA20" s="121"/>
      <c r="BB20" s="121"/>
      <c r="BC20" s="121"/>
      <c r="BD20" s="121">
        <v>9</v>
      </c>
      <c r="BE20" s="121"/>
      <c r="BF20" s="121"/>
      <c r="BG20" s="121"/>
      <c r="BH20" s="121"/>
      <c r="BI20" s="121"/>
      <c r="BJ20" s="121"/>
      <c r="BK20" s="121"/>
      <c r="BL20" s="121"/>
      <c r="BM20" s="121"/>
      <c r="BN20" s="121">
        <v>9</v>
      </c>
      <c r="BO20" s="121"/>
      <c r="BP20" s="121">
        <v>9</v>
      </c>
      <c r="BQ20" s="121"/>
      <c r="BR20" s="367" t="s">
        <v>132</v>
      </c>
      <c r="BS20" s="368"/>
      <c r="BT20" s="120" t="s">
        <v>117</v>
      </c>
      <c r="BU20" s="120" t="s">
        <v>133</v>
      </c>
      <c r="BV20" s="120" t="s">
        <v>134</v>
      </c>
      <c r="BW20" s="227" t="s">
        <v>135</v>
      </c>
      <c r="BX20" s="119"/>
      <c r="BY20" s="118"/>
      <c r="CB20" s="101"/>
      <c r="CC20" s="101"/>
      <c r="CD20" s="101"/>
    </row>
    <row r="21" spans="1:90" s="103" customFormat="1" ht="12" customHeight="1">
      <c r="B21" s="663"/>
      <c r="C21" s="646"/>
      <c r="D21" s="666"/>
      <c r="E21" s="669"/>
      <c r="F21" s="453"/>
      <c r="G21" s="129" t="s">
        <v>140</v>
      </c>
      <c r="H21" s="117">
        <v>17</v>
      </c>
      <c r="I21" s="117"/>
      <c r="J21" s="117"/>
      <c r="K21" s="117"/>
      <c r="L21" s="117"/>
      <c r="M21" s="117"/>
      <c r="N21" s="117"/>
      <c r="O21" s="117"/>
      <c r="P21" s="117">
        <v>17</v>
      </c>
      <c r="Q21" s="117"/>
      <c r="R21" s="117">
        <v>17</v>
      </c>
      <c r="S21" s="117"/>
      <c r="T21" s="117">
        <v>17</v>
      </c>
      <c r="U21" s="117"/>
      <c r="V21" s="117"/>
      <c r="W21" s="117"/>
      <c r="X21" s="117">
        <v>17</v>
      </c>
      <c r="Y21" s="117"/>
      <c r="Z21" s="117">
        <v>17</v>
      </c>
      <c r="AA21" s="117"/>
      <c r="AB21" s="117"/>
      <c r="AC21" s="117"/>
      <c r="AD21" s="117"/>
      <c r="AE21" s="117"/>
      <c r="AF21" s="117"/>
      <c r="AG21" s="117"/>
      <c r="AH21" s="117"/>
      <c r="AI21" s="117"/>
      <c r="AJ21" s="117"/>
      <c r="AK21" s="117"/>
      <c r="AL21" s="117">
        <v>17</v>
      </c>
      <c r="AM21" s="117"/>
      <c r="AN21" s="117">
        <v>17</v>
      </c>
      <c r="AO21" s="117"/>
      <c r="AP21" s="117">
        <v>17</v>
      </c>
      <c r="AQ21" s="117"/>
      <c r="AR21" s="117"/>
      <c r="AS21" s="117"/>
      <c r="AT21" s="117"/>
      <c r="AU21" s="117"/>
      <c r="AV21" s="117"/>
      <c r="AW21" s="117"/>
      <c r="AX21" s="117"/>
      <c r="AY21" s="117"/>
      <c r="AZ21" s="117">
        <v>17</v>
      </c>
      <c r="BA21" s="117"/>
      <c r="BB21" s="117"/>
      <c r="BC21" s="117"/>
      <c r="BD21" s="117">
        <v>17</v>
      </c>
      <c r="BE21" s="117"/>
      <c r="BF21" s="117"/>
      <c r="BG21" s="117"/>
      <c r="BH21" s="117"/>
      <c r="BI21" s="117"/>
      <c r="BJ21" s="117"/>
      <c r="BK21" s="117"/>
      <c r="BL21" s="117"/>
      <c r="BM21" s="117"/>
      <c r="BN21" s="117">
        <v>17</v>
      </c>
      <c r="BO21" s="117"/>
      <c r="BP21" s="117">
        <v>17</v>
      </c>
      <c r="BQ21" s="117"/>
      <c r="BR21" s="369">
        <f>SUM(H23:BQ23)</f>
        <v>91</v>
      </c>
      <c r="BS21" s="370"/>
      <c r="BT21" s="112">
        <v>1</v>
      </c>
      <c r="BU21" s="282">
        <f>SUMIFS(H23:BQ23,$H$9:$BQ$9,BT21)</f>
        <v>28</v>
      </c>
      <c r="BV21" s="282">
        <f>SUMIFS(H24:BQ24,$H$9:$BQ$9,BT21)+SUMIFS(H26:BQ26,$H$9:$BQ$9,BT21)/$AR$2</f>
        <v>28</v>
      </c>
      <c r="BW21" s="637">
        <f>IFERROR((BR21-E20+((COUNTA(H25:BQ25)-COUNTIF(H25:BQ25,"R")-COUNT(H25:BQ25))*F20)),"")</f>
        <v>-4.6699999999999875</v>
      </c>
      <c r="BX21" s="116"/>
      <c r="BY21" s="110"/>
    </row>
    <row r="22" spans="1:90" s="103" customFormat="1" ht="12" customHeight="1">
      <c r="B22" s="663"/>
      <c r="C22" s="646"/>
      <c r="D22" s="666"/>
      <c r="E22" s="669"/>
      <c r="F22" s="453"/>
      <c r="G22" s="129" t="s">
        <v>143</v>
      </c>
      <c r="H22" s="350">
        <v>60</v>
      </c>
      <c r="I22" s="351"/>
      <c r="J22" s="350"/>
      <c r="K22" s="351"/>
      <c r="L22" s="350"/>
      <c r="M22" s="351"/>
      <c r="N22" s="350"/>
      <c r="O22" s="351"/>
      <c r="P22" s="350">
        <v>60</v>
      </c>
      <c r="Q22" s="351"/>
      <c r="R22" s="350">
        <v>60</v>
      </c>
      <c r="S22" s="351"/>
      <c r="T22" s="350">
        <v>60</v>
      </c>
      <c r="U22" s="351"/>
      <c r="V22" s="350"/>
      <c r="W22" s="351"/>
      <c r="X22" s="350">
        <v>60</v>
      </c>
      <c r="Y22" s="351"/>
      <c r="Z22" s="350">
        <v>60</v>
      </c>
      <c r="AA22" s="351"/>
      <c r="AB22" s="350"/>
      <c r="AC22" s="351"/>
      <c r="AD22" s="350"/>
      <c r="AE22" s="351"/>
      <c r="AF22" s="350"/>
      <c r="AG22" s="351"/>
      <c r="AH22" s="350"/>
      <c r="AI22" s="351"/>
      <c r="AJ22" s="350"/>
      <c r="AK22" s="351"/>
      <c r="AL22" s="350">
        <v>60</v>
      </c>
      <c r="AM22" s="351"/>
      <c r="AN22" s="350">
        <v>60</v>
      </c>
      <c r="AO22" s="351"/>
      <c r="AP22" s="350">
        <v>60</v>
      </c>
      <c r="AQ22" s="351"/>
      <c r="AR22" s="350"/>
      <c r="AS22" s="351"/>
      <c r="AT22" s="350"/>
      <c r="AU22" s="351"/>
      <c r="AV22" s="350"/>
      <c r="AW22" s="351"/>
      <c r="AX22" s="350"/>
      <c r="AY22" s="351"/>
      <c r="AZ22" s="350">
        <v>60</v>
      </c>
      <c r="BA22" s="351"/>
      <c r="BB22" s="350"/>
      <c r="BC22" s="351"/>
      <c r="BD22" s="350">
        <v>60</v>
      </c>
      <c r="BE22" s="351"/>
      <c r="BF22" s="350"/>
      <c r="BG22" s="351"/>
      <c r="BH22" s="350"/>
      <c r="BI22" s="351"/>
      <c r="BJ22" s="350"/>
      <c r="BK22" s="351"/>
      <c r="BL22" s="350"/>
      <c r="BM22" s="351"/>
      <c r="BN22" s="350">
        <v>60</v>
      </c>
      <c r="BO22" s="351"/>
      <c r="BP22" s="350">
        <v>60</v>
      </c>
      <c r="BQ22" s="351"/>
      <c r="BR22" s="369" t="s">
        <v>144</v>
      </c>
      <c r="BS22" s="370"/>
      <c r="BT22" s="112">
        <v>2</v>
      </c>
      <c r="BU22" s="282">
        <f>SUMIFS(H23:BQ23,$H$9:$BQ$9,BT22)</f>
        <v>14</v>
      </c>
      <c r="BV22" s="282">
        <f>SUMIFS(H24:BQ24,$H$9:$BQ$9,BT22)+SUMIFS(H26:BQ26,$H$9:$BQ$9,BT22)/$AR$2</f>
        <v>14</v>
      </c>
      <c r="BW22" s="638"/>
      <c r="BX22" s="116"/>
      <c r="BY22" s="110"/>
    </row>
    <row r="23" spans="1:90" s="103" customFormat="1" ht="12" customHeight="1">
      <c r="B23" s="663"/>
      <c r="C23" s="646"/>
      <c r="D23" s="666"/>
      <c r="E23" s="669"/>
      <c r="F23" s="453"/>
      <c r="G23" s="129" t="s">
        <v>147</v>
      </c>
      <c r="H23" s="369">
        <f>IF(H21&lt;H20,(24*60-(H20*60+I20)+(H21*60+I21)-H22)/60,((H21*60+I21)-(H20*60+I20)-H22)/60)</f>
        <v>7</v>
      </c>
      <c r="I23" s="370"/>
      <c r="J23" s="369">
        <f>IF(J21&lt;J20,(24*60-(J20*60+K20)+(J21*60+K21)-J22)/60,((J21*60+K21)-(J20*60+K20)-J22)/60)</f>
        <v>0</v>
      </c>
      <c r="K23" s="370"/>
      <c r="L23" s="369">
        <f>IF(L21&lt;L20,(24*60-(L20*60+M20)+(L21*60+M21)-L22)/60,((L21*60+M21)-(L20*60+M20)-L22)/60)</f>
        <v>0</v>
      </c>
      <c r="M23" s="370"/>
      <c r="N23" s="369">
        <f>IF(N21&lt;N20,(24*60-(N20*60+O20)+(N21*60+O21)-N22)/60,((N21*60+O21)-(N20*60+O20)-N22)/60)</f>
        <v>0</v>
      </c>
      <c r="O23" s="370"/>
      <c r="P23" s="369">
        <f>IF(P21&lt;P20,(24*60-(P20*60+Q20)+(P21*60+Q21)-P22)/60,((P21*60+Q21)-(P20*60+Q20)-P22)/60)</f>
        <v>7</v>
      </c>
      <c r="Q23" s="370"/>
      <c r="R23" s="369">
        <f>IF(R21&lt;R20,(24*60-(R20*60+S20)+(R21*60+S21)-R22)/60,((R21*60+S21)-(R20*60+S20)-R22)/60)</f>
        <v>7</v>
      </c>
      <c r="S23" s="370"/>
      <c r="T23" s="369">
        <f>IF(T21&lt;T20,(24*60-(T20*60+U20)+(T21*60+U21)-T22)/60,((T21*60+U21)-(T20*60+U20)-T22)/60)</f>
        <v>7</v>
      </c>
      <c r="U23" s="370"/>
      <c r="V23" s="369">
        <f>IF(V21&lt;V20,(24*60-(V20*60+W20)+(V21*60+W21)-V22)/60,((V21*60+W21)-(V20*60+W20)-V22)/60)</f>
        <v>0</v>
      </c>
      <c r="W23" s="370"/>
      <c r="X23" s="369">
        <f>IF(X21&lt;X20,(24*60-(X20*60+Y20)+(X21*60+Y21)-X22)/60,((X21*60+Y21)-(X20*60+Y20)-X22)/60)</f>
        <v>7</v>
      </c>
      <c r="Y23" s="370"/>
      <c r="Z23" s="369">
        <f>IF(Z21&lt;Z20,(24*60-(Z20*60+AA20)+(Z21*60+AA21)-Z22)/60,((Z21*60+AA21)-(Z20*60+AA20)-Z22)/60)</f>
        <v>7</v>
      </c>
      <c r="AA23" s="370"/>
      <c r="AB23" s="369">
        <f>IF(AB21&lt;AB20,(24*60-(AB20*60+AC20)+(AB21*60+AC21)-AB22)/60,((AB21*60+AC21)-(AB20*60+AC20)-AB22)/60)</f>
        <v>0</v>
      </c>
      <c r="AC23" s="370"/>
      <c r="AD23" s="369">
        <f>IF(AD21&lt;AD20,(24*60-(AD20*60+AE20)+(AD21*60+AE21)-AD22)/60,((AD21*60+AE21)-(AD20*60+AE20)-AD22)/60)</f>
        <v>0</v>
      </c>
      <c r="AE23" s="370"/>
      <c r="AF23" s="369">
        <f>IF(AF21&lt;AF20,(24*60-(AF20*60+AG20)+(AF21*60+AG21)-AF22)/60,((AF21*60+AG21)-(AF20*60+AG20)-AF22)/60)</f>
        <v>0</v>
      </c>
      <c r="AG23" s="370"/>
      <c r="AH23" s="369">
        <f>IF(AH21&lt;AH20,(24*60-(AH20*60+AI20)+(AH21*60+AI21)-AH22)/60,((AH21*60+AI21)-(AH20*60+AI20)-AH22)/60)</f>
        <v>0</v>
      </c>
      <c r="AI23" s="370"/>
      <c r="AJ23" s="369">
        <f>IF(AJ21&lt;AJ20,(24*60-(AJ20*60+AK20)+(AJ21*60+AK21)-AJ22)/60,((AJ21*60+AK21)-(AJ20*60+AK20)-AJ22)/60)</f>
        <v>0</v>
      </c>
      <c r="AK23" s="370"/>
      <c r="AL23" s="369">
        <f>IF(AL21&lt;AL20,(24*60-(AL20*60+AM20)+(AL21*60+AM21)-AL22)/60,((AL21*60+AM21)-(AL20*60+AM20)-AL22)/60)</f>
        <v>7</v>
      </c>
      <c r="AM23" s="370"/>
      <c r="AN23" s="369">
        <f>IF(AN21&lt;AN20,(24*60-(AN20*60+AO20)+(AN21*60+AO21)-AN22)/60,((AN21*60+AO21)-(AN20*60+AO20)-AN22)/60)</f>
        <v>7</v>
      </c>
      <c r="AO23" s="370"/>
      <c r="AP23" s="369">
        <f>IF(AP21&lt;AP20,(24*60-(AP20*60+AQ20)+(AP21*60+AQ21)-AP22)/60,((AP21*60+AQ21)-(AP20*60+AQ20)-AP22)/60)</f>
        <v>7</v>
      </c>
      <c r="AQ23" s="370"/>
      <c r="AR23" s="369">
        <f>IF(AR21&lt;AR20,(24*60-(AR20*60+AS20)+(AR21*60+AS21)-AR22)/60,((AR21*60+AS21)-(AR20*60+AS20)-AR22)/60)</f>
        <v>0</v>
      </c>
      <c r="AS23" s="370"/>
      <c r="AT23" s="369">
        <f>IF(AT21&lt;AT20,(24*60-(AT20*60+AU20)+(AT21*60+AU21)-AT22)/60,((AT21*60+AU21)-(AT20*60+AU20)-AT22)/60)</f>
        <v>0</v>
      </c>
      <c r="AU23" s="370"/>
      <c r="AV23" s="369">
        <f>IF(AV21&lt;AV20,(24*60-(AV20*60+AW20)+(AV21*60+AW21)-AV22)/60,((AV21*60+AW21)-(AV20*60+AW20)-AV22)/60)</f>
        <v>0</v>
      </c>
      <c r="AW23" s="370"/>
      <c r="AX23" s="369">
        <f>IF(AX21&lt;AX20,(24*60-(AX20*60+AY20)+(AX21*60+AY21)-AX22)/60,((AX21*60+AY21)-(AX20*60+AY20)-AX22)/60)</f>
        <v>0</v>
      </c>
      <c r="AY23" s="370"/>
      <c r="AZ23" s="369">
        <f>IF(AZ21&lt;AZ20,(24*60-(AZ20*60+BA20)+(AZ21*60+BA21)-AZ22)/60,((AZ21*60+BA21)-(AZ20*60+BA20)-AZ22)/60)</f>
        <v>7</v>
      </c>
      <c r="BA23" s="370"/>
      <c r="BB23" s="369">
        <f>IF(BB21&lt;BB20,(24*60-(BB20*60+BC20)+(BB21*60+BC21)-BB22)/60,((BB21*60+BC21)-(BB20*60+BC20)-BB22)/60)</f>
        <v>0</v>
      </c>
      <c r="BC23" s="370"/>
      <c r="BD23" s="369">
        <f>IF(BD21&lt;BD20,(24*60-(BD20*60+BE20)+(BD21*60+BE21)-BD22)/60,((BD21*60+BE21)-(BD20*60+BE20)-BD22)/60)</f>
        <v>7</v>
      </c>
      <c r="BE23" s="370"/>
      <c r="BF23" s="369">
        <f>IF(BF21&lt;BF20,(24*60-(BF20*60+BG20)+(BF21*60+BG21)-BF22)/60,((BF21*60+BG21)-(BF20*60+BG20)-BF22)/60)</f>
        <v>0</v>
      </c>
      <c r="BG23" s="370"/>
      <c r="BH23" s="369">
        <f>IF(BH21&lt;BH20,(24*60-(BH20*60+BI20)+(BH21*60+BI21)-BH22)/60,((BH21*60+BI21)-(BH20*60+BI20)-BH22)/60)</f>
        <v>0</v>
      </c>
      <c r="BI23" s="370"/>
      <c r="BJ23" s="369">
        <f>IF(BJ21&lt;BJ20,(24*60-(BJ20*60+BK20)+(BJ21*60+BK21)-BJ22)/60,((BJ21*60+BK21)-(BJ20*60+BK20)-BJ22)/60)</f>
        <v>0</v>
      </c>
      <c r="BK23" s="370"/>
      <c r="BL23" s="369">
        <f>IF(BL21&lt;BL20,(24*60-(BL20*60+BM20)+(BL21*60+BM21)-BL22)/60,((BL21*60+BM21)-(BL20*60+BM20)-BL22)/60)</f>
        <v>0</v>
      </c>
      <c r="BM23" s="370"/>
      <c r="BN23" s="369">
        <f>IF(BN21&lt;BN20,(24*60-(BN20*60+BO20)+(BN21*60+BO21)-BN22)/60,((BN21*60+BO21)-(BN20*60+BO20)-BN22)/60)</f>
        <v>7</v>
      </c>
      <c r="BO23" s="370"/>
      <c r="BP23" s="369">
        <f>IF(BP21&lt;BP20,(24*60-(BP20*60+BQ20)+(BP21*60+BQ21)-BP22)/60,((BP21*60+BQ21)-(BP20*60+BQ20)-BP22)/60)</f>
        <v>7</v>
      </c>
      <c r="BQ23" s="370"/>
      <c r="BR23" s="380">
        <f>SUM(H24:BQ24)+SUM(H26:BP26)/$AR$2</f>
        <v>91</v>
      </c>
      <c r="BS23" s="380"/>
      <c r="BT23" s="112">
        <v>3</v>
      </c>
      <c r="BU23" s="282">
        <f>SUMIFS(H23:BQ23,$H$9:$BQ$9,BT23)</f>
        <v>21</v>
      </c>
      <c r="BV23" s="282">
        <f>SUMIFS(H24:BQ24,$H$9:$BQ$9,BT23)+SUMIFS(H26:BQ26,$H$9:$BQ$9,BT23)/$AR$2</f>
        <v>21</v>
      </c>
      <c r="BW23" s="639"/>
      <c r="BX23" s="116"/>
      <c r="BY23" s="110"/>
    </row>
    <row r="24" spans="1:90" s="103" customFormat="1" ht="12" customHeight="1">
      <c r="B24" s="663"/>
      <c r="C24" s="646"/>
      <c r="D24" s="666"/>
      <c r="E24" s="669"/>
      <c r="F24" s="453"/>
      <c r="G24" s="129" t="s">
        <v>148</v>
      </c>
      <c r="H24" s="369">
        <f>ABS((H26/$AR$2)-H23)</f>
        <v>7</v>
      </c>
      <c r="I24" s="370"/>
      <c r="J24" s="369">
        <f t="shared" ref="J24" si="56">ABS((J26/$AR$2)-J23)</f>
        <v>0</v>
      </c>
      <c r="K24" s="370"/>
      <c r="L24" s="369">
        <f t="shared" ref="L24" si="57">ABS((L26/$AR$2)-L23)</f>
        <v>0</v>
      </c>
      <c r="M24" s="370"/>
      <c r="N24" s="369">
        <f t="shared" ref="N24" si="58">ABS((N26/$AR$2)-N23)</f>
        <v>0</v>
      </c>
      <c r="O24" s="370"/>
      <c r="P24" s="369">
        <f t="shared" ref="P24" si="59">ABS((P26/$AR$2)-P23)</f>
        <v>7</v>
      </c>
      <c r="Q24" s="370"/>
      <c r="R24" s="369">
        <f t="shared" ref="R24" si="60">ABS((R26/$AR$2)-R23)</f>
        <v>7</v>
      </c>
      <c r="S24" s="370"/>
      <c r="T24" s="369">
        <f t="shared" ref="T24" si="61">ABS((T26/$AR$2)-T23)</f>
        <v>7</v>
      </c>
      <c r="U24" s="370"/>
      <c r="V24" s="369">
        <f t="shared" ref="V24" si="62">ABS((V26/$AR$2)-V23)</f>
        <v>0</v>
      </c>
      <c r="W24" s="370"/>
      <c r="X24" s="369">
        <f t="shared" ref="X24" si="63">ABS((X26/$AR$2)-X23)</f>
        <v>7</v>
      </c>
      <c r="Y24" s="370"/>
      <c r="Z24" s="369">
        <f t="shared" ref="Z24" si="64">ABS((Z26/$AR$2)-Z23)</f>
        <v>7</v>
      </c>
      <c r="AA24" s="370"/>
      <c r="AB24" s="369">
        <f t="shared" ref="AB24" si="65">ABS((AB26/$AR$2)-AB23)</f>
        <v>0</v>
      </c>
      <c r="AC24" s="370"/>
      <c r="AD24" s="369">
        <f t="shared" ref="AD24" si="66">ABS((AD26/$AR$2)-AD23)</f>
        <v>0</v>
      </c>
      <c r="AE24" s="370"/>
      <c r="AF24" s="369">
        <f t="shared" ref="AF24" si="67">ABS((AF26/$AR$2)-AF23)</f>
        <v>0</v>
      </c>
      <c r="AG24" s="370"/>
      <c r="AH24" s="369">
        <f t="shared" ref="AH24" si="68">ABS((AH26/$AR$2)-AH23)</f>
        <v>0</v>
      </c>
      <c r="AI24" s="370"/>
      <c r="AJ24" s="369">
        <f t="shared" ref="AJ24" si="69">ABS((AJ26/$AR$2)-AJ23)</f>
        <v>0</v>
      </c>
      <c r="AK24" s="370"/>
      <c r="AL24" s="369">
        <f t="shared" ref="AL24" si="70">ABS((AL26/$AR$2)-AL23)</f>
        <v>7</v>
      </c>
      <c r="AM24" s="370"/>
      <c r="AN24" s="369">
        <f t="shared" ref="AN24" si="71">ABS((AN26/$AR$2)-AN23)</f>
        <v>7</v>
      </c>
      <c r="AO24" s="370"/>
      <c r="AP24" s="369">
        <f t="shared" ref="AP24" si="72">ABS((AP26/$AR$2)-AP23)</f>
        <v>7</v>
      </c>
      <c r="AQ24" s="370"/>
      <c r="AR24" s="369">
        <f t="shared" ref="AR24" si="73">ABS((AR26/$AR$2)-AR23)</f>
        <v>0</v>
      </c>
      <c r="AS24" s="370"/>
      <c r="AT24" s="369">
        <f t="shared" ref="AT24" si="74">ABS((AT26/$AR$2)-AT23)</f>
        <v>0</v>
      </c>
      <c r="AU24" s="370"/>
      <c r="AV24" s="369">
        <f t="shared" ref="AV24" si="75">ABS((AV26/$AR$2)-AV23)</f>
        <v>0</v>
      </c>
      <c r="AW24" s="370"/>
      <c r="AX24" s="369">
        <f t="shared" ref="AX24" si="76">ABS((AX26/$AR$2)-AX23)</f>
        <v>0</v>
      </c>
      <c r="AY24" s="370"/>
      <c r="AZ24" s="369">
        <f t="shared" ref="AZ24" si="77">ABS((AZ26/$AR$2)-AZ23)</f>
        <v>7</v>
      </c>
      <c r="BA24" s="370"/>
      <c r="BB24" s="369">
        <f t="shared" ref="BB24" si="78">ABS((BB26/$AR$2)-BB23)</f>
        <v>0</v>
      </c>
      <c r="BC24" s="370"/>
      <c r="BD24" s="369">
        <f t="shared" ref="BD24" si="79">ABS((BD26/$AR$2)-BD23)</f>
        <v>7</v>
      </c>
      <c r="BE24" s="370"/>
      <c r="BF24" s="369">
        <f t="shared" ref="BF24" si="80">ABS((BF26/$AR$2)-BF23)</f>
        <v>0</v>
      </c>
      <c r="BG24" s="370"/>
      <c r="BH24" s="369">
        <f t="shared" ref="BH24" si="81">ABS((BH26/$AR$2)-BH23)</f>
        <v>0</v>
      </c>
      <c r="BI24" s="370"/>
      <c r="BJ24" s="369">
        <f t="shared" ref="BJ24" si="82">ABS((BJ26/$AR$2)-BJ23)</f>
        <v>0</v>
      </c>
      <c r="BK24" s="370"/>
      <c r="BL24" s="369">
        <f t="shared" ref="BL24" si="83">ABS((BL26/$AR$2)-BL23)</f>
        <v>0</v>
      </c>
      <c r="BM24" s="370"/>
      <c r="BN24" s="369">
        <f t="shared" ref="BN24" si="84">ABS((BN26/$AR$2)-BN23)</f>
        <v>7</v>
      </c>
      <c r="BO24" s="370"/>
      <c r="BP24" s="369">
        <f t="shared" ref="BP24" si="85">ABS((BP26/$AR$2)-BP23)</f>
        <v>7</v>
      </c>
      <c r="BQ24" s="370"/>
      <c r="BR24" s="380" t="s">
        <v>132</v>
      </c>
      <c r="BS24" s="380"/>
      <c r="BT24" s="112">
        <v>4</v>
      </c>
      <c r="BU24" s="282">
        <f>SUMIFS(H23:BQ23,$H$9:$BQ$9,BT24)</f>
        <v>14</v>
      </c>
      <c r="BV24" s="282">
        <f>SUMIFS(H24:BQ24,$H$9:$BQ$9,BT24)+SUMIFS(H26:BQ26,$H$9:$BQ$9,BT24)/$AR$2</f>
        <v>14</v>
      </c>
      <c r="BW24" s="230" t="s">
        <v>149</v>
      </c>
      <c r="BX24" s="111"/>
      <c r="BY24" s="110"/>
    </row>
    <row r="25" spans="1:90" s="103" customFormat="1" ht="12" customHeight="1">
      <c r="B25" s="663"/>
      <c r="C25" s="646"/>
      <c r="D25" s="666"/>
      <c r="E25" s="669"/>
      <c r="F25" s="453"/>
      <c r="G25" s="129" t="s">
        <v>150</v>
      </c>
      <c r="H25" s="404"/>
      <c r="I25" s="405"/>
      <c r="J25" s="657" t="s">
        <v>194</v>
      </c>
      <c r="K25" s="658"/>
      <c r="L25" s="657" t="s">
        <v>194</v>
      </c>
      <c r="M25" s="658"/>
      <c r="N25" s="672" t="s">
        <v>195</v>
      </c>
      <c r="O25" s="673"/>
      <c r="P25" s="674"/>
      <c r="Q25" s="675"/>
      <c r="R25" s="404"/>
      <c r="S25" s="405"/>
      <c r="T25" s="404"/>
      <c r="U25" s="405"/>
      <c r="V25" s="657" t="s">
        <v>194</v>
      </c>
      <c r="W25" s="658"/>
      <c r="X25" s="674"/>
      <c r="Y25" s="675"/>
      <c r="Z25" s="674"/>
      <c r="AA25" s="675"/>
      <c r="AB25" s="657" t="s">
        <v>194</v>
      </c>
      <c r="AC25" s="658"/>
      <c r="AD25" s="657" t="s">
        <v>194</v>
      </c>
      <c r="AE25" s="658"/>
      <c r="AF25" s="657" t="s">
        <v>194</v>
      </c>
      <c r="AG25" s="658"/>
      <c r="AH25" s="672" t="s">
        <v>195</v>
      </c>
      <c r="AI25" s="673"/>
      <c r="AJ25" s="672" t="s">
        <v>195</v>
      </c>
      <c r="AK25" s="673"/>
      <c r="AL25" s="674">
        <v>0</v>
      </c>
      <c r="AM25" s="675"/>
      <c r="AN25" s="674"/>
      <c r="AO25" s="675"/>
      <c r="AP25" s="396"/>
      <c r="AQ25" s="397"/>
      <c r="AR25" s="657" t="s">
        <v>194</v>
      </c>
      <c r="AS25" s="658"/>
      <c r="AT25" s="657" t="s">
        <v>194</v>
      </c>
      <c r="AU25" s="658"/>
      <c r="AV25" s="672" t="s">
        <v>195</v>
      </c>
      <c r="AW25" s="673"/>
      <c r="AX25" s="672" t="s">
        <v>195</v>
      </c>
      <c r="AY25" s="673"/>
      <c r="AZ25" s="674"/>
      <c r="BA25" s="675"/>
      <c r="BB25" s="676" t="s">
        <v>193</v>
      </c>
      <c r="BC25" s="677"/>
      <c r="BD25" s="396"/>
      <c r="BE25" s="397"/>
      <c r="BF25" s="672" t="s">
        <v>195</v>
      </c>
      <c r="BG25" s="673"/>
      <c r="BH25" s="657" t="s">
        <v>194</v>
      </c>
      <c r="BI25" s="658"/>
      <c r="BJ25" s="657" t="s">
        <v>194</v>
      </c>
      <c r="BK25" s="658"/>
      <c r="BL25" s="672" t="s">
        <v>195</v>
      </c>
      <c r="BM25" s="673"/>
      <c r="BN25" s="674"/>
      <c r="BO25" s="675"/>
      <c r="BP25" s="396"/>
      <c r="BQ25" s="397"/>
      <c r="BR25" s="167" t="s">
        <v>151</v>
      </c>
      <c r="BS25" s="282">
        <f>SUMIF($H$5:$BQ$5,1,H23:BQ23)-SUMIFS(H23:BQ23,$H$4:$BQ$4,1,$H$5:$BQ$5,1)</f>
        <v>7</v>
      </c>
      <c r="BT25" s="112">
        <v>5</v>
      </c>
      <c r="BU25" s="282">
        <f>SUMIFS(H23:BQ23,$H$9:$BQ$9,BT25)</f>
        <v>14</v>
      </c>
      <c r="BV25" s="282">
        <f>SUMIFS(H24:BQ24,$H$9:$BQ$9,BT25)+SUMIFS(H26:BQ26,$H$9:$BQ$9,BT25)/$AR$2</f>
        <v>14</v>
      </c>
      <c r="BW25" s="637">
        <f>BR23-SUMIFS(H23:BQ23,H25:BQ25,"&lt;&gt;"&amp;0)</f>
        <v>7</v>
      </c>
      <c r="BX25" s="111"/>
      <c r="BY25" s="110"/>
    </row>
    <row r="26" spans="1:90" s="103" customFormat="1" ht="12" customHeight="1" thickBot="1">
      <c r="A26" s="103" t="str">
        <f>B20</f>
        <v>CHEF D'EQUIPE</v>
      </c>
      <c r="B26" s="664"/>
      <c r="C26" s="647"/>
      <c r="D26" s="667"/>
      <c r="E26" s="670"/>
      <c r="F26" s="454"/>
      <c r="G26" s="128" t="s">
        <v>152</v>
      </c>
      <c r="H26" s="378"/>
      <c r="I26" s="379"/>
      <c r="J26" s="378"/>
      <c r="K26" s="379"/>
      <c r="L26" s="378"/>
      <c r="M26" s="379"/>
      <c r="N26" s="378"/>
      <c r="O26" s="379"/>
      <c r="P26" s="378"/>
      <c r="Q26" s="379"/>
      <c r="R26" s="378"/>
      <c r="S26" s="379"/>
      <c r="T26" s="378"/>
      <c r="U26" s="379"/>
      <c r="V26" s="378"/>
      <c r="W26" s="379"/>
      <c r="X26" s="378"/>
      <c r="Y26" s="379"/>
      <c r="Z26" s="378"/>
      <c r="AA26" s="379"/>
      <c r="AB26" s="378"/>
      <c r="AC26" s="379"/>
      <c r="AD26" s="378"/>
      <c r="AE26" s="379"/>
      <c r="AF26" s="378"/>
      <c r="AG26" s="379"/>
      <c r="AH26" s="378"/>
      <c r="AI26" s="379"/>
      <c r="AJ26" s="378"/>
      <c r="AK26" s="379"/>
      <c r="AL26" s="378"/>
      <c r="AM26" s="379"/>
      <c r="AN26" s="378"/>
      <c r="AO26" s="379"/>
      <c r="AP26" s="378"/>
      <c r="AQ26" s="379"/>
      <c r="AR26" s="378"/>
      <c r="AS26" s="379"/>
      <c r="AT26" s="378"/>
      <c r="AU26" s="379"/>
      <c r="AV26" s="378"/>
      <c r="AW26" s="379"/>
      <c r="AX26" s="378"/>
      <c r="AY26" s="379"/>
      <c r="AZ26" s="378"/>
      <c r="BA26" s="379"/>
      <c r="BB26" s="378"/>
      <c r="BC26" s="379"/>
      <c r="BD26" s="378"/>
      <c r="BE26" s="379"/>
      <c r="BF26" s="378"/>
      <c r="BG26" s="379"/>
      <c r="BH26" s="378"/>
      <c r="BI26" s="379"/>
      <c r="BJ26" s="378"/>
      <c r="BK26" s="379"/>
      <c r="BL26" s="378"/>
      <c r="BM26" s="379"/>
      <c r="BN26" s="378"/>
      <c r="BO26" s="379"/>
      <c r="BP26" s="378"/>
      <c r="BQ26" s="379"/>
      <c r="BR26" s="108" t="s">
        <v>82</v>
      </c>
      <c r="BS26" s="106">
        <f>SUMIF($H$4:$BP$4,1,H23:BQ23)</f>
        <v>0</v>
      </c>
      <c r="BT26" s="107">
        <v>6</v>
      </c>
      <c r="BU26" s="106">
        <f>SUMIFS(H23:BQ23,$H$9:$BQ$9,BT26)</f>
        <v>0</v>
      </c>
      <c r="BV26" s="106">
        <f>SUMIFS(H23:BQ23,$H$9:$BQ$9,BT26)+SUMIFS(H24:BQ24,$H$9:$BQ$9,BT26)</f>
        <v>0</v>
      </c>
      <c r="BW26" s="661"/>
      <c r="BX26" s="105"/>
      <c r="BY26" s="104"/>
    </row>
    <row r="27" spans="1:90" s="103" customFormat="1" ht="12" customHeight="1">
      <c r="A27" s="103" t="str">
        <f>B27</f>
        <v>RESPONSABLE DE SITE</v>
      </c>
      <c r="B27" s="446" t="s">
        <v>173</v>
      </c>
      <c r="C27" s="530"/>
      <c r="D27" s="449"/>
      <c r="E27" s="651">
        <v>151.66999999999999</v>
      </c>
      <c r="F27" s="452">
        <f>IFERROR(VLOOKUP(E27,$CN$3:$CP$15,2,FALSE),"")</f>
        <v>7</v>
      </c>
      <c r="G27" s="122" t="s">
        <v>131</v>
      </c>
      <c r="H27" s="121"/>
      <c r="I27" s="121"/>
      <c r="J27" s="121"/>
      <c r="K27" s="121"/>
      <c r="L27" s="121"/>
      <c r="M27" s="121"/>
      <c r="N27" s="121">
        <v>9</v>
      </c>
      <c r="O27" s="121"/>
      <c r="P27" s="121"/>
      <c r="Q27" s="121"/>
      <c r="R27" s="121"/>
      <c r="S27" s="121"/>
      <c r="T27" s="121"/>
      <c r="U27" s="121"/>
      <c r="V27" s="121">
        <v>9</v>
      </c>
      <c r="W27" s="121"/>
      <c r="X27" s="121"/>
      <c r="Y27" s="121"/>
      <c r="Z27" s="121"/>
      <c r="AA27" s="121"/>
      <c r="AB27" s="121">
        <v>9</v>
      </c>
      <c r="AC27" s="121"/>
      <c r="AD27" s="121">
        <v>9</v>
      </c>
      <c r="AE27" s="121"/>
      <c r="AF27" s="121">
        <v>9</v>
      </c>
      <c r="AG27" s="121"/>
      <c r="AH27" s="121">
        <v>9</v>
      </c>
      <c r="AI27" s="121"/>
      <c r="AJ27" s="121">
        <v>9</v>
      </c>
      <c r="AK27" s="121"/>
      <c r="AL27" s="121"/>
      <c r="AM27" s="121"/>
      <c r="AN27" s="121"/>
      <c r="AO27" s="121"/>
      <c r="AP27" s="121"/>
      <c r="AQ27" s="121"/>
      <c r="AR27" s="121">
        <v>9</v>
      </c>
      <c r="AS27" s="121"/>
      <c r="AT27" s="121">
        <v>9</v>
      </c>
      <c r="AU27" s="121"/>
      <c r="AV27" s="121">
        <v>9</v>
      </c>
      <c r="AW27" s="121"/>
      <c r="AX27" s="121">
        <v>9</v>
      </c>
      <c r="AY27" s="121"/>
      <c r="AZ27" s="121">
        <v>9</v>
      </c>
      <c r="BA27" s="121"/>
      <c r="BB27" s="121"/>
      <c r="BC27" s="121"/>
      <c r="BD27" s="121"/>
      <c r="BE27" s="121"/>
      <c r="BF27" s="121">
        <v>9</v>
      </c>
      <c r="BG27" s="121"/>
      <c r="BH27" s="121">
        <v>9</v>
      </c>
      <c r="BI27" s="121"/>
      <c r="BJ27" s="121">
        <v>9</v>
      </c>
      <c r="BK27" s="121"/>
      <c r="BL27" s="121">
        <v>9</v>
      </c>
      <c r="BM27" s="121"/>
      <c r="BN27" s="121"/>
      <c r="BO27" s="121"/>
      <c r="BP27" s="121"/>
      <c r="BQ27" s="121"/>
      <c r="BR27" s="367" t="s">
        <v>132</v>
      </c>
      <c r="BS27" s="368"/>
      <c r="BT27" s="120" t="s">
        <v>117</v>
      </c>
      <c r="BU27" s="120" t="s">
        <v>133</v>
      </c>
      <c r="BV27" s="120" t="s">
        <v>134</v>
      </c>
      <c r="BW27" s="118" t="s">
        <v>135</v>
      </c>
      <c r="BX27" s="130"/>
      <c r="BY27" s="118"/>
      <c r="CB27" s="101"/>
      <c r="CC27" s="101"/>
      <c r="CD27" s="101"/>
    </row>
    <row r="28" spans="1:90" s="103" customFormat="1" ht="12" customHeight="1">
      <c r="B28" s="447"/>
      <c r="C28" s="531"/>
      <c r="D28" s="450"/>
      <c r="E28" s="652"/>
      <c r="F28" s="453"/>
      <c r="G28" s="114" t="s">
        <v>140</v>
      </c>
      <c r="H28" s="117"/>
      <c r="I28" s="117"/>
      <c r="J28" s="117"/>
      <c r="K28" s="117"/>
      <c r="L28" s="117"/>
      <c r="M28" s="117"/>
      <c r="N28" s="117">
        <v>17</v>
      </c>
      <c r="O28" s="117"/>
      <c r="P28" s="117"/>
      <c r="Q28" s="117"/>
      <c r="R28" s="117"/>
      <c r="S28" s="117"/>
      <c r="T28" s="117"/>
      <c r="U28" s="117"/>
      <c r="V28" s="117">
        <v>17</v>
      </c>
      <c r="W28" s="117"/>
      <c r="X28" s="117"/>
      <c r="Y28" s="117"/>
      <c r="Z28" s="117"/>
      <c r="AA28" s="117"/>
      <c r="AB28" s="117">
        <v>17</v>
      </c>
      <c r="AC28" s="117"/>
      <c r="AD28" s="117">
        <v>17</v>
      </c>
      <c r="AE28" s="117"/>
      <c r="AF28" s="117">
        <v>17</v>
      </c>
      <c r="AG28" s="117"/>
      <c r="AH28" s="117">
        <v>17</v>
      </c>
      <c r="AI28" s="117"/>
      <c r="AJ28" s="117">
        <v>17</v>
      </c>
      <c r="AK28" s="117"/>
      <c r="AL28" s="117"/>
      <c r="AM28" s="117"/>
      <c r="AN28" s="117"/>
      <c r="AO28" s="117"/>
      <c r="AP28" s="117"/>
      <c r="AQ28" s="117"/>
      <c r="AR28" s="117">
        <v>17</v>
      </c>
      <c r="AS28" s="117"/>
      <c r="AT28" s="117">
        <v>17</v>
      </c>
      <c r="AU28" s="117"/>
      <c r="AV28" s="117">
        <v>17</v>
      </c>
      <c r="AW28" s="117"/>
      <c r="AX28" s="117">
        <v>17</v>
      </c>
      <c r="AY28" s="117"/>
      <c r="AZ28" s="117">
        <v>17</v>
      </c>
      <c r="BA28" s="117"/>
      <c r="BB28" s="117"/>
      <c r="BC28" s="117"/>
      <c r="BD28" s="117"/>
      <c r="BE28" s="117"/>
      <c r="BF28" s="117">
        <v>17</v>
      </c>
      <c r="BG28" s="117"/>
      <c r="BH28" s="117">
        <v>17</v>
      </c>
      <c r="BI28" s="117"/>
      <c r="BJ28" s="117">
        <v>17</v>
      </c>
      <c r="BK28" s="117"/>
      <c r="BL28" s="117">
        <v>17</v>
      </c>
      <c r="BM28" s="117"/>
      <c r="BN28" s="117"/>
      <c r="BO28" s="117"/>
      <c r="BP28" s="117"/>
      <c r="BQ28" s="117"/>
      <c r="BR28" s="369">
        <f>SUM(H30:BQ30)</f>
        <v>112</v>
      </c>
      <c r="BS28" s="370"/>
      <c r="BT28" s="112">
        <v>1</v>
      </c>
      <c r="BU28" s="282">
        <f>SUMIFS(H30:BQ30,$H$9:$BQ$9,BT28)</f>
        <v>7</v>
      </c>
      <c r="BV28" s="282">
        <f>SUMIFS(H31:BQ31,$H$9:$BQ$9,BT28)+SUMIFS(H33:BQ33,$H$9:$BQ$9,BT28)/$AR$2</f>
        <v>7</v>
      </c>
      <c r="BW28" s="347">
        <f>IFERROR((BR28-E27+((COUNTA(H32:BQ32)-COUNTIF(H32:BQ32,"R")-COUNT(H32:BQ32))*F27)),"")</f>
        <v>-4.6699999999999875</v>
      </c>
      <c r="BX28" s="116"/>
      <c r="BY28" s="138"/>
    </row>
    <row r="29" spans="1:90" s="103" customFormat="1" ht="12" customHeight="1">
      <c r="B29" s="447"/>
      <c r="C29" s="531"/>
      <c r="D29" s="450"/>
      <c r="E29" s="652"/>
      <c r="F29" s="453"/>
      <c r="G29" s="114" t="s">
        <v>143</v>
      </c>
      <c r="H29" s="350"/>
      <c r="I29" s="351"/>
      <c r="J29" s="350"/>
      <c r="K29" s="351"/>
      <c r="L29" s="350"/>
      <c r="M29" s="351"/>
      <c r="N29" s="350">
        <v>60</v>
      </c>
      <c r="O29" s="351"/>
      <c r="P29" s="350"/>
      <c r="Q29" s="351"/>
      <c r="R29" s="350"/>
      <c r="S29" s="351"/>
      <c r="T29" s="350"/>
      <c r="U29" s="351"/>
      <c r="V29" s="350">
        <v>60</v>
      </c>
      <c r="W29" s="351"/>
      <c r="X29" s="350"/>
      <c r="Y29" s="351"/>
      <c r="Z29" s="350"/>
      <c r="AA29" s="351"/>
      <c r="AB29" s="350">
        <v>60</v>
      </c>
      <c r="AC29" s="351"/>
      <c r="AD29" s="350">
        <v>60</v>
      </c>
      <c r="AE29" s="351"/>
      <c r="AF29" s="350">
        <v>60</v>
      </c>
      <c r="AG29" s="351"/>
      <c r="AH29" s="350">
        <v>60</v>
      </c>
      <c r="AI29" s="351"/>
      <c r="AJ29" s="350">
        <v>60</v>
      </c>
      <c r="AK29" s="351"/>
      <c r="AL29" s="350"/>
      <c r="AM29" s="351"/>
      <c r="AN29" s="350"/>
      <c r="AO29" s="351"/>
      <c r="AP29" s="350"/>
      <c r="AQ29" s="351"/>
      <c r="AR29" s="350">
        <v>60</v>
      </c>
      <c r="AS29" s="351"/>
      <c r="AT29" s="350">
        <v>60</v>
      </c>
      <c r="AU29" s="351"/>
      <c r="AV29" s="350">
        <v>60</v>
      </c>
      <c r="AW29" s="351"/>
      <c r="AX29" s="350">
        <v>60</v>
      </c>
      <c r="AY29" s="351"/>
      <c r="AZ29" s="350">
        <v>60</v>
      </c>
      <c r="BA29" s="351"/>
      <c r="BB29" s="350"/>
      <c r="BC29" s="351"/>
      <c r="BD29" s="350"/>
      <c r="BE29" s="351"/>
      <c r="BF29" s="350">
        <v>60</v>
      </c>
      <c r="BG29" s="351"/>
      <c r="BH29" s="350">
        <v>60</v>
      </c>
      <c r="BI29" s="351"/>
      <c r="BJ29" s="350">
        <v>60</v>
      </c>
      <c r="BK29" s="351"/>
      <c r="BL29" s="350">
        <v>60</v>
      </c>
      <c r="BM29" s="351"/>
      <c r="BN29" s="350"/>
      <c r="BO29" s="351"/>
      <c r="BP29" s="350"/>
      <c r="BQ29" s="351"/>
      <c r="BR29" s="369" t="s">
        <v>144</v>
      </c>
      <c r="BS29" s="370"/>
      <c r="BT29" s="112">
        <v>2</v>
      </c>
      <c r="BU29" s="282">
        <f>SUMIFS(H30:BQ30,$H$9:$BQ$9,BT29)</f>
        <v>35</v>
      </c>
      <c r="BV29" s="282">
        <f>SUMIFS(H31:BQ31,$H$9:$BQ$9,BT29)+SUMIFS(H33:BQ33,$H$9:$BQ$9,BT29)/$AR$2</f>
        <v>35</v>
      </c>
      <c r="BW29" s="348"/>
      <c r="BX29" s="116"/>
      <c r="BY29" s="110"/>
    </row>
    <row r="30" spans="1:90" s="103" customFormat="1" ht="12" customHeight="1">
      <c r="B30" s="447"/>
      <c r="C30" s="531"/>
      <c r="D30" s="450"/>
      <c r="E30" s="652"/>
      <c r="F30" s="453"/>
      <c r="G30" s="114" t="s">
        <v>147</v>
      </c>
      <c r="H30" s="369">
        <f>IF(H28&lt;H27,(24*60-(H27*60+I27)+(H28*60+I28)-H29)/60,((H28*60+I28)-(H27*60+I27)-H29)/60)</f>
        <v>0</v>
      </c>
      <c r="I30" s="370"/>
      <c r="J30" s="369">
        <f t="shared" ref="J30" si="86">IF(J28&lt;J27,(24*60-(J27*60+K27)+(J28*60+K28)-J29)/60,((J28*60+K28)-(J27*60+K27)-J29)/60)</f>
        <v>0</v>
      </c>
      <c r="K30" s="370"/>
      <c r="L30" s="369">
        <f t="shared" ref="L30" si="87">IF(L28&lt;L27,(24*60-(L27*60+M27)+(L28*60+M28)-L29)/60,((L28*60+M28)-(L27*60+M27)-L29)/60)</f>
        <v>0</v>
      </c>
      <c r="M30" s="370"/>
      <c r="N30" s="369">
        <f t="shared" ref="N30" si="88">IF(N28&lt;N27,(24*60-(N27*60+O27)+(N28*60+O28)-N29)/60,((N28*60+O28)-(N27*60+O27)-N29)/60)</f>
        <v>7</v>
      </c>
      <c r="O30" s="370"/>
      <c r="P30" s="369">
        <f t="shared" ref="P30" si="89">IF(P28&lt;P27,(24*60-(P27*60+Q27)+(P28*60+Q28)-P29)/60,((P28*60+Q28)-(P27*60+Q27)-P29)/60)</f>
        <v>0</v>
      </c>
      <c r="Q30" s="370"/>
      <c r="R30" s="369">
        <f t="shared" ref="R30" si="90">IF(R28&lt;R27,(24*60-(R27*60+S27)+(R28*60+S28)-R29)/60,((R28*60+S28)-(R27*60+S27)-R29)/60)</f>
        <v>0</v>
      </c>
      <c r="S30" s="370"/>
      <c r="T30" s="369">
        <f t="shared" ref="T30" si="91">IF(T28&lt;T27,(24*60-(T27*60+U27)+(T28*60+U28)-T29)/60,((T28*60+U28)-(T27*60+U27)-T29)/60)</f>
        <v>0</v>
      </c>
      <c r="U30" s="370"/>
      <c r="V30" s="369">
        <f t="shared" ref="V30" si="92">IF(V28&lt;V27,(24*60-(V27*60+W27)+(V28*60+W28)-V29)/60,((V28*60+W28)-(V27*60+W27)-V29)/60)</f>
        <v>7</v>
      </c>
      <c r="W30" s="370"/>
      <c r="X30" s="369">
        <f t="shared" ref="X30" si="93">IF(X28&lt;X27,(24*60-(X27*60+Y27)+(X28*60+Y28)-X29)/60,((X28*60+Y28)-(X27*60+Y27)-X29)/60)</f>
        <v>0</v>
      </c>
      <c r="Y30" s="370"/>
      <c r="Z30" s="369">
        <f t="shared" ref="Z30" si="94">IF(Z28&lt;Z27,(24*60-(Z27*60+AA27)+(Z28*60+AA28)-Z29)/60,((Z28*60+AA28)-(Z27*60+AA27)-Z29)/60)</f>
        <v>0</v>
      </c>
      <c r="AA30" s="370"/>
      <c r="AB30" s="369">
        <f t="shared" ref="AB30" si="95">IF(AB28&lt;AB27,(24*60-(AB27*60+AC27)+(AB28*60+AC28)-AB29)/60,((AB28*60+AC28)-(AB27*60+AC27)-AB29)/60)</f>
        <v>7</v>
      </c>
      <c r="AC30" s="370"/>
      <c r="AD30" s="369">
        <f t="shared" ref="AD30" si="96">IF(AD28&lt;AD27,(24*60-(AD27*60+AE27)+(AD28*60+AE28)-AD29)/60,((AD28*60+AE28)-(AD27*60+AE27)-AD29)/60)</f>
        <v>7</v>
      </c>
      <c r="AE30" s="370"/>
      <c r="AF30" s="369">
        <f t="shared" ref="AF30" si="97">IF(AF28&lt;AF27,(24*60-(AF27*60+AG27)+(AF28*60+AG28)-AF29)/60,((AF28*60+AG28)-(AF27*60+AG27)-AF29)/60)</f>
        <v>7</v>
      </c>
      <c r="AG30" s="370"/>
      <c r="AH30" s="369">
        <f t="shared" ref="AH30" si="98">IF(AH28&lt;AH27,(24*60-(AH27*60+AI27)+(AH28*60+AI28)-AH29)/60,((AH28*60+AI28)-(AH27*60+AI27)-AH29)/60)</f>
        <v>7</v>
      </c>
      <c r="AI30" s="370"/>
      <c r="AJ30" s="369">
        <f t="shared" ref="AJ30" si="99">IF(AJ28&lt;AJ27,(24*60-(AJ27*60+AK27)+(AJ28*60+AK28)-AJ29)/60,((AJ28*60+AK28)-(AJ27*60+AK27)-AJ29)/60)</f>
        <v>7</v>
      </c>
      <c r="AK30" s="370"/>
      <c r="AL30" s="369">
        <f t="shared" ref="AL30" si="100">IF(AL28&lt;AL27,(24*60-(AL27*60+AM27)+(AL28*60+AM28)-AL29)/60,((AL28*60+AM28)-(AL27*60+AM27)-AL29)/60)</f>
        <v>0</v>
      </c>
      <c r="AM30" s="370"/>
      <c r="AN30" s="369">
        <f t="shared" ref="AN30" si="101">IF(AN28&lt;AN27,(24*60-(AN27*60+AO27)+(AN28*60+AO28)-AN29)/60,((AN28*60+AO28)-(AN27*60+AO27)-AN29)/60)</f>
        <v>0</v>
      </c>
      <c r="AO30" s="370"/>
      <c r="AP30" s="369">
        <f t="shared" ref="AP30" si="102">IF(AP28&lt;AP27,(24*60-(AP27*60+AQ27)+(AP28*60+AQ28)-AP29)/60,((AP28*60+AQ28)-(AP27*60+AQ27)-AP29)/60)</f>
        <v>0</v>
      </c>
      <c r="AQ30" s="370"/>
      <c r="AR30" s="369">
        <f t="shared" ref="AR30" si="103">IF(AR28&lt;AR27,(24*60-(AR27*60+AS27)+(AR28*60+AS28)-AR29)/60,((AR28*60+AS28)-(AR27*60+AS27)-AR29)/60)</f>
        <v>7</v>
      </c>
      <c r="AS30" s="370"/>
      <c r="AT30" s="369">
        <f t="shared" ref="AT30" si="104">IF(AT28&lt;AT27,(24*60-(AT27*60+AU27)+(AT28*60+AU28)-AT29)/60,((AT28*60+AU28)-(AT27*60+AU27)-AT29)/60)</f>
        <v>7</v>
      </c>
      <c r="AU30" s="370"/>
      <c r="AV30" s="369">
        <f t="shared" ref="AV30" si="105">IF(AV28&lt;AV27,(24*60-(AV27*60+AW27)+(AV28*60+AW28)-AV29)/60,((AV28*60+AW28)-(AV27*60+AW27)-AV29)/60)</f>
        <v>7</v>
      </c>
      <c r="AW30" s="370"/>
      <c r="AX30" s="369">
        <f t="shared" ref="AX30" si="106">IF(AX28&lt;AX27,(24*60-(AX27*60+AY27)+(AX28*60+AY28)-AX29)/60,((AX28*60+AY28)-(AX27*60+AY27)-AX29)/60)</f>
        <v>7</v>
      </c>
      <c r="AY30" s="370"/>
      <c r="AZ30" s="369">
        <f t="shared" ref="AZ30" si="107">IF(AZ28&lt;AZ27,(24*60-(AZ27*60+BA27)+(AZ28*60+BA28)-AZ29)/60,((AZ28*60+BA28)-(AZ27*60+BA27)-AZ29)/60)</f>
        <v>7</v>
      </c>
      <c r="BA30" s="370"/>
      <c r="BB30" s="369">
        <f t="shared" ref="BB30" si="108">IF(BB28&lt;BB27,(24*60-(BB27*60+BC27)+(BB28*60+BC28)-BB29)/60,((BB28*60+BC28)-(BB27*60+BC27)-BB29)/60)</f>
        <v>0</v>
      </c>
      <c r="BC30" s="370"/>
      <c r="BD30" s="369">
        <f t="shared" ref="BD30" si="109">IF(BD28&lt;BD27,(24*60-(BD27*60+BE27)+(BD28*60+BE28)-BD29)/60,((BD28*60+BE28)-(BD27*60+BE27)-BD29)/60)</f>
        <v>0</v>
      </c>
      <c r="BE30" s="370"/>
      <c r="BF30" s="369">
        <f t="shared" ref="BF30" si="110">IF(BF28&lt;BF27,(24*60-(BF27*60+BG27)+(BF28*60+BG28)-BF29)/60,((BF28*60+BG28)-(BF27*60+BG27)-BF29)/60)</f>
        <v>7</v>
      </c>
      <c r="BG30" s="370"/>
      <c r="BH30" s="369">
        <f t="shared" ref="BH30" si="111">IF(BH28&lt;BH27,(24*60-(BH27*60+BI27)+(BH28*60+BI28)-BH29)/60,((BH28*60+BI28)-(BH27*60+BI27)-BH29)/60)</f>
        <v>7</v>
      </c>
      <c r="BI30" s="370"/>
      <c r="BJ30" s="369">
        <f t="shared" ref="BJ30" si="112">IF(BJ28&lt;BJ27,(24*60-(BJ27*60+BK27)+(BJ28*60+BK28)-BJ29)/60,((BJ28*60+BK28)-(BJ27*60+BK27)-BJ29)/60)</f>
        <v>7</v>
      </c>
      <c r="BK30" s="370"/>
      <c r="BL30" s="369">
        <f t="shared" ref="BL30" si="113">IF(BL28&lt;BL27,(24*60-(BL27*60+BM27)+(BL28*60+BM28)-BL29)/60,((BL28*60+BM28)-(BL27*60+BM27)-BL29)/60)</f>
        <v>7</v>
      </c>
      <c r="BM30" s="370"/>
      <c r="BN30" s="369">
        <f t="shared" ref="BN30" si="114">IF(BN28&lt;BN27,(24*60-(BN27*60+BO27)+(BN28*60+BO28)-BN29)/60,((BN28*60+BO28)-(BN27*60+BO27)-BN29)/60)</f>
        <v>0</v>
      </c>
      <c r="BO30" s="370"/>
      <c r="BP30" s="369">
        <f t="shared" ref="BP30" si="115">IF(BP28&lt;BP27,(24*60-(BP27*60+BQ27)+(BP28*60+BQ28)-BP29)/60,((BP28*60+BQ28)-(BP27*60+BQ27)-BP29)/60)</f>
        <v>0</v>
      </c>
      <c r="BQ30" s="370"/>
      <c r="BR30" s="380">
        <f>SUM(H31:BQ31)+SUM(H33:BP33)/$AR$2</f>
        <v>112</v>
      </c>
      <c r="BS30" s="380"/>
      <c r="BT30" s="112">
        <v>3</v>
      </c>
      <c r="BU30" s="282">
        <f>SUMIFS(H30:BQ30,$H$9:$BQ$9,BT30)</f>
        <v>28</v>
      </c>
      <c r="BV30" s="282">
        <f>SUMIFS(H31:BQ31,$H$9:$BQ$9,BT30)+SUMIFS(H33:BQ33,$H$9:$BQ$9,BT30)/$AR$2</f>
        <v>28</v>
      </c>
      <c r="BW30" s="349"/>
      <c r="BX30" s="116"/>
      <c r="BY30" s="110"/>
    </row>
    <row r="31" spans="1:90" s="103" customFormat="1" ht="12" customHeight="1">
      <c r="B31" s="447"/>
      <c r="C31" s="531"/>
      <c r="D31" s="450"/>
      <c r="E31" s="652"/>
      <c r="F31" s="453"/>
      <c r="G31" s="114" t="s">
        <v>148</v>
      </c>
      <c r="H31" s="369">
        <f>ABS((H33/$AR$2)-H30)</f>
        <v>0</v>
      </c>
      <c r="I31" s="370"/>
      <c r="J31" s="369">
        <f t="shared" ref="J31" si="116">ABS((J33/$AR$2)-J30)</f>
        <v>0</v>
      </c>
      <c r="K31" s="370"/>
      <c r="L31" s="369">
        <f t="shared" ref="L31" si="117">ABS((L33/$AR$2)-L30)</f>
        <v>0</v>
      </c>
      <c r="M31" s="370"/>
      <c r="N31" s="369">
        <f t="shared" ref="N31" si="118">ABS((N33/$AR$2)-N30)</f>
        <v>7</v>
      </c>
      <c r="O31" s="370"/>
      <c r="P31" s="369">
        <f t="shared" ref="P31" si="119">ABS((P33/$AR$2)-P30)</f>
        <v>0</v>
      </c>
      <c r="Q31" s="370"/>
      <c r="R31" s="369">
        <f t="shared" ref="R31" si="120">ABS((R33/$AR$2)-R30)</f>
        <v>0</v>
      </c>
      <c r="S31" s="370"/>
      <c r="T31" s="369">
        <f t="shared" ref="T31" si="121">ABS((T33/$AR$2)-T30)</f>
        <v>0</v>
      </c>
      <c r="U31" s="370"/>
      <c r="V31" s="369">
        <f t="shared" ref="V31" si="122">ABS((V33/$AR$2)-V30)</f>
        <v>7</v>
      </c>
      <c r="W31" s="370"/>
      <c r="X31" s="369">
        <f t="shared" ref="X31" si="123">ABS((X33/$AR$2)-X30)</f>
        <v>0</v>
      </c>
      <c r="Y31" s="370"/>
      <c r="Z31" s="369">
        <f t="shared" ref="Z31" si="124">ABS((Z33/$AR$2)-Z30)</f>
        <v>0</v>
      </c>
      <c r="AA31" s="370"/>
      <c r="AB31" s="369">
        <f t="shared" ref="AB31" si="125">ABS((AB33/$AR$2)-AB30)</f>
        <v>7</v>
      </c>
      <c r="AC31" s="370"/>
      <c r="AD31" s="369">
        <f t="shared" ref="AD31" si="126">ABS((AD33/$AR$2)-AD30)</f>
        <v>7</v>
      </c>
      <c r="AE31" s="370"/>
      <c r="AF31" s="369">
        <f t="shared" ref="AF31" si="127">ABS((AF33/$AR$2)-AF30)</f>
        <v>7</v>
      </c>
      <c r="AG31" s="370"/>
      <c r="AH31" s="369">
        <f t="shared" ref="AH31" si="128">ABS((AH33/$AR$2)-AH30)</f>
        <v>7</v>
      </c>
      <c r="AI31" s="370"/>
      <c r="AJ31" s="369">
        <f t="shared" ref="AJ31" si="129">ABS((AJ33/$AR$2)-AJ30)</f>
        <v>7</v>
      </c>
      <c r="AK31" s="370"/>
      <c r="AL31" s="369">
        <f t="shared" ref="AL31" si="130">ABS((AL33/$AR$2)-AL30)</f>
        <v>0</v>
      </c>
      <c r="AM31" s="370"/>
      <c r="AN31" s="369">
        <f t="shared" ref="AN31" si="131">ABS((AN33/$AR$2)-AN30)</f>
        <v>0</v>
      </c>
      <c r="AO31" s="370"/>
      <c r="AP31" s="369">
        <f t="shared" ref="AP31" si="132">ABS((AP33/$AR$2)-AP30)</f>
        <v>0</v>
      </c>
      <c r="AQ31" s="370"/>
      <c r="AR31" s="369">
        <f t="shared" ref="AR31" si="133">ABS((AR33/$AR$2)-AR30)</f>
        <v>7</v>
      </c>
      <c r="AS31" s="370"/>
      <c r="AT31" s="369">
        <f t="shared" ref="AT31" si="134">ABS((AT33/$AR$2)-AT30)</f>
        <v>7</v>
      </c>
      <c r="AU31" s="370"/>
      <c r="AV31" s="369">
        <f t="shared" ref="AV31" si="135">ABS((AV33/$AR$2)-AV30)</f>
        <v>7</v>
      </c>
      <c r="AW31" s="370"/>
      <c r="AX31" s="369">
        <f t="shared" ref="AX31" si="136">ABS((AX33/$AR$2)-AX30)</f>
        <v>7</v>
      </c>
      <c r="AY31" s="370"/>
      <c r="AZ31" s="369">
        <f t="shared" ref="AZ31" si="137">ABS((AZ33/$AR$2)-AZ30)</f>
        <v>7</v>
      </c>
      <c r="BA31" s="370"/>
      <c r="BB31" s="369">
        <f t="shared" ref="BB31" si="138">ABS((BB33/$AR$2)-BB30)</f>
        <v>0</v>
      </c>
      <c r="BC31" s="370"/>
      <c r="BD31" s="369">
        <f t="shared" ref="BD31" si="139">ABS((BD33/$AR$2)-BD30)</f>
        <v>0</v>
      </c>
      <c r="BE31" s="370"/>
      <c r="BF31" s="369">
        <f t="shared" ref="BF31" si="140">ABS((BF33/$AR$2)-BF30)</f>
        <v>7</v>
      </c>
      <c r="BG31" s="370"/>
      <c r="BH31" s="369">
        <f t="shared" ref="BH31" si="141">ABS((BH33/$AR$2)-BH30)</f>
        <v>7</v>
      </c>
      <c r="BI31" s="370"/>
      <c r="BJ31" s="369">
        <f t="shared" ref="BJ31" si="142">ABS((BJ33/$AR$2)-BJ30)</f>
        <v>7</v>
      </c>
      <c r="BK31" s="370"/>
      <c r="BL31" s="369">
        <f t="shared" ref="BL31" si="143">ABS((BL33/$AR$2)-BL30)</f>
        <v>7</v>
      </c>
      <c r="BM31" s="370"/>
      <c r="BN31" s="369">
        <f t="shared" ref="BN31" si="144">ABS((BN33/$AR$2)-BN30)</f>
        <v>0</v>
      </c>
      <c r="BO31" s="370"/>
      <c r="BP31" s="369">
        <f t="shared" ref="BP31" si="145">ABS((BP33/$AR$2)-BP30)</f>
        <v>0</v>
      </c>
      <c r="BQ31" s="370"/>
      <c r="BR31" s="380" t="s">
        <v>132</v>
      </c>
      <c r="BS31" s="380"/>
      <c r="BT31" s="112">
        <v>4</v>
      </c>
      <c r="BU31" s="282">
        <f>SUMIFS(H30:BQ30,$H$9:$BQ$9,BT31)</f>
        <v>35</v>
      </c>
      <c r="BV31" s="282">
        <f>SUMIFS(H31:BQ31,$H$9:$BQ$9,BT31)+SUMIFS(H33:BQ33,$H$9:$BQ$9,BT31)/$AR$2</f>
        <v>35</v>
      </c>
      <c r="BW31" s="115" t="s">
        <v>149</v>
      </c>
      <c r="BX31" s="111"/>
      <c r="BY31" s="110"/>
    </row>
    <row r="32" spans="1:90" s="103" customFormat="1" ht="12" customHeight="1">
      <c r="B32" s="447"/>
      <c r="C32" s="531"/>
      <c r="D32" s="450"/>
      <c r="E32" s="652"/>
      <c r="F32" s="453"/>
      <c r="G32" s="114" t="s">
        <v>150</v>
      </c>
      <c r="H32" s="672" t="s">
        <v>195</v>
      </c>
      <c r="I32" s="673"/>
      <c r="J32" s="657" t="s">
        <v>194</v>
      </c>
      <c r="K32" s="658"/>
      <c r="L32" s="657" t="s">
        <v>194</v>
      </c>
      <c r="M32" s="658"/>
      <c r="N32" s="672"/>
      <c r="O32" s="673"/>
      <c r="P32" s="672" t="s">
        <v>195</v>
      </c>
      <c r="Q32" s="673"/>
      <c r="R32" s="672" t="s">
        <v>195</v>
      </c>
      <c r="S32" s="673"/>
      <c r="T32" s="672" t="s">
        <v>195</v>
      </c>
      <c r="U32" s="673"/>
      <c r="V32" s="404"/>
      <c r="W32" s="405"/>
      <c r="X32" s="657" t="s">
        <v>194</v>
      </c>
      <c r="Y32" s="658"/>
      <c r="Z32" s="657" t="s">
        <v>194</v>
      </c>
      <c r="AA32" s="658"/>
      <c r="AB32" s="404"/>
      <c r="AC32" s="405"/>
      <c r="AD32" s="404"/>
      <c r="AE32" s="405"/>
      <c r="AF32" s="404"/>
      <c r="AG32" s="405"/>
      <c r="AH32" s="404"/>
      <c r="AI32" s="405"/>
      <c r="AJ32" s="674"/>
      <c r="AK32" s="675"/>
      <c r="AL32" s="657" t="s">
        <v>194</v>
      </c>
      <c r="AM32" s="658"/>
      <c r="AN32" s="657" t="s">
        <v>194</v>
      </c>
      <c r="AO32" s="658"/>
      <c r="AP32" s="672" t="s">
        <v>195</v>
      </c>
      <c r="AQ32" s="673"/>
      <c r="AR32" s="404"/>
      <c r="AS32" s="405"/>
      <c r="AT32" s="404"/>
      <c r="AU32" s="405"/>
      <c r="AV32" s="404"/>
      <c r="AW32" s="405"/>
      <c r="AX32" s="404"/>
      <c r="AY32" s="405"/>
      <c r="AZ32" s="404"/>
      <c r="BA32" s="405"/>
      <c r="BB32" s="657" t="s">
        <v>194</v>
      </c>
      <c r="BC32" s="658"/>
      <c r="BD32" s="657" t="s">
        <v>194</v>
      </c>
      <c r="BE32" s="658"/>
      <c r="BF32" s="674"/>
      <c r="BG32" s="675"/>
      <c r="BH32" s="404"/>
      <c r="BI32" s="405"/>
      <c r="BJ32" s="404"/>
      <c r="BK32" s="405"/>
      <c r="BL32" s="404"/>
      <c r="BM32" s="405"/>
      <c r="BN32" s="657" t="s">
        <v>194</v>
      </c>
      <c r="BO32" s="658"/>
      <c r="BP32" s="657" t="s">
        <v>194</v>
      </c>
      <c r="BQ32" s="658"/>
      <c r="BR32" s="113" t="s">
        <v>151</v>
      </c>
      <c r="BS32" s="282">
        <f>SUMIF($H$5:$BQ$5,1,H30:BQ30)-SUMIFS(H30:BQ30,$H$4:$BQ$4,1,$H$5:$BQ$5,1)</f>
        <v>21</v>
      </c>
      <c r="BT32" s="112">
        <v>5</v>
      </c>
      <c r="BU32" s="282">
        <f>SUMIFS(H30:BQ30,$H$9:$BQ$9,BT32)</f>
        <v>7</v>
      </c>
      <c r="BV32" s="282">
        <f>SUMIFS(H31:BQ31,$H$9:$BQ$9,BT32)+SUMIFS(H33:BQ33,$H$9:$BQ$9,BT32)/$AR$2</f>
        <v>7</v>
      </c>
      <c r="BW32" s="347">
        <f>BR30-SUMIFS(H30:BQ30,H32:BQ32,"&lt;&gt;"&amp;0)</f>
        <v>0</v>
      </c>
      <c r="BX32" s="111"/>
      <c r="BY32" s="110"/>
    </row>
    <row r="33" spans="1:82" s="103" customFormat="1" ht="12" customHeight="1" thickBot="1">
      <c r="A33" s="103" t="str">
        <f>B27</f>
        <v>RESPONSABLE DE SITE</v>
      </c>
      <c r="B33" s="448"/>
      <c r="C33" s="532"/>
      <c r="D33" s="451"/>
      <c r="E33" s="653"/>
      <c r="F33" s="454"/>
      <c r="G33" s="109" t="s">
        <v>152</v>
      </c>
      <c r="H33" s="378"/>
      <c r="I33" s="379"/>
      <c r="J33" s="378"/>
      <c r="K33" s="379"/>
      <c r="L33" s="378"/>
      <c r="M33" s="379"/>
      <c r="N33" s="378"/>
      <c r="O33" s="379"/>
      <c r="P33" s="378"/>
      <c r="Q33" s="379"/>
      <c r="R33" s="378"/>
      <c r="S33" s="379"/>
      <c r="T33" s="378"/>
      <c r="U33" s="379"/>
      <c r="V33" s="378"/>
      <c r="W33" s="379"/>
      <c r="X33" s="378"/>
      <c r="Y33" s="379"/>
      <c r="Z33" s="378"/>
      <c r="AA33" s="379"/>
      <c r="AB33" s="378"/>
      <c r="AC33" s="379"/>
      <c r="AD33" s="378"/>
      <c r="AE33" s="379"/>
      <c r="AF33" s="378"/>
      <c r="AG33" s="379"/>
      <c r="AH33" s="378"/>
      <c r="AI33" s="379"/>
      <c r="AJ33" s="381"/>
      <c r="AK33" s="382"/>
      <c r="AL33" s="378"/>
      <c r="AM33" s="379"/>
      <c r="AN33" s="378"/>
      <c r="AO33" s="379"/>
      <c r="AP33" s="378"/>
      <c r="AQ33" s="379"/>
      <c r="AR33" s="381"/>
      <c r="AS33" s="382"/>
      <c r="AT33" s="378"/>
      <c r="AU33" s="379"/>
      <c r="AV33" s="378"/>
      <c r="AW33" s="379"/>
      <c r="AX33" s="378"/>
      <c r="AY33" s="379"/>
      <c r="AZ33" s="378"/>
      <c r="BA33" s="379"/>
      <c r="BB33" s="378"/>
      <c r="BC33" s="379"/>
      <c r="BD33" s="378"/>
      <c r="BE33" s="379"/>
      <c r="BF33" s="378"/>
      <c r="BG33" s="379"/>
      <c r="BH33" s="378"/>
      <c r="BI33" s="379"/>
      <c r="BJ33" s="378"/>
      <c r="BK33" s="379"/>
      <c r="BL33" s="378"/>
      <c r="BM33" s="379"/>
      <c r="BN33" s="378"/>
      <c r="BO33" s="379"/>
      <c r="BP33" s="378"/>
      <c r="BQ33" s="379"/>
      <c r="BR33" s="108" t="s">
        <v>82</v>
      </c>
      <c r="BS33" s="106">
        <f>SUMIF($H$4:$BP$4,1,H30:BQ30)</f>
        <v>0</v>
      </c>
      <c r="BT33" s="107">
        <v>6</v>
      </c>
      <c r="BU33" s="106">
        <f>SUMIFS(H30:BQ30,$H$9:$BQ$9,BT33)</f>
        <v>0</v>
      </c>
      <c r="BV33" s="106">
        <f>SUMIFS(H30:BQ30,$H$9:$BQ$9,BT33)+SUMIFS(H31:BQ31,$H$9:$BQ$9,BT33)</f>
        <v>0</v>
      </c>
      <c r="BW33" s="377"/>
      <c r="BX33" s="105"/>
      <c r="BY33" s="104"/>
    </row>
    <row r="34" spans="1:82" s="103" customFormat="1" ht="12" customHeight="1">
      <c r="A34" s="103">
        <f>B34</f>
        <v>0</v>
      </c>
      <c r="B34" s="683"/>
      <c r="C34" s="686"/>
      <c r="D34" s="689"/>
      <c r="E34" s="692"/>
      <c r="F34" s="695" t="str">
        <f>IFERROR(VLOOKUP(E34,$CN$3:$CP$15,2,FALSE),"")</f>
        <v/>
      </c>
      <c r="G34" s="215" t="s">
        <v>131</v>
      </c>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698" t="s">
        <v>132</v>
      </c>
      <c r="BS34" s="699"/>
      <c r="BT34" s="217" t="s">
        <v>117</v>
      </c>
      <c r="BU34" s="217" t="s">
        <v>133</v>
      </c>
      <c r="BV34" s="217" t="s">
        <v>134</v>
      </c>
      <c r="BW34" s="232" t="s">
        <v>135</v>
      </c>
      <c r="BX34" s="233"/>
      <c r="BY34" s="232"/>
      <c r="CB34" s="101"/>
      <c r="CC34" s="101"/>
      <c r="CD34" s="101"/>
    </row>
    <row r="35" spans="1:82" s="103" customFormat="1" ht="12" customHeight="1">
      <c r="B35" s="684"/>
      <c r="C35" s="687"/>
      <c r="D35" s="690"/>
      <c r="E35" s="693"/>
      <c r="F35" s="696"/>
      <c r="G35" s="218" t="s">
        <v>140</v>
      </c>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700">
        <f>SUM(H37:BQ37)</f>
        <v>0</v>
      </c>
      <c r="BS35" s="701"/>
      <c r="BT35" s="220">
        <v>1</v>
      </c>
      <c r="BU35" s="283">
        <f>SUMIFS(H37:BQ37,$H$9:$BQ$9,BT35)</f>
        <v>0</v>
      </c>
      <c r="BV35" s="283">
        <f>SUMIFS(H38:BQ38,$H$9:$BQ$9,BT35)+SUMIFS(H40:BQ40,$H$9:$BQ$9,BT35)/$AR$2</f>
        <v>0</v>
      </c>
      <c r="BW35" s="678" t="str">
        <f>IFERROR((BR35-E34+((COUNTA(H39:BQ39)-COUNTIF(H39:BQ39,"R")-COUNT(H39:BQ39))*F34)),"")</f>
        <v/>
      </c>
      <c r="BX35" s="234"/>
      <c r="BY35" s="238"/>
    </row>
    <row r="36" spans="1:82" s="103" customFormat="1" ht="12" customHeight="1">
      <c r="B36" s="684"/>
      <c r="C36" s="687"/>
      <c r="D36" s="690"/>
      <c r="E36" s="693"/>
      <c r="F36" s="696"/>
      <c r="G36" s="218" t="s">
        <v>143</v>
      </c>
      <c r="H36" s="681"/>
      <c r="I36" s="682"/>
      <c r="J36" s="681"/>
      <c r="K36" s="682"/>
      <c r="L36" s="681"/>
      <c r="M36" s="682"/>
      <c r="N36" s="681"/>
      <c r="O36" s="682"/>
      <c r="P36" s="681"/>
      <c r="Q36" s="682"/>
      <c r="R36" s="681"/>
      <c r="S36" s="682"/>
      <c r="T36" s="681"/>
      <c r="U36" s="682"/>
      <c r="V36" s="681"/>
      <c r="W36" s="682"/>
      <c r="X36" s="681"/>
      <c r="Y36" s="682"/>
      <c r="Z36" s="681"/>
      <c r="AA36" s="682"/>
      <c r="AB36" s="681"/>
      <c r="AC36" s="682"/>
      <c r="AD36" s="681"/>
      <c r="AE36" s="682"/>
      <c r="AF36" s="681"/>
      <c r="AG36" s="682"/>
      <c r="AH36" s="681"/>
      <c r="AI36" s="682"/>
      <c r="AJ36" s="681"/>
      <c r="AK36" s="682"/>
      <c r="AL36" s="681"/>
      <c r="AM36" s="682"/>
      <c r="AN36" s="681"/>
      <c r="AO36" s="682"/>
      <c r="AP36" s="681"/>
      <c r="AQ36" s="682"/>
      <c r="AR36" s="681"/>
      <c r="AS36" s="682"/>
      <c r="AT36" s="681"/>
      <c r="AU36" s="682"/>
      <c r="AV36" s="681"/>
      <c r="AW36" s="682"/>
      <c r="AX36" s="681"/>
      <c r="AY36" s="682"/>
      <c r="AZ36" s="681"/>
      <c r="BA36" s="682"/>
      <c r="BB36" s="681"/>
      <c r="BC36" s="682"/>
      <c r="BD36" s="681"/>
      <c r="BE36" s="682"/>
      <c r="BF36" s="681"/>
      <c r="BG36" s="682"/>
      <c r="BH36" s="681"/>
      <c r="BI36" s="682"/>
      <c r="BJ36" s="681"/>
      <c r="BK36" s="682"/>
      <c r="BL36" s="681"/>
      <c r="BM36" s="682"/>
      <c r="BN36" s="681"/>
      <c r="BO36" s="682"/>
      <c r="BP36" s="681"/>
      <c r="BQ36" s="682"/>
      <c r="BR36" s="700" t="s">
        <v>144</v>
      </c>
      <c r="BS36" s="701"/>
      <c r="BT36" s="220">
        <v>2</v>
      </c>
      <c r="BU36" s="283">
        <f>SUMIFS(H37:BQ37,$H$9:$BQ$9,BT36)</f>
        <v>0</v>
      </c>
      <c r="BV36" s="283">
        <f>SUMIFS(H38:BQ38,$H$9:$BQ$9,BT36)+SUMIFS(H40:BQ40,$H$9:$BQ$9,BT36)/$AR$2</f>
        <v>0</v>
      </c>
      <c r="BW36" s="679"/>
      <c r="BX36" s="234"/>
      <c r="BY36" s="238"/>
    </row>
    <row r="37" spans="1:82" s="103" customFormat="1" ht="12" customHeight="1">
      <c r="B37" s="684"/>
      <c r="C37" s="687"/>
      <c r="D37" s="690"/>
      <c r="E37" s="693"/>
      <c r="F37" s="696"/>
      <c r="G37" s="218" t="s">
        <v>147</v>
      </c>
      <c r="H37" s="700">
        <f>IF(H35&lt;H34,(24*60-(H34*60+I34)+(H35*60+I35)-H36)/60,((H35*60+I35)-(H34*60+I34)-H36)/60)</f>
        <v>0</v>
      </c>
      <c r="I37" s="701"/>
      <c r="J37" s="700">
        <f>IF(J35&lt;J34,(24*60-(J34*60+K34)+(J35*60+K35)-J36)/60,((J35*60+K35)-(J34*60+K34)-J36)/60)</f>
        <v>0</v>
      </c>
      <c r="K37" s="701"/>
      <c r="L37" s="700">
        <f>IF(L35&lt;L34,(24*60-(L34*60+M34)+(L35*60+M35)-L36)/60,((L35*60+M35)-(L34*60+M34)-L36)/60)</f>
        <v>0</v>
      </c>
      <c r="M37" s="701"/>
      <c r="N37" s="700">
        <f>IF(N35&lt;N34,(24*60-(N34*60+O34)+(N35*60+O35)-N36)/60,((N35*60+O35)-(N34*60+O34)-N36)/60)</f>
        <v>0</v>
      </c>
      <c r="O37" s="701"/>
      <c r="P37" s="700">
        <f>IF(P35&lt;P34,(24*60-(P34*60+Q34)+(P35*60+Q35)-P36)/60,((P35*60+Q35)-(P34*60+Q34)-P36)/60)</f>
        <v>0</v>
      </c>
      <c r="Q37" s="701"/>
      <c r="R37" s="700">
        <f t="shared" ref="R37" si="146">IF(R35&lt;R34,(24*60-(R34*60+S34)+(R35*60+S35)-R36)/60,((R35*60+S35)-(R34*60+S34)-R36)/60)</f>
        <v>0</v>
      </c>
      <c r="S37" s="701"/>
      <c r="T37" s="700">
        <f t="shared" ref="T37" si="147">IF(T35&lt;T34,(24*60-(T34*60+U34)+(T35*60+U35)-T36)/60,((T35*60+U35)-(T34*60+U34)-T36)/60)</f>
        <v>0</v>
      </c>
      <c r="U37" s="701"/>
      <c r="V37" s="700">
        <f t="shared" ref="V37" si="148">IF(V35&lt;V34,(24*60-(V34*60+W34)+(V35*60+W35)-V36)/60,((V35*60+W35)-(V34*60+W34)-V36)/60)</f>
        <v>0</v>
      </c>
      <c r="W37" s="701"/>
      <c r="X37" s="700">
        <f t="shared" ref="X37" si="149">IF(X35&lt;X34,(24*60-(X34*60+Y34)+(X35*60+Y35)-X36)/60,((X35*60+Y35)-(X34*60+Y34)-X36)/60)</f>
        <v>0</v>
      </c>
      <c r="Y37" s="701"/>
      <c r="Z37" s="700">
        <f t="shared" ref="Z37" si="150">IF(Z35&lt;Z34,(24*60-(Z34*60+AA34)+(Z35*60+AA35)-Z36)/60,((Z35*60+AA35)-(Z34*60+AA34)-Z36)/60)</f>
        <v>0</v>
      </c>
      <c r="AA37" s="701"/>
      <c r="AB37" s="700">
        <f t="shared" ref="AB37" si="151">IF(AB35&lt;AB34,(24*60-(AB34*60+AC34)+(AB35*60+AC35)-AB36)/60,((AB35*60+AC35)-(AB34*60+AC34)-AB36)/60)</f>
        <v>0</v>
      </c>
      <c r="AC37" s="701"/>
      <c r="AD37" s="700">
        <f t="shared" ref="AD37" si="152">IF(AD35&lt;AD34,(24*60-(AD34*60+AE34)+(AD35*60+AE35)-AD36)/60,((AD35*60+AE35)-(AD34*60+AE34)-AD36)/60)</f>
        <v>0</v>
      </c>
      <c r="AE37" s="701"/>
      <c r="AF37" s="700">
        <f>IF(AF35&lt;AF34,(24*60-(AF34*60+AG34)+(AF35*60+AG35)-AF36)/60,((AF35*60+AG35)-(AF34*60+AG34)-AF36)/60)</f>
        <v>0</v>
      </c>
      <c r="AG37" s="701"/>
      <c r="AH37" s="700">
        <f>IF(AH35&lt;AH34,(24*60-(AH34*60+AI34)+(AH35*60+AI35)-AH36)/60,((AH35*60+AI35)-(AH34*60+AI34)-AH36)/60)</f>
        <v>0</v>
      </c>
      <c r="AI37" s="701"/>
      <c r="AJ37" s="700">
        <f>IF(AJ35&lt;AJ34,(24*60-(AJ34*60+AK34)+(AJ35*60+AK35)-AJ36)/60,((AJ35*60+AK35)-(AJ34*60+AK34)-AJ36)/60)</f>
        <v>0</v>
      </c>
      <c r="AK37" s="701"/>
      <c r="AL37" s="700">
        <f>IF(AL35&lt;AL34,(24*60-(AL34*60+AM34)+(AL35*60+AM35)-AL36)/60,((AL35*60+AM35)-(AL34*60+AM34)-AL36)/60)</f>
        <v>0</v>
      </c>
      <c r="AM37" s="701"/>
      <c r="AN37" s="700">
        <f>IF(AN35&lt;AN34,(24*60-(AN34*60+AO34)+(AN35*60+AO35)-AN36)/60,((AN35*60+AO35)-(AN34*60+AO34)-AN36)/60)</f>
        <v>0</v>
      </c>
      <c r="AO37" s="701"/>
      <c r="AP37" s="700">
        <f>IF(AP35&lt;AP34,(24*60-(AP34*60+AQ34)+(AP35*60+AQ35)-AP36)/60,((AP35*60+AQ35)-(AP34*60+AQ34)-AP36)/60)</f>
        <v>0</v>
      </c>
      <c r="AQ37" s="701"/>
      <c r="AR37" s="700">
        <f>IF(AR35&lt;AR34,(24*60-(AR34*60+AS34)+(AR35*60+AS35)-AR36)/60,((AR35*60+AS35)-(AR34*60+AS34)-AR36)/60)</f>
        <v>0</v>
      </c>
      <c r="AS37" s="701"/>
      <c r="AT37" s="700">
        <f>IF(AT35&lt;AT34,(24*60-(AT34*60+AU34)+(AT35*60+AU35)-AT36)/60,((AT35*60+AU35)-(AT34*60+AU34)-AT36)/60)</f>
        <v>0</v>
      </c>
      <c r="AU37" s="701"/>
      <c r="AV37" s="700"/>
      <c r="AW37" s="701"/>
      <c r="AX37" s="700">
        <f>IF(AX35&lt;AX34,(24*60-(AX34*60+AY34)+(AX35*60+AY35)-AX36)/60,((AX35*60+AY35)-(AX34*60+AY34)-AX36)/60)</f>
        <v>0</v>
      </c>
      <c r="AY37" s="701"/>
      <c r="AZ37" s="700">
        <f>IF(AZ35&lt;AZ34,(24*60-(AZ34*60+BA34)+(AZ35*60+BA35)-AZ36)/60,((AZ35*60+BA35)-(AZ34*60+BA34)-AZ36)/60)</f>
        <v>0</v>
      </c>
      <c r="BA37" s="701"/>
      <c r="BB37" s="700">
        <f>IF(BB35&lt;BB34,(24*60-(BB34*60+BC34)+(BB35*60+BC35)-BB36)/60,((BB35*60+BC35)-(BB34*60+BC34)-BB36)/60)</f>
        <v>0</v>
      </c>
      <c r="BC37" s="701"/>
      <c r="BD37" s="700">
        <f>IF(BD35&lt;BD34,(24*60-(BD34*60+BE34)+(BD35*60+BE35)-BD36)/60,((BD35*60+BE35)-(BD34*60+BE34)-BD36)/60)</f>
        <v>0</v>
      </c>
      <c r="BE37" s="701"/>
      <c r="BF37" s="700">
        <f t="shared" ref="BF37" si="153">IF(BF35&lt;BF34,(24*60-(BF34*60+BG34)+(BF35*60+BG35)-BF36)/60,((BF35*60+BG35)-(BF34*60+BG34)-BF36)/60)</f>
        <v>0</v>
      </c>
      <c r="BG37" s="701"/>
      <c r="BH37" s="700">
        <f t="shared" ref="BH37" si="154">IF(BH35&lt;BH34,(24*60-(BH34*60+BI34)+(BH35*60+BI35)-BH36)/60,((BH35*60+BI35)-(BH34*60+BI34)-BH36)/60)</f>
        <v>0</v>
      </c>
      <c r="BI37" s="701"/>
      <c r="BJ37" s="700">
        <f>IF(BJ35&lt;BJ34,(24*60-(BJ34*60+BK34)+(BJ35*60+BK35)-BJ36)/60,((BJ35*60+BK35)-(BJ34*60+BK34)-BJ36)/60)</f>
        <v>0</v>
      </c>
      <c r="BK37" s="701"/>
      <c r="BL37" s="700">
        <f>IF(BL35&lt;BL34,(24*60-(BL34*60+BM34)+(BL35*60+BM35)-BL36)/60,((BL35*60+BM35)-(BL34*60+BM34)-BL36)/60)</f>
        <v>0</v>
      </c>
      <c r="BM37" s="701"/>
      <c r="BN37" s="700">
        <f>IF(BN35&lt;BN34,(24*60-(BN34*60+BO34)+(BN35*60+BO35)-BN36)/60,((BN35*60+BO35)-(BN34*60+BO34)-BN36)/60)</f>
        <v>0</v>
      </c>
      <c r="BO37" s="701"/>
      <c r="BP37" s="700">
        <f>IF(BP35&lt;BP34,(24*60-(BP34*60+BQ34)+(BP35*60+BQ35)-BP36)/60,((BP35*60+BQ35)-(BP34*60+BQ34)-BP36)/60)</f>
        <v>0</v>
      </c>
      <c r="BQ37" s="701"/>
      <c r="BR37" s="704">
        <f>SUM(H38:BQ38)+SUM(H40:BP40)/$AR$2</f>
        <v>0</v>
      </c>
      <c r="BS37" s="704"/>
      <c r="BT37" s="220">
        <v>3</v>
      </c>
      <c r="BU37" s="283">
        <f>SUMIFS(H37:BQ37,$H$9:$BQ$9,BT37)</f>
        <v>0</v>
      </c>
      <c r="BV37" s="283">
        <f>SUMIFS(H38:BQ38,$H$9:$BQ$9,BT37)+SUMIFS(H40:BQ40,$H$9:$BQ$9,BT37)/$AR$2</f>
        <v>0</v>
      </c>
      <c r="BW37" s="680"/>
      <c r="BX37" s="234"/>
      <c r="BY37" s="238"/>
    </row>
    <row r="38" spans="1:82" s="103" customFormat="1" ht="12" customHeight="1">
      <c r="B38" s="684"/>
      <c r="C38" s="687"/>
      <c r="D38" s="690"/>
      <c r="E38" s="693"/>
      <c r="F38" s="696"/>
      <c r="G38" s="218" t="s">
        <v>148</v>
      </c>
      <c r="H38" s="702"/>
      <c r="I38" s="703"/>
      <c r="J38" s="702"/>
      <c r="K38" s="703"/>
      <c r="L38" s="702"/>
      <c r="M38" s="703"/>
      <c r="N38" s="702"/>
      <c r="O38" s="703"/>
      <c r="P38" s="702"/>
      <c r="Q38" s="703"/>
      <c r="R38" s="702"/>
      <c r="S38" s="703"/>
      <c r="T38" s="702"/>
      <c r="U38" s="703"/>
      <c r="V38" s="702"/>
      <c r="W38" s="703"/>
      <c r="X38" s="702"/>
      <c r="Y38" s="703"/>
      <c r="Z38" s="702"/>
      <c r="AA38" s="703"/>
      <c r="AB38" s="702"/>
      <c r="AC38" s="703"/>
      <c r="AD38" s="702"/>
      <c r="AE38" s="703"/>
      <c r="AF38" s="702"/>
      <c r="AG38" s="703"/>
      <c r="AH38" s="702"/>
      <c r="AI38" s="703"/>
      <c r="AJ38" s="702"/>
      <c r="AK38" s="703"/>
      <c r="AL38" s="702"/>
      <c r="AM38" s="703"/>
      <c r="AN38" s="702"/>
      <c r="AO38" s="703"/>
      <c r="AP38" s="702"/>
      <c r="AQ38" s="703"/>
      <c r="AR38" s="702"/>
      <c r="AS38" s="703"/>
      <c r="AT38" s="702"/>
      <c r="AU38" s="703"/>
      <c r="AV38" s="702"/>
      <c r="AW38" s="703"/>
      <c r="AX38" s="702"/>
      <c r="AY38" s="703"/>
      <c r="AZ38" s="702"/>
      <c r="BA38" s="703"/>
      <c r="BB38" s="702"/>
      <c r="BC38" s="703"/>
      <c r="BD38" s="702"/>
      <c r="BE38" s="703"/>
      <c r="BF38" s="702"/>
      <c r="BG38" s="703"/>
      <c r="BH38" s="702"/>
      <c r="BI38" s="703"/>
      <c r="BJ38" s="702"/>
      <c r="BK38" s="703"/>
      <c r="BL38" s="702"/>
      <c r="BM38" s="703"/>
      <c r="BN38" s="702"/>
      <c r="BO38" s="703"/>
      <c r="BP38" s="702"/>
      <c r="BQ38" s="703"/>
      <c r="BR38" s="704" t="s">
        <v>132</v>
      </c>
      <c r="BS38" s="704"/>
      <c r="BT38" s="220">
        <v>4</v>
      </c>
      <c r="BU38" s="283">
        <f>SUMIFS(H37:BQ37,$H$9:$BQ$9,BT38)</f>
        <v>0</v>
      </c>
      <c r="BV38" s="283">
        <f>SUMIFS(H38:BQ38,$H$9:$BQ$9,BT38)+SUMIFS(H40:BQ40,$H$9:$BQ$9,BT38)/$AR$2</f>
        <v>0</v>
      </c>
      <c r="BW38" s="235" t="s">
        <v>149</v>
      </c>
      <c r="BX38" s="236"/>
      <c r="BY38" s="238"/>
    </row>
    <row r="39" spans="1:82" s="103" customFormat="1" ht="12" customHeight="1">
      <c r="B39" s="684"/>
      <c r="C39" s="687"/>
      <c r="D39" s="690"/>
      <c r="E39" s="693"/>
      <c r="F39" s="696"/>
      <c r="G39" s="218" t="s">
        <v>150</v>
      </c>
      <c r="H39" s="705"/>
      <c r="I39" s="706"/>
      <c r="J39" s="705"/>
      <c r="K39" s="706"/>
      <c r="L39" s="705"/>
      <c r="M39" s="706"/>
      <c r="N39" s="705"/>
      <c r="O39" s="706"/>
      <c r="P39" s="705"/>
      <c r="Q39" s="706"/>
      <c r="R39" s="705"/>
      <c r="S39" s="706"/>
      <c r="T39" s="705"/>
      <c r="U39" s="706"/>
      <c r="V39" s="681"/>
      <c r="W39" s="682"/>
      <c r="X39" s="681"/>
      <c r="Y39" s="682"/>
      <c r="Z39" s="705"/>
      <c r="AA39" s="706"/>
      <c r="AB39" s="705"/>
      <c r="AC39" s="706"/>
      <c r="AD39" s="705"/>
      <c r="AE39" s="706"/>
      <c r="AF39" s="705"/>
      <c r="AG39" s="706"/>
      <c r="AH39" s="705"/>
      <c r="AI39" s="706"/>
      <c r="AJ39" s="681"/>
      <c r="AK39" s="682"/>
      <c r="AL39" s="681"/>
      <c r="AM39" s="682"/>
      <c r="AN39" s="705"/>
      <c r="AO39" s="706"/>
      <c r="AP39" s="705"/>
      <c r="AQ39" s="706"/>
      <c r="AR39" s="705"/>
      <c r="AS39" s="706"/>
      <c r="AT39" s="705"/>
      <c r="AU39" s="706"/>
      <c r="AV39" s="705"/>
      <c r="AW39" s="706"/>
      <c r="AX39" s="681"/>
      <c r="AY39" s="682"/>
      <c r="AZ39" s="681"/>
      <c r="BA39" s="682"/>
      <c r="BB39" s="705"/>
      <c r="BC39" s="706"/>
      <c r="BD39" s="705"/>
      <c r="BE39" s="706"/>
      <c r="BF39" s="705"/>
      <c r="BG39" s="706"/>
      <c r="BH39" s="705"/>
      <c r="BI39" s="706"/>
      <c r="BJ39" s="705"/>
      <c r="BK39" s="706"/>
      <c r="BL39" s="681"/>
      <c r="BM39" s="682"/>
      <c r="BN39" s="681"/>
      <c r="BO39" s="682"/>
      <c r="BP39" s="705"/>
      <c r="BQ39" s="706"/>
      <c r="BR39" s="221" t="s">
        <v>151</v>
      </c>
      <c r="BS39" s="283">
        <f>SUMIF($H$5:$BQ$5,1,H37:BQ37)-SUMIFS(H37:BQ37,$H$4:$BQ$4,1,$H$5:$BQ$5,1)</f>
        <v>0</v>
      </c>
      <c r="BT39" s="220">
        <v>5</v>
      </c>
      <c r="BU39" s="283">
        <f>SUMIFS(H37:BQ37,$H$9:$BQ$9,BT39)</f>
        <v>0</v>
      </c>
      <c r="BV39" s="283">
        <f>SUMIFS(H38:BQ38,$H$9:$BQ$9,BT39)+SUMIFS(H40:BQ40,$H$9:$BQ$9,BT39)/$AR$2</f>
        <v>0</v>
      </c>
      <c r="BW39" s="678">
        <f>BR37-SUMIFS(H37:BQ37,H39:BQ39,"&lt;&gt;"&amp;0)</f>
        <v>0</v>
      </c>
      <c r="BX39" s="236"/>
      <c r="BY39" s="238"/>
    </row>
    <row r="40" spans="1:82" s="103" customFormat="1" ht="12" customHeight="1" thickBot="1">
      <c r="A40" s="103">
        <f>B34</f>
        <v>0</v>
      </c>
      <c r="B40" s="685"/>
      <c r="C40" s="688"/>
      <c r="D40" s="691"/>
      <c r="E40" s="694"/>
      <c r="F40" s="697"/>
      <c r="G40" s="222" t="s">
        <v>152</v>
      </c>
      <c r="H40" s="708"/>
      <c r="I40" s="709"/>
      <c r="J40" s="708"/>
      <c r="K40" s="709"/>
      <c r="L40" s="708"/>
      <c r="M40" s="709"/>
      <c r="N40" s="708"/>
      <c r="O40" s="709"/>
      <c r="P40" s="710"/>
      <c r="Q40" s="711"/>
      <c r="R40" s="708"/>
      <c r="S40" s="709"/>
      <c r="T40" s="708"/>
      <c r="U40" s="709"/>
      <c r="V40" s="708"/>
      <c r="W40" s="709"/>
      <c r="X40" s="708"/>
      <c r="Y40" s="709"/>
      <c r="Z40" s="710"/>
      <c r="AA40" s="711"/>
      <c r="AB40" s="708"/>
      <c r="AC40" s="709"/>
      <c r="AD40" s="708"/>
      <c r="AE40" s="709"/>
      <c r="AF40" s="708"/>
      <c r="AG40" s="709"/>
      <c r="AH40" s="708"/>
      <c r="AI40" s="709"/>
      <c r="AJ40" s="708"/>
      <c r="AK40" s="709"/>
      <c r="AL40" s="708"/>
      <c r="AM40" s="709"/>
      <c r="AN40" s="708"/>
      <c r="AO40" s="709"/>
      <c r="AP40" s="708"/>
      <c r="AQ40" s="709"/>
      <c r="AR40" s="710"/>
      <c r="AS40" s="711"/>
      <c r="AT40" s="708"/>
      <c r="AU40" s="709"/>
      <c r="AV40" s="708"/>
      <c r="AW40" s="709"/>
      <c r="AX40" s="708"/>
      <c r="AY40" s="709"/>
      <c r="AZ40" s="708"/>
      <c r="BA40" s="709"/>
      <c r="BB40" s="708"/>
      <c r="BC40" s="709"/>
      <c r="BD40" s="708"/>
      <c r="BE40" s="709"/>
      <c r="BF40" s="708"/>
      <c r="BG40" s="709"/>
      <c r="BH40" s="708"/>
      <c r="BI40" s="709"/>
      <c r="BJ40" s="708"/>
      <c r="BK40" s="709"/>
      <c r="BL40" s="708"/>
      <c r="BM40" s="709"/>
      <c r="BN40" s="708"/>
      <c r="BO40" s="709"/>
      <c r="BP40" s="708"/>
      <c r="BQ40" s="709"/>
      <c r="BR40" s="223" t="s">
        <v>82</v>
      </c>
      <c r="BS40" s="224">
        <f>SUMIF($H$4:$BP$4,1,H37:BQ37)</f>
        <v>0</v>
      </c>
      <c r="BT40" s="225">
        <v>6</v>
      </c>
      <c r="BU40" s="224">
        <f>SUMIFS(H37:BQ37,$H$9:$BQ$9,BT40)</f>
        <v>0</v>
      </c>
      <c r="BV40" s="224">
        <f>SUMIFS(H37:BQ37,$H$9:$BQ$9,BT40)+SUMIFS(H38:BQ38,$H$9:$BQ$9,BT40)</f>
        <v>0</v>
      </c>
      <c r="BW40" s="707"/>
      <c r="BX40" s="237"/>
      <c r="BY40" s="239"/>
    </row>
    <row r="41" spans="1:82" s="103" customFormat="1" ht="12" customHeight="1">
      <c r="A41" s="103" t="str">
        <f>B41</f>
        <v>EQUIPIER</v>
      </c>
      <c r="B41" s="446" t="s">
        <v>168</v>
      </c>
      <c r="C41" s="712"/>
      <c r="D41" s="665"/>
      <c r="E41" s="452">
        <v>151.66999999999999</v>
      </c>
      <c r="F41" s="452">
        <f>IFERROR(VLOOKUP(E41,$CN$3:$CP$15,2,FALSE),"")</f>
        <v>7</v>
      </c>
      <c r="G41" s="131" t="s">
        <v>131</v>
      </c>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367" t="s">
        <v>132</v>
      </c>
      <c r="BS41" s="368"/>
      <c r="BT41" s="120" t="s">
        <v>117</v>
      </c>
      <c r="BU41" s="120" t="s">
        <v>133</v>
      </c>
      <c r="BV41" s="120" t="s">
        <v>134</v>
      </c>
      <c r="BW41" s="227" t="s">
        <v>135</v>
      </c>
      <c r="BX41" s="130"/>
      <c r="BY41" s="118"/>
      <c r="CB41" s="101"/>
      <c r="CC41" s="101"/>
      <c r="CD41" s="101"/>
    </row>
    <row r="42" spans="1:82" s="103" customFormat="1" ht="12" customHeight="1">
      <c r="B42" s="447"/>
      <c r="C42" s="713"/>
      <c r="D42" s="666"/>
      <c r="E42" s="453"/>
      <c r="F42" s="453"/>
      <c r="G42" s="129" t="s">
        <v>140</v>
      </c>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369">
        <f>SUM(H44:BQ44)</f>
        <v>0</v>
      </c>
      <c r="BS42" s="370"/>
      <c r="BT42" s="112">
        <v>1</v>
      </c>
      <c r="BU42" s="282">
        <f>SUMIFS(H44:BQ44,$H$9:$BQ$9,BT42)</f>
        <v>0</v>
      </c>
      <c r="BV42" s="282">
        <f>SUMIFS(H45:BQ45,$H$9:$BQ$9,BT42)+SUMIFS(H47:BQ47,$H$9:$BQ$9,BT42)/$AR$2</f>
        <v>0</v>
      </c>
      <c r="BW42" s="637">
        <f>IFERROR((BR42-E41+((COUNTA(H46:BQ46)-COUNTIF(H46:BQ46,"R")-COUNT(H46:BQ46))*F41)),"")</f>
        <v>65.330000000000013</v>
      </c>
      <c r="BX42" s="116"/>
      <c r="BY42" s="110"/>
    </row>
    <row r="43" spans="1:82" s="103" customFormat="1" ht="12" customHeight="1">
      <c r="B43" s="447"/>
      <c r="C43" s="713"/>
      <c r="D43" s="666"/>
      <c r="E43" s="453"/>
      <c r="F43" s="453"/>
      <c r="G43" s="129" t="s">
        <v>143</v>
      </c>
      <c r="H43" s="350"/>
      <c r="I43" s="351"/>
      <c r="J43" s="350"/>
      <c r="K43" s="351"/>
      <c r="L43" s="350"/>
      <c r="M43" s="351"/>
      <c r="N43" s="350"/>
      <c r="O43" s="351"/>
      <c r="P43" s="350"/>
      <c r="Q43" s="351"/>
      <c r="R43" s="350"/>
      <c r="S43" s="351"/>
      <c r="T43" s="350"/>
      <c r="U43" s="351"/>
      <c r="V43" s="350"/>
      <c r="W43" s="351"/>
      <c r="X43" s="350"/>
      <c r="Y43" s="351"/>
      <c r="Z43" s="350"/>
      <c r="AA43" s="351"/>
      <c r="AB43" s="350"/>
      <c r="AC43" s="351"/>
      <c r="AD43" s="350"/>
      <c r="AE43" s="351"/>
      <c r="AF43" s="350"/>
      <c r="AG43" s="351"/>
      <c r="AH43" s="350"/>
      <c r="AI43" s="351"/>
      <c r="AJ43" s="350"/>
      <c r="AK43" s="351"/>
      <c r="AL43" s="350"/>
      <c r="AM43" s="351"/>
      <c r="AN43" s="350"/>
      <c r="AO43" s="351"/>
      <c r="AP43" s="350"/>
      <c r="AQ43" s="351"/>
      <c r="AR43" s="350"/>
      <c r="AS43" s="351"/>
      <c r="AT43" s="350"/>
      <c r="AU43" s="351"/>
      <c r="AV43" s="350"/>
      <c r="AW43" s="351"/>
      <c r="AX43" s="350"/>
      <c r="AY43" s="351"/>
      <c r="AZ43" s="350"/>
      <c r="BA43" s="351"/>
      <c r="BB43" s="350"/>
      <c r="BC43" s="351"/>
      <c r="BD43" s="350"/>
      <c r="BE43" s="351"/>
      <c r="BF43" s="350"/>
      <c r="BG43" s="351"/>
      <c r="BH43" s="350"/>
      <c r="BI43" s="351"/>
      <c r="BJ43" s="350"/>
      <c r="BK43" s="351"/>
      <c r="BL43" s="350"/>
      <c r="BM43" s="351"/>
      <c r="BN43" s="350"/>
      <c r="BO43" s="351"/>
      <c r="BP43" s="350"/>
      <c r="BQ43" s="351"/>
      <c r="BR43" s="369" t="s">
        <v>144</v>
      </c>
      <c r="BS43" s="370"/>
      <c r="BT43" s="112">
        <v>2</v>
      </c>
      <c r="BU43" s="282">
        <f>SUMIFS(H44:BQ44,$H$9:$BQ$9,BT43)</f>
        <v>0</v>
      </c>
      <c r="BV43" s="282">
        <f>SUMIFS(H45:BQ45,$H$9:$BQ$9,BT43)+SUMIFS(H47:BQ47,$H$9:$BQ$9,BT43)/$AR$2</f>
        <v>0</v>
      </c>
      <c r="BW43" s="638"/>
      <c r="BX43" s="116"/>
      <c r="BY43" s="110"/>
    </row>
    <row r="44" spans="1:82" s="103" customFormat="1" ht="12" customHeight="1">
      <c r="B44" s="447"/>
      <c r="C44" s="713"/>
      <c r="D44" s="666"/>
      <c r="E44" s="453"/>
      <c r="F44" s="453"/>
      <c r="G44" s="129" t="s">
        <v>147</v>
      </c>
      <c r="H44" s="369">
        <f>IF(H42&lt;H41,(24*60-(H41*60+I41)+(H42*60+I42)-H43)/60,((H42*60+I42)-(H41*60+I41)-H43)/60)</f>
        <v>0</v>
      </c>
      <c r="I44" s="370"/>
      <c r="J44" s="369">
        <f>IF(J42&lt;J41,(24*60-(J41*60+K41)+(J42*60+K42)-J43)/60,((J42*60+K42)-(J41*60+K41)-J43)/60)</f>
        <v>0</v>
      </c>
      <c r="K44" s="370"/>
      <c r="L44" s="369">
        <f>IF(L42&lt;L41,(24*60-(L41*60+M41)+(L42*60+M42)-L43)/60,((L42*60+M42)-(L41*60+M41)-L43)/60)</f>
        <v>0</v>
      </c>
      <c r="M44" s="370"/>
      <c r="N44" s="369">
        <f>IF(N42&lt;N41,(24*60-(N41*60+O41)+(N42*60+O42)-N43)/60,((N42*60+O42)-(N41*60+O41)-N43)/60)</f>
        <v>0</v>
      </c>
      <c r="O44" s="370"/>
      <c r="P44" s="369">
        <f>IF(P42&lt;P41,(24*60-(P41*60+Q41)+(P42*60+Q42)-P43)/60,((P42*60+Q42)-(P41*60+Q41)-P43)/60)</f>
        <v>0</v>
      </c>
      <c r="Q44" s="370"/>
      <c r="R44" s="369">
        <f>IF(R42&lt;R41,(24*60-(R41*60+S41)+(R42*60+S42)-R43)/60,((R42*60+S42)-(R41*60+S41)-R43)/60)</f>
        <v>0</v>
      </c>
      <c r="S44" s="370"/>
      <c r="T44" s="369">
        <f>IF(T42&lt;T41,(24*60-(T41*60+U41)+(T42*60+U42)-T43)/60,((T42*60+U42)-(T41*60+U41)-T43)/60)</f>
        <v>0</v>
      </c>
      <c r="U44" s="370"/>
      <c r="V44" s="369">
        <f>IF(V42&lt;V41,(24*60-(V41*60+W41)+(V42*60+W42)-V43)/60,((V42*60+W42)-(V41*60+W41)-V43)/60)</f>
        <v>0</v>
      </c>
      <c r="W44" s="370"/>
      <c r="X44" s="369">
        <f>IF(X42&lt;X41,(24*60-(X41*60+Y41)+(X42*60+Y42)-X43)/60,((X42*60+Y42)-(X41*60+Y41)-X43)/60)</f>
        <v>0</v>
      </c>
      <c r="Y44" s="370"/>
      <c r="Z44" s="369">
        <f>IF(Z42&lt;Z41,(24*60-(Z41*60+AA41)+(Z42*60+AA42)-Z43)/60,((Z42*60+AA42)-(Z41*60+AA41)-Z43)/60)</f>
        <v>0</v>
      </c>
      <c r="AA44" s="370"/>
      <c r="AB44" s="369">
        <f>IF(AB42&lt;AB41,(24*60-(AB41*60+AC41)+(AB42*60+AC42)-AB43)/60,((AB42*60+AC42)-(AB41*60+AC41)-AB43)/60)</f>
        <v>0</v>
      </c>
      <c r="AC44" s="370"/>
      <c r="AD44" s="369">
        <f>IF(AD42&lt;AD41,(24*60-(AD41*60+AE41)+(AD42*60+AE42)-AD43)/60,((AD42*60+AE42)-(AD41*60+AE41)-AD43)/60)</f>
        <v>0</v>
      </c>
      <c r="AE44" s="370"/>
      <c r="AF44" s="369">
        <f>IF(AF42&lt;AF41,(24*60-(AF41*60+AG41)+(AF42*60+AG42)-AF43)/60,((AF42*60+AG42)-(AF41*60+AG41)-AF43)/60)</f>
        <v>0</v>
      </c>
      <c r="AG44" s="370"/>
      <c r="AH44" s="369">
        <f>IF(AH42&lt;AH41,(24*60-(AH41*60+AI41)+(AH42*60+AI42)-AH43)/60,((AH42*60+AI42)-(AH41*60+AI41)-AH43)/60)</f>
        <v>0</v>
      </c>
      <c r="AI44" s="370"/>
      <c r="AJ44" s="369">
        <f>IF(AJ42&lt;AJ41,(24*60-(AJ41*60+AK41)+(AJ42*60+AK42)-AJ43)/60,((AJ42*60+AK42)-(AJ41*60+AK41)-AJ43)/60)</f>
        <v>0</v>
      </c>
      <c r="AK44" s="370"/>
      <c r="AL44" s="369">
        <f>IF(AL42&lt;AL41,(24*60-(AL41*60+AM41)+(AL42*60+AM42)-AL43)/60,((AL42*60+AM42)-(AL41*60+AM41)-AL43)/60)</f>
        <v>0</v>
      </c>
      <c r="AM44" s="370"/>
      <c r="AN44" s="369">
        <f>IF(AN42&lt;AN41,(24*60-(AN41*60+AO41)+(AN42*60+AO42)-AN43)/60,((AN42*60+AO42)-(AN41*60+AO41)-AN43)/60)</f>
        <v>0</v>
      </c>
      <c r="AO44" s="370"/>
      <c r="AP44" s="369">
        <f>IF(AP42&lt;AP41,(24*60-(AP41*60+AQ41)+(AP42*60+AQ42)-AP43)/60,((AP42*60+AQ42)-(AP41*60+AQ41)-AP43)/60)</f>
        <v>0</v>
      </c>
      <c r="AQ44" s="370"/>
      <c r="AR44" s="369">
        <f>IF(AR42&lt;AR41,(24*60-(AR41*60+AS41)+(AR42*60+AS42)-AR43)/60,((AR42*60+AS42)-(AR41*60+AS41)-AR43)/60)</f>
        <v>0</v>
      </c>
      <c r="AS44" s="370"/>
      <c r="AT44" s="369">
        <f>IF(AT42&lt;AT41,(24*60-(AT41*60+AU41)+(AT42*60+AU42)-AT43)/60,((AT42*60+AU42)-(AT41*60+AU41)-AT43)/60)</f>
        <v>0</v>
      </c>
      <c r="AU44" s="370"/>
      <c r="AV44" s="369">
        <f>IF(AV42&lt;AV41,(24*60-(AV41*60+AW41)+(AV42*60+AW42)-AV43)/60,((AV42*60+AW42)-(AV41*60+AW41)-AV43)/60)</f>
        <v>0</v>
      </c>
      <c r="AW44" s="370"/>
      <c r="AX44" s="369">
        <f>IF(AX42&lt;AX41,(24*60-(AX41*60+AY41)+(AX42*60+AY42)-AX43)/60,((AX42*60+AY42)-(AX41*60+AY41)-AX43)/60)</f>
        <v>0</v>
      </c>
      <c r="AY44" s="370"/>
      <c r="AZ44" s="369">
        <f>IF(AZ42&lt;AZ41,(24*60-(AZ41*60+BA41)+(AZ42*60+BA42)-AZ43)/60,((AZ42*60+BA42)-(AZ41*60+BA41)-AZ43)/60)</f>
        <v>0</v>
      </c>
      <c r="BA44" s="370"/>
      <c r="BB44" s="369">
        <f>IF(BB42&lt;BB41,(24*60-(BB41*60+BC41)+(BB42*60+BC42)-BB43)/60,((BB42*60+BC42)-(BB41*60+BC41)-BB43)/60)</f>
        <v>0</v>
      </c>
      <c r="BC44" s="370"/>
      <c r="BD44" s="369">
        <f>IF(BD42&lt;BD41,(24*60-(BD41*60+BE41)+(BD42*60+BE42)-BD43)/60,((BD42*60+BE42)-(BD41*60+BE41)-BD43)/60)</f>
        <v>0</v>
      </c>
      <c r="BE44" s="370"/>
      <c r="BF44" s="369">
        <f>IF(BF42&lt;BF41,(24*60-(BF41*60+BG41)+(BF42*60+BG42)-BF43)/60,((BF42*60+BG42)-(BF41*60+BG41)-BF43)/60)</f>
        <v>0</v>
      </c>
      <c r="BG44" s="370"/>
      <c r="BH44" s="369">
        <f>IF(BH42&lt;BH41,(24*60-(BH41*60+BI41)+(BH42*60+BI42)-BH43)/60,((BH42*60+BI42)-(BH41*60+BI41)-BH43)/60)</f>
        <v>0</v>
      </c>
      <c r="BI44" s="370"/>
      <c r="BJ44" s="369">
        <f>IF(BJ42&lt;BJ41,(24*60-(BJ41*60+BK41)+(BJ42*60+BK42)-BJ43)/60,((BJ42*60+BK42)-(BJ41*60+BK41)-BJ43)/60)</f>
        <v>0</v>
      </c>
      <c r="BK44" s="370"/>
      <c r="BL44" s="369">
        <f>IF(BL42&lt;BL41,(24*60-(BL41*60+BM41)+(BL42*60+BM42)-BL43)/60,((BL42*60+BM42)-(BL41*60+BM41)-BL43)/60)</f>
        <v>0</v>
      </c>
      <c r="BM44" s="370"/>
      <c r="BN44" s="369">
        <f>IF(BN42&lt;BN41,(24*60-(BN41*60+BO41)+(BN42*60+BO42)-BN43)/60,((BN42*60+BO42)-(BN41*60+BO41)-BN43)/60)</f>
        <v>0</v>
      </c>
      <c r="BO44" s="370"/>
      <c r="BP44" s="369">
        <f>IF(BP42&lt;BP41,(24*60-(BP41*60+BQ41)+(BP42*60+BQ42)-BP43)/60,((BP42*60+BQ42)-(BP41*60+BQ41)-BP43)/60)</f>
        <v>0</v>
      </c>
      <c r="BQ44" s="370"/>
      <c r="BR44" s="380">
        <f>SUM(H45:BQ45)+SUM(H47:BP47)/$AR$2</f>
        <v>0</v>
      </c>
      <c r="BS44" s="380"/>
      <c r="BT44" s="112">
        <v>3</v>
      </c>
      <c r="BU44" s="282">
        <f>SUMIFS(H44:BQ44,$H$9:$BQ$9,BT44)</f>
        <v>0</v>
      </c>
      <c r="BV44" s="282">
        <f>SUMIFS(H45:BQ45,$H$9:$BQ$9,BT44)+SUMIFS(H47:BQ47,$H$9:$BQ$9,BT44)/$AR$2</f>
        <v>0</v>
      </c>
      <c r="BW44" s="639"/>
      <c r="BX44" s="116"/>
      <c r="BY44" s="110"/>
    </row>
    <row r="45" spans="1:82" s="103" customFormat="1" ht="12" customHeight="1">
      <c r="B45" s="447"/>
      <c r="C45" s="713"/>
      <c r="D45" s="666"/>
      <c r="E45" s="453"/>
      <c r="F45" s="453"/>
      <c r="G45" s="129" t="s">
        <v>148</v>
      </c>
      <c r="H45" s="369">
        <f>ABS((H47/$AR$2)-H44)</f>
        <v>0</v>
      </c>
      <c r="I45" s="370"/>
      <c r="J45" s="369">
        <f t="shared" ref="J45" si="155">ABS((J47/$AR$2)-J44)</f>
        <v>0</v>
      </c>
      <c r="K45" s="370"/>
      <c r="L45" s="369">
        <f t="shared" ref="L45" si="156">ABS((L47/$AR$2)-L44)</f>
        <v>0</v>
      </c>
      <c r="M45" s="370"/>
      <c r="N45" s="369">
        <f t="shared" ref="N45" si="157">ABS((N47/$AR$2)-N44)</f>
        <v>0</v>
      </c>
      <c r="O45" s="370"/>
      <c r="P45" s="369">
        <f t="shared" ref="P45" si="158">ABS((P47/$AR$2)-P44)</f>
        <v>0</v>
      </c>
      <c r="Q45" s="370"/>
      <c r="R45" s="369">
        <f t="shared" ref="R45" si="159">ABS((R47/$AR$2)-R44)</f>
        <v>0</v>
      </c>
      <c r="S45" s="370"/>
      <c r="T45" s="369">
        <f t="shared" ref="T45" si="160">ABS((T47/$AR$2)-T44)</f>
        <v>0</v>
      </c>
      <c r="U45" s="370"/>
      <c r="V45" s="369">
        <f t="shared" ref="V45" si="161">ABS((V47/$AR$2)-V44)</f>
        <v>0</v>
      </c>
      <c r="W45" s="370"/>
      <c r="X45" s="369">
        <f t="shared" ref="X45" si="162">ABS((X47/$AR$2)-X44)</f>
        <v>0</v>
      </c>
      <c r="Y45" s="370"/>
      <c r="Z45" s="369">
        <f t="shared" ref="Z45" si="163">ABS((Z47/$AR$2)-Z44)</f>
        <v>0</v>
      </c>
      <c r="AA45" s="370"/>
      <c r="AB45" s="369">
        <f t="shared" ref="AB45" si="164">ABS((AB47/$AR$2)-AB44)</f>
        <v>0</v>
      </c>
      <c r="AC45" s="370"/>
      <c r="AD45" s="369">
        <f t="shared" ref="AD45" si="165">ABS((AD47/$AR$2)-AD44)</f>
        <v>0</v>
      </c>
      <c r="AE45" s="370"/>
      <c r="AF45" s="369">
        <f t="shared" ref="AF45" si="166">ABS((AF47/$AR$2)-AF44)</f>
        <v>0</v>
      </c>
      <c r="AG45" s="370"/>
      <c r="AH45" s="369">
        <f t="shared" ref="AH45" si="167">ABS((AH47/$AR$2)-AH44)</f>
        <v>0</v>
      </c>
      <c r="AI45" s="370"/>
      <c r="AJ45" s="369">
        <f t="shared" ref="AJ45" si="168">ABS((AJ47/$AR$2)-AJ44)</f>
        <v>0</v>
      </c>
      <c r="AK45" s="370"/>
      <c r="AL45" s="369">
        <f t="shared" ref="AL45" si="169">ABS((AL47/$AR$2)-AL44)</f>
        <v>0</v>
      </c>
      <c r="AM45" s="370"/>
      <c r="AN45" s="369">
        <f t="shared" ref="AN45" si="170">ABS((AN47/$AR$2)-AN44)</f>
        <v>0</v>
      </c>
      <c r="AO45" s="370"/>
      <c r="AP45" s="369">
        <f t="shared" ref="AP45" si="171">ABS((AP47/$AR$2)-AP44)</f>
        <v>0</v>
      </c>
      <c r="AQ45" s="370"/>
      <c r="AR45" s="369">
        <f t="shared" ref="AR45" si="172">ABS((AR47/$AR$2)-AR44)</f>
        <v>0</v>
      </c>
      <c r="AS45" s="370"/>
      <c r="AT45" s="369">
        <f t="shared" ref="AT45" si="173">ABS((AT47/$AR$2)-AT44)</f>
        <v>0</v>
      </c>
      <c r="AU45" s="370"/>
      <c r="AV45" s="369">
        <f t="shared" ref="AV45" si="174">ABS((AV47/$AR$2)-AV44)</f>
        <v>0</v>
      </c>
      <c r="AW45" s="370"/>
      <c r="AX45" s="369">
        <f t="shared" ref="AX45" si="175">ABS((AX47/$AR$2)-AX44)</f>
        <v>0</v>
      </c>
      <c r="AY45" s="370"/>
      <c r="AZ45" s="369">
        <f t="shared" ref="AZ45" si="176">ABS((AZ47/$AR$2)-AZ44)</f>
        <v>0</v>
      </c>
      <c r="BA45" s="370"/>
      <c r="BB45" s="369">
        <f t="shared" ref="BB45" si="177">ABS((BB47/$AR$2)-BB44)</f>
        <v>0</v>
      </c>
      <c r="BC45" s="370"/>
      <c r="BD45" s="369">
        <f t="shared" ref="BD45" si="178">ABS((BD47/$AR$2)-BD44)</f>
        <v>0</v>
      </c>
      <c r="BE45" s="370"/>
      <c r="BF45" s="369">
        <f t="shared" ref="BF45" si="179">ABS((BF47/$AR$2)-BF44)</f>
        <v>0</v>
      </c>
      <c r="BG45" s="370"/>
      <c r="BH45" s="369">
        <f t="shared" ref="BH45" si="180">ABS((BH47/$AR$2)-BH44)</f>
        <v>0</v>
      </c>
      <c r="BI45" s="370"/>
      <c r="BJ45" s="369">
        <f t="shared" ref="BJ45" si="181">ABS((BJ47/$AR$2)-BJ44)</f>
        <v>0</v>
      </c>
      <c r="BK45" s="370"/>
      <c r="BL45" s="369">
        <f t="shared" ref="BL45" si="182">ABS((BL47/$AR$2)-BL44)</f>
        <v>0</v>
      </c>
      <c r="BM45" s="370"/>
      <c r="BN45" s="369">
        <f t="shared" ref="BN45" si="183">ABS((BN47/$AR$2)-BN44)</f>
        <v>0</v>
      </c>
      <c r="BO45" s="370"/>
      <c r="BP45" s="369">
        <f t="shared" ref="BP45" si="184">ABS((BP47/$AR$2)-BP44)</f>
        <v>0</v>
      </c>
      <c r="BQ45" s="370"/>
      <c r="BR45" s="380" t="s">
        <v>132</v>
      </c>
      <c r="BS45" s="380"/>
      <c r="BT45" s="112">
        <v>4</v>
      </c>
      <c r="BU45" s="282">
        <f>SUMIFS(H44:BQ44,$H$9:$BQ$9,BT45)</f>
        <v>0</v>
      </c>
      <c r="BV45" s="282">
        <f>SUMIFS(H45:BQ45,$H$9:$BQ$9,BT45)+SUMIFS(H47:BQ47,$H$9:$BQ$9,BT45)/$AR$2</f>
        <v>0</v>
      </c>
      <c r="BW45" s="230" t="s">
        <v>149</v>
      </c>
      <c r="BX45" s="111"/>
      <c r="BY45" s="110"/>
    </row>
    <row r="46" spans="1:82" s="103" customFormat="1" ht="12" customHeight="1">
      <c r="B46" s="447"/>
      <c r="C46" s="713"/>
      <c r="D46" s="666"/>
      <c r="E46" s="453"/>
      <c r="F46" s="453"/>
      <c r="G46" s="129" t="s">
        <v>150</v>
      </c>
      <c r="H46" s="715" t="s">
        <v>199</v>
      </c>
      <c r="I46" s="716"/>
      <c r="J46" s="715" t="s">
        <v>199</v>
      </c>
      <c r="K46" s="716"/>
      <c r="L46" s="715" t="s">
        <v>199</v>
      </c>
      <c r="M46" s="716"/>
      <c r="N46" s="715" t="s">
        <v>199</v>
      </c>
      <c r="O46" s="716"/>
      <c r="P46" s="715" t="s">
        <v>199</v>
      </c>
      <c r="Q46" s="716"/>
      <c r="R46" s="715" t="s">
        <v>199</v>
      </c>
      <c r="S46" s="716"/>
      <c r="T46" s="715" t="s">
        <v>199</v>
      </c>
      <c r="U46" s="716"/>
      <c r="V46" s="715" t="s">
        <v>199</v>
      </c>
      <c r="W46" s="716"/>
      <c r="X46" s="715" t="s">
        <v>199</v>
      </c>
      <c r="Y46" s="716"/>
      <c r="Z46" s="715" t="s">
        <v>199</v>
      </c>
      <c r="AA46" s="716"/>
      <c r="AB46" s="715" t="s">
        <v>199</v>
      </c>
      <c r="AC46" s="716"/>
      <c r="AD46" s="715" t="s">
        <v>199</v>
      </c>
      <c r="AE46" s="716"/>
      <c r="AF46" s="715" t="s">
        <v>199</v>
      </c>
      <c r="AG46" s="716"/>
      <c r="AH46" s="715" t="s">
        <v>199</v>
      </c>
      <c r="AI46" s="716"/>
      <c r="AJ46" s="715" t="s">
        <v>199</v>
      </c>
      <c r="AK46" s="716"/>
      <c r="AL46" s="715" t="s">
        <v>199</v>
      </c>
      <c r="AM46" s="716"/>
      <c r="AN46" s="715" t="s">
        <v>199</v>
      </c>
      <c r="AO46" s="716"/>
      <c r="AP46" s="715" t="s">
        <v>199</v>
      </c>
      <c r="AQ46" s="716"/>
      <c r="AR46" s="715" t="s">
        <v>199</v>
      </c>
      <c r="AS46" s="716"/>
      <c r="AT46" s="715" t="s">
        <v>199</v>
      </c>
      <c r="AU46" s="716"/>
      <c r="AV46" s="715" t="s">
        <v>199</v>
      </c>
      <c r="AW46" s="716"/>
      <c r="AX46" s="715" t="s">
        <v>199</v>
      </c>
      <c r="AY46" s="716"/>
      <c r="AZ46" s="715" t="s">
        <v>199</v>
      </c>
      <c r="BA46" s="716"/>
      <c r="BB46" s="715" t="s">
        <v>199</v>
      </c>
      <c r="BC46" s="716"/>
      <c r="BD46" s="715" t="s">
        <v>199</v>
      </c>
      <c r="BE46" s="716"/>
      <c r="BF46" s="715" t="s">
        <v>199</v>
      </c>
      <c r="BG46" s="716"/>
      <c r="BH46" s="715" t="s">
        <v>199</v>
      </c>
      <c r="BI46" s="716"/>
      <c r="BJ46" s="715" t="s">
        <v>199</v>
      </c>
      <c r="BK46" s="716"/>
      <c r="BL46" s="715" t="s">
        <v>199</v>
      </c>
      <c r="BM46" s="716"/>
      <c r="BN46" s="715" t="s">
        <v>199</v>
      </c>
      <c r="BO46" s="716"/>
      <c r="BP46" s="715" t="s">
        <v>199</v>
      </c>
      <c r="BQ46" s="716"/>
      <c r="BR46" s="167" t="s">
        <v>151</v>
      </c>
      <c r="BS46" s="282">
        <f>SUMIF($H$5:$BQ$5,1,H44:BQ44)-SUMIFS(H44:BQ44,$H$4:$BQ$4,1,$H$5:$BQ$5,1)</f>
        <v>0</v>
      </c>
      <c r="BT46" s="112">
        <v>5</v>
      </c>
      <c r="BU46" s="282">
        <f>SUMIFS(H44:BQ44,$H$9:$BQ$9,BT46)</f>
        <v>0</v>
      </c>
      <c r="BV46" s="282">
        <f>SUMIFS(H45:BQ45,$H$9:$BQ$9,BT46)+SUMIFS(H47:BQ47,$H$9:$BQ$9,BT46)/$AR$2</f>
        <v>0</v>
      </c>
      <c r="BW46" s="637">
        <f>BR44-SUMIFS(H44:BQ44,H46:BQ46,"&lt;&gt;"&amp;0)</f>
        <v>0</v>
      </c>
      <c r="BX46" s="111"/>
      <c r="BY46" s="110"/>
    </row>
    <row r="47" spans="1:82" s="103" customFormat="1" ht="12" customHeight="1" thickBot="1">
      <c r="A47" s="103" t="str">
        <f>B41</f>
        <v>EQUIPIER</v>
      </c>
      <c r="B47" s="448"/>
      <c r="C47" s="714"/>
      <c r="D47" s="667"/>
      <c r="E47" s="454"/>
      <c r="F47" s="454"/>
      <c r="G47" s="128" t="s">
        <v>152</v>
      </c>
      <c r="H47" s="378"/>
      <c r="I47" s="379"/>
      <c r="J47" s="378"/>
      <c r="K47" s="379"/>
      <c r="L47" s="381"/>
      <c r="M47" s="382"/>
      <c r="N47" s="378"/>
      <c r="O47" s="379"/>
      <c r="P47" s="378"/>
      <c r="Q47" s="379"/>
      <c r="R47" s="378"/>
      <c r="S47" s="379"/>
      <c r="T47" s="378"/>
      <c r="U47" s="379"/>
      <c r="V47" s="378"/>
      <c r="W47" s="379"/>
      <c r="X47" s="378"/>
      <c r="Y47" s="379"/>
      <c r="Z47" s="378"/>
      <c r="AA47" s="379"/>
      <c r="AB47" s="378"/>
      <c r="AC47" s="379"/>
      <c r="AD47" s="378"/>
      <c r="AE47" s="379"/>
      <c r="AF47" s="378"/>
      <c r="AG47" s="379"/>
      <c r="AH47" s="378"/>
      <c r="AI47" s="379"/>
      <c r="AJ47" s="378"/>
      <c r="AK47" s="379"/>
      <c r="AL47" s="378"/>
      <c r="AM47" s="379"/>
      <c r="AN47" s="378"/>
      <c r="AO47" s="379"/>
      <c r="AP47" s="378"/>
      <c r="AQ47" s="379"/>
      <c r="AR47" s="378"/>
      <c r="AS47" s="379"/>
      <c r="AT47" s="378"/>
      <c r="AU47" s="379"/>
      <c r="AV47" s="378"/>
      <c r="AW47" s="379"/>
      <c r="AX47" s="378"/>
      <c r="AY47" s="379"/>
      <c r="AZ47" s="378"/>
      <c r="BA47" s="379"/>
      <c r="BB47" s="378"/>
      <c r="BC47" s="379"/>
      <c r="BD47" s="378"/>
      <c r="BE47" s="379"/>
      <c r="BF47" s="378"/>
      <c r="BG47" s="379"/>
      <c r="BH47" s="378"/>
      <c r="BI47" s="379"/>
      <c r="BJ47" s="378"/>
      <c r="BK47" s="379"/>
      <c r="BL47" s="378"/>
      <c r="BM47" s="379"/>
      <c r="BN47" s="378"/>
      <c r="BO47" s="379"/>
      <c r="BP47" s="378"/>
      <c r="BQ47" s="379"/>
      <c r="BR47" s="108" t="s">
        <v>82</v>
      </c>
      <c r="BS47" s="106">
        <f>SUMIF($H$4:$BP$4,1,H44:BQ44)</f>
        <v>0</v>
      </c>
      <c r="BT47" s="107">
        <v>6</v>
      </c>
      <c r="BU47" s="106">
        <f>SUMIFS(H44:BQ44,$H$9:$BQ$9,BT47)</f>
        <v>0</v>
      </c>
      <c r="BV47" s="106">
        <f>SUMIFS(H44:BQ44,$H$9:$BQ$9,BT47)+SUMIFS(H45:BQ45,$H$9:$BQ$9,BT47)</f>
        <v>0</v>
      </c>
      <c r="BW47" s="661"/>
      <c r="BX47" s="105"/>
      <c r="BY47" s="104"/>
    </row>
    <row r="48" spans="1:82" s="103" customFormat="1" ht="12" customHeight="1">
      <c r="B48" s="355" t="s">
        <v>168</v>
      </c>
      <c r="C48" s="722"/>
      <c r="D48" s="725"/>
      <c r="E48" s="728">
        <v>151.66999999999999</v>
      </c>
      <c r="F48" s="364">
        <f>IFERROR(VLOOKUP(E48,$CN$3:$CP$15,2,FALSE),"")</f>
        <v>7</v>
      </c>
      <c r="G48" s="187" t="s">
        <v>131</v>
      </c>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731" t="s">
        <v>132</v>
      </c>
      <c r="BS48" s="732"/>
      <c r="BT48" s="189" t="s">
        <v>117</v>
      </c>
      <c r="BU48" s="189" t="s">
        <v>133</v>
      </c>
      <c r="BV48" s="189" t="s">
        <v>134</v>
      </c>
      <c r="BW48" s="190" t="s">
        <v>135</v>
      </c>
      <c r="BX48" s="248"/>
      <c r="BY48" s="190"/>
    </row>
    <row r="49" spans="1:82" s="103" customFormat="1" ht="12" customHeight="1">
      <c r="B49" s="356"/>
      <c r="C49" s="723"/>
      <c r="D49" s="726"/>
      <c r="E49" s="729"/>
      <c r="F49" s="365"/>
      <c r="G49" s="191" t="s">
        <v>140</v>
      </c>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2"/>
      <c r="BL49" s="192"/>
      <c r="BM49" s="192"/>
      <c r="BN49" s="192"/>
      <c r="BO49" s="192"/>
      <c r="BP49" s="192"/>
      <c r="BQ49" s="192"/>
      <c r="BR49" s="733">
        <f>SUM(H51:BQ51)</f>
        <v>0</v>
      </c>
      <c r="BS49" s="734"/>
      <c r="BT49" s="193">
        <v>1</v>
      </c>
      <c r="BU49" s="284">
        <f>SUMIFS(H51:BQ51,$H$9:$BQ$9,BT49)</f>
        <v>0</v>
      </c>
      <c r="BV49" s="284">
        <f>SUMIFS(H52:BQ52,$H$9:$BQ$9,BT49)+SUMIFS(H54:BQ54,$H$9:$BQ$9,BT49)/$AR$2</f>
        <v>0</v>
      </c>
      <c r="BW49" s="717">
        <f>IFERROR((BR49-E48+((COUNTA(H53:BQ53)-COUNTIF(H53:BQ53,"R")-COUNT(H53:BQ53))*F48)),"")</f>
        <v>58.330000000000013</v>
      </c>
      <c r="BX49" s="249"/>
      <c r="BY49" s="250"/>
    </row>
    <row r="50" spans="1:82" s="103" customFormat="1" ht="12" customHeight="1">
      <c r="B50" s="356"/>
      <c r="C50" s="723"/>
      <c r="D50" s="726"/>
      <c r="E50" s="729"/>
      <c r="F50" s="365"/>
      <c r="G50" s="191" t="s">
        <v>143</v>
      </c>
      <c r="H50" s="720"/>
      <c r="I50" s="721"/>
      <c r="J50" s="720"/>
      <c r="K50" s="721"/>
      <c r="L50" s="720"/>
      <c r="M50" s="721"/>
      <c r="N50" s="720"/>
      <c r="O50" s="721"/>
      <c r="P50" s="720"/>
      <c r="Q50" s="721"/>
      <c r="R50" s="720"/>
      <c r="S50" s="721"/>
      <c r="T50" s="720"/>
      <c r="U50" s="721"/>
      <c r="V50" s="720"/>
      <c r="W50" s="721"/>
      <c r="X50" s="720"/>
      <c r="Y50" s="721"/>
      <c r="Z50" s="720"/>
      <c r="AA50" s="721"/>
      <c r="AB50" s="720"/>
      <c r="AC50" s="721"/>
      <c r="AD50" s="720"/>
      <c r="AE50" s="721"/>
      <c r="AF50" s="720"/>
      <c r="AG50" s="721"/>
      <c r="AH50" s="720"/>
      <c r="AI50" s="721"/>
      <c r="AJ50" s="720"/>
      <c r="AK50" s="721"/>
      <c r="AL50" s="720"/>
      <c r="AM50" s="721"/>
      <c r="AN50" s="720"/>
      <c r="AO50" s="721"/>
      <c r="AP50" s="720"/>
      <c r="AQ50" s="721"/>
      <c r="AR50" s="720"/>
      <c r="AS50" s="721"/>
      <c r="AT50" s="720"/>
      <c r="AU50" s="721"/>
      <c r="AV50" s="720"/>
      <c r="AW50" s="721"/>
      <c r="AX50" s="720"/>
      <c r="AY50" s="721"/>
      <c r="AZ50" s="720"/>
      <c r="BA50" s="721"/>
      <c r="BB50" s="720"/>
      <c r="BC50" s="721"/>
      <c r="BD50" s="720"/>
      <c r="BE50" s="721"/>
      <c r="BF50" s="720"/>
      <c r="BG50" s="721"/>
      <c r="BH50" s="720"/>
      <c r="BI50" s="721"/>
      <c r="BJ50" s="720"/>
      <c r="BK50" s="721"/>
      <c r="BL50" s="720"/>
      <c r="BM50" s="721"/>
      <c r="BN50" s="720"/>
      <c r="BO50" s="721"/>
      <c r="BP50" s="720"/>
      <c r="BQ50" s="721"/>
      <c r="BR50" s="733" t="s">
        <v>144</v>
      </c>
      <c r="BS50" s="734"/>
      <c r="BT50" s="193">
        <v>2</v>
      </c>
      <c r="BU50" s="284">
        <f>SUMIFS(H51:BQ51,$H$9:$BQ$9,BT50)</f>
        <v>0</v>
      </c>
      <c r="BV50" s="284">
        <f>SUMIFS(H52:BQ52,$H$9:$BQ$9,BT50)+SUMIFS(H54:BQ54,$H$9:$BQ$9,BT50)/$AR$2</f>
        <v>0</v>
      </c>
      <c r="BW50" s="718"/>
      <c r="BX50" s="249"/>
      <c r="BY50" s="250"/>
    </row>
    <row r="51" spans="1:82" s="103" customFormat="1" ht="12" customHeight="1">
      <c r="B51" s="356"/>
      <c r="C51" s="723"/>
      <c r="D51" s="726"/>
      <c r="E51" s="729"/>
      <c r="F51" s="365"/>
      <c r="G51" s="191" t="s">
        <v>147</v>
      </c>
      <c r="H51" s="733">
        <f>IF(H49&lt;H48,(24*60-(H48*60+I48)+(H49*60+I49)-H50)/60,((H49*60+I49)-(H48*60+I48)-H50)/60)</f>
        <v>0</v>
      </c>
      <c r="I51" s="734"/>
      <c r="J51" s="733">
        <f>IF(J49&lt;J48,(24*60-(J48*60+K48)+(J49*60+K49)-J50)/60,((J49*60+K49)-(J48*60+K48)-J50)/60)</f>
        <v>0</v>
      </c>
      <c r="K51" s="734"/>
      <c r="L51" s="733">
        <f>IF(L49&lt;L48,(24*60-(L48*60+M48)+(L49*60+M49)-L50)/60,((L49*60+M49)-(L48*60+M48)-L50)/60)</f>
        <v>0</v>
      </c>
      <c r="M51" s="734"/>
      <c r="N51" s="733">
        <f>IF(N49&lt;N48,(24*60-(N48*60+O48)+(N49*60+O49)-N50)/60,((N49*60+O49)-(N48*60+O48)-N50)/60)</f>
        <v>0</v>
      </c>
      <c r="O51" s="734"/>
      <c r="P51" s="733">
        <f>IF(P49&lt;P48,(24*60-(P48*60+Q48)+(P49*60+Q49)-P50)/60,((P49*60+Q49)-(P48*60+Q48)-P50)/60)</f>
        <v>0</v>
      </c>
      <c r="Q51" s="734"/>
      <c r="R51" s="733">
        <f>IF(R49&lt;R48,(24*60-(R48*60+S48)+(R49*60+S49)-R50)/60,((R49*60+S49)-(R48*60+S48)-R50)/60)</f>
        <v>0</v>
      </c>
      <c r="S51" s="734"/>
      <c r="T51" s="733">
        <f>IF(T49&lt;T48,(24*60-(T48*60+U48)+(T49*60+U49)-T50)/60,((T49*60+U49)-(T48*60+U48)-T50)/60)</f>
        <v>0</v>
      </c>
      <c r="U51" s="734"/>
      <c r="V51" s="733">
        <f>IF(V49&lt;V48,(24*60-(V48*60+W48)+(V49*60+W49)-V50)/60,((V49*60+W49)-(V48*60+W48)-V50)/60)</f>
        <v>0</v>
      </c>
      <c r="W51" s="734"/>
      <c r="X51" s="733">
        <f>IF(X49&lt;X48,(24*60-(X48*60+Y48)+(X49*60+Y49)-X50)/60,((X49*60+Y49)-(X48*60+Y48)-X50)/60)</f>
        <v>0</v>
      </c>
      <c r="Y51" s="734"/>
      <c r="Z51" s="733">
        <f>IF(Z49&lt;Z48,(24*60-(Z48*60+AA48)+(Z49*60+AA49)-Z50)/60,((Z49*60+AA49)-(Z48*60+AA48)-Z50)/60)</f>
        <v>0</v>
      </c>
      <c r="AA51" s="734"/>
      <c r="AB51" s="733">
        <f>IF(AB49&lt;AB48,(24*60-(AB48*60+AC48)+(AB49*60+AC49)-AB50)/60,((AB49*60+AC49)-(AB48*60+AC48)-AB50)/60)</f>
        <v>0</v>
      </c>
      <c r="AC51" s="734"/>
      <c r="AD51" s="733">
        <f>IF(AD49&lt;AD48,(24*60-(AD48*60+AE48)+(AD49*60+AE49)-AD50)/60,((AD49*60+AE49)-(AD48*60+AE48)-AD50)/60)</f>
        <v>0</v>
      </c>
      <c r="AE51" s="734"/>
      <c r="AF51" s="733">
        <f>IF(AF49&lt;AF48,(24*60-(AF48*60+AG48)+(AF49*60+AG49)-AF50)/60,((AF49*60+AG49)-(AF48*60+AG48)-AF50)/60)</f>
        <v>0</v>
      </c>
      <c r="AG51" s="734"/>
      <c r="AH51" s="733">
        <f>IF(AH49&lt;AH48,(24*60-(AH48*60+AI48)+(AH49*60+AI49)-AH50)/60,((AH49*60+AI49)-(AH48*60+AI48)-AH50)/60)</f>
        <v>0</v>
      </c>
      <c r="AI51" s="734"/>
      <c r="AJ51" s="733">
        <f>IF(AJ49&lt;AJ48,(24*60-(AJ48*60+AK48)+(AJ49*60+AK49)-AJ50)/60,((AJ49*60+AK49)-(AJ48*60+AK48)-AJ50)/60)</f>
        <v>0</v>
      </c>
      <c r="AK51" s="734"/>
      <c r="AL51" s="733">
        <f>IF(AL49&lt;AL48,(24*60-(AL48*60+AM48)+(AL49*60+AM49)-AL50)/60,((AL49*60+AM49)-(AL48*60+AM48)-AL50)/60)</f>
        <v>0</v>
      </c>
      <c r="AM51" s="734"/>
      <c r="AN51" s="733">
        <f>IF(AN49&lt;AN48,(24*60-(AN48*60+AO48)+(AN49*60+AO49)-AN50)/60,((AN49*60+AO49)-(AN48*60+AO48)-AN50)/60)</f>
        <v>0</v>
      </c>
      <c r="AO51" s="734"/>
      <c r="AP51" s="733">
        <f>IF(AP49&lt;AP48,(24*60-(AP48*60+AQ48)+(AP49*60+AQ49)-AP50)/60,((AP49*60+AQ49)-(AP48*60+AQ48)-AP50)/60)</f>
        <v>0</v>
      </c>
      <c r="AQ51" s="734"/>
      <c r="AR51" s="733">
        <f>IF(AR49&lt;AR48,(24*60-(AR48*60+AS48)+(AR49*60+AS49)-AR50)/60,((AR49*60+AS49)-(AR48*60+AS48)-AR50)/60)</f>
        <v>0</v>
      </c>
      <c r="AS51" s="734"/>
      <c r="AT51" s="733">
        <f>IF(AT49&lt;AT48,(24*60-(AT48*60+AU48)+(AT49*60+AU49)-AT50)/60,((AT49*60+AU49)-(AT48*60+AU48)-AT50)/60)</f>
        <v>0</v>
      </c>
      <c r="AU51" s="734"/>
      <c r="AV51" s="733">
        <f>IF(AV49&lt;AV48,(24*60-(AV48*60+AW48)+(AV49*60+AW49)-AV50)/60,((AV49*60+AW49)-(AV48*60+AW48)-AV50)/60)</f>
        <v>0</v>
      </c>
      <c r="AW51" s="734"/>
      <c r="AX51" s="733">
        <f>IF(AX49&lt;AX48,(24*60-(AX48*60+AY48)+(AX49*60+AY49)-AX50)/60,((AX49*60+AY49)-(AX48*60+AY48)-AX50)/60)</f>
        <v>0</v>
      </c>
      <c r="AY51" s="734"/>
      <c r="AZ51" s="733">
        <f>IF(AZ49&lt;AZ48,(24*60-(AZ48*60+BA48)+(AZ49*60+BA49)-AZ50)/60,((AZ49*60+BA49)-(AZ48*60+BA48)-AZ50)/60)</f>
        <v>0</v>
      </c>
      <c r="BA51" s="734"/>
      <c r="BB51" s="733">
        <f>IF(BB49&lt;BB48,(24*60-(BB48*60+BC48)+(BB49*60+BC49)-BB50)/60,((BB49*60+BC49)-(BB48*60+BC48)-BB50)/60)</f>
        <v>0</v>
      </c>
      <c r="BC51" s="734"/>
      <c r="BD51" s="733">
        <f>IF(BD49&lt;BD48,(24*60-(BD48*60+BE48)+(BD49*60+BE49)-BD50)/60,((BD49*60+BE49)-(BD48*60+BE48)-BD50)/60)</f>
        <v>0</v>
      </c>
      <c r="BE51" s="734"/>
      <c r="BF51" s="733">
        <f>IF(BF49&lt;BF48,(24*60-(BF48*60+BG48)+(BF49*60+BG49)-BF50)/60,((BF49*60+BG49)-(BF48*60+BG48)-BF50)/60)</f>
        <v>0</v>
      </c>
      <c r="BG51" s="734"/>
      <c r="BH51" s="733">
        <f>IF(BH49&lt;BH48,(24*60-(BH48*60+BI48)+(BH49*60+BI49)-BH50)/60,((BH49*60+BI49)-(BH48*60+BI48)-BH50)/60)</f>
        <v>0</v>
      </c>
      <c r="BI51" s="734"/>
      <c r="BJ51" s="733">
        <f>IF(BJ49&lt;BJ48,(24*60-(BJ48*60+BK48)+(BJ49*60+BK49)-BJ50)/60,((BJ49*60+BK49)-(BJ48*60+BK48)-BJ50)/60)</f>
        <v>0</v>
      </c>
      <c r="BK51" s="734"/>
      <c r="BL51" s="733">
        <f>IF(BL49&lt;BL48,(24*60-(BL48*60+BM48)+(BL49*60+BM49)-BL50)/60,((BL49*60+BM49)-(BL48*60+BM48)-BL50)/60)</f>
        <v>0</v>
      </c>
      <c r="BM51" s="734"/>
      <c r="BN51" s="733">
        <f>IF(BN49&lt;BN48,(24*60-(BN48*60+BO48)+(BN49*60+BO49)-BN50)/60,((BN49*60+BO49)-(BN48*60+BO48)-BN50)/60)</f>
        <v>0</v>
      </c>
      <c r="BO51" s="734"/>
      <c r="BP51" s="733">
        <f>IF(BP49&lt;BP48,(24*60-(BP48*60+BQ48)+(BP49*60+BQ49)-BP50)/60,((BP49*60+BQ49)-(BP48*60+BQ48)-BP50)/60)</f>
        <v>0</v>
      </c>
      <c r="BQ51" s="734"/>
      <c r="BR51" s="735">
        <f>SUM(H52:BQ52)+SUM(H54:BP54)/$AR$2</f>
        <v>0</v>
      </c>
      <c r="BS51" s="735"/>
      <c r="BT51" s="193">
        <v>3</v>
      </c>
      <c r="BU51" s="284">
        <f>SUMIFS(H51:BQ51,$H$9:$BQ$9,BT51)</f>
        <v>0</v>
      </c>
      <c r="BV51" s="284">
        <f>SUMIFS(H52:BQ52,$H$9:$BQ$9,BT51)+SUMIFS(H54:BQ54,$H$9:$BQ$9,BT51)/$AR$2</f>
        <v>0</v>
      </c>
      <c r="BW51" s="719"/>
      <c r="BX51" s="249"/>
      <c r="BY51" s="250"/>
    </row>
    <row r="52" spans="1:82" s="103" customFormat="1" ht="12" customHeight="1">
      <c r="B52" s="356"/>
      <c r="C52" s="723"/>
      <c r="D52" s="726"/>
      <c r="E52" s="729"/>
      <c r="F52" s="365"/>
      <c r="G52" s="191" t="s">
        <v>148</v>
      </c>
      <c r="H52" s="733">
        <f>ABS((H54/$AR$2)-H51)</f>
        <v>0</v>
      </c>
      <c r="I52" s="734"/>
      <c r="J52" s="733">
        <f t="shared" ref="J52" si="185">ABS((J54/$AR$2)-J51)</f>
        <v>0</v>
      </c>
      <c r="K52" s="734"/>
      <c r="L52" s="733">
        <f t="shared" ref="L52" si="186">ABS((L54/$AR$2)-L51)</f>
        <v>0</v>
      </c>
      <c r="M52" s="734"/>
      <c r="N52" s="733">
        <f t="shared" ref="N52" si="187">ABS((N54/$AR$2)-N51)</f>
        <v>0</v>
      </c>
      <c r="O52" s="734"/>
      <c r="P52" s="733">
        <f t="shared" ref="P52" si="188">ABS((P54/$AR$2)-P51)</f>
        <v>0</v>
      </c>
      <c r="Q52" s="734"/>
      <c r="R52" s="733">
        <f t="shared" ref="R52" si="189">ABS((R54/$AR$2)-R51)</f>
        <v>0</v>
      </c>
      <c r="S52" s="734"/>
      <c r="T52" s="733">
        <f t="shared" ref="T52" si="190">ABS((T54/$AR$2)-T51)</f>
        <v>0</v>
      </c>
      <c r="U52" s="734"/>
      <c r="V52" s="733">
        <f t="shared" ref="V52" si="191">ABS((V54/$AR$2)-V51)</f>
        <v>0</v>
      </c>
      <c r="W52" s="734"/>
      <c r="X52" s="733">
        <f t="shared" ref="X52" si="192">ABS((X54/$AR$2)-X51)</f>
        <v>0</v>
      </c>
      <c r="Y52" s="734"/>
      <c r="Z52" s="733">
        <f t="shared" ref="Z52" si="193">ABS((Z54/$AR$2)-Z51)</f>
        <v>0</v>
      </c>
      <c r="AA52" s="734"/>
      <c r="AB52" s="733">
        <f t="shared" ref="AB52" si="194">ABS((AB54/$AR$2)-AB51)</f>
        <v>0</v>
      </c>
      <c r="AC52" s="734"/>
      <c r="AD52" s="733">
        <f t="shared" ref="AD52" si="195">ABS((AD54/$AR$2)-AD51)</f>
        <v>0</v>
      </c>
      <c r="AE52" s="734"/>
      <c r="AF52" s="733">
        <f t="shared" ref="AF52" si="196">ABS((AF54/$AR$2)-AF51)</f>
        <v>0</v>
      </c>
      <c r="AG52" s="734"/>
      <c r="AH52" s="733">
        <f t="shared" ref="AH52" si="197">ABS((AH54/$AR$2)-AH51)</f>
        <v>0</v>
      </c>
      <c r="AI52" s="734"/>
      <c r="AJ52" s="733">
        <f t="shared" ref="AJ52" si="198">ABS((AJ54/$AR$2)-AJ51)</f>
        <v>0</v>
      </c>
      <c r="AK52" s="734"/>
      <c r="AL52" s="733">
        <f t="shared" ref="AL52" si="199">ABS((AL54/$AR$2)-AL51)</f>
        <v>0</v>
      </c>
      <c r="AM52" s="734"/>
      <c r="AN52" s="733">
        <f t="shared" ref="AN52" si="200">ABS((AN54/$AR$2)-AN51)</f>
        <v>0</v>
      </c>
      <c r="AO52" s="734"/>
      <c r="AP52" s="733">
        <f t="shared" ref="AP52" si="201">ABS((AP54/$AR$2)-AP51)</f>
        <v>0</v>
      </c>
      <c r="AQ52" s="734"/>
      <c r="AR52" s="733">
        <f t="shared" ref="AR52" si="202">ABS((AR54/$AR$2)-AR51)</f>
        <v>0</v>
      </c>
      <c r="AS52" s="734"/>
      <c r="AT52" s="733">
        <f t="shared" ref="AT52" si="203">ABS((AT54/$AR$2)-AT51)</f>
        <v>0</v>
      </c>
      <c r="AU52" s="734"/>
      <c r="AV52" s="733">
        <f t="shared" ref="AV52" si="204">ABS((AV54/$AR$2)-AV51)</f>
        <v>0</v>
      </c>
      <c r="AW52" s="734"/>
      <c r="AX52" s="733">
        <f t="shared" ref="AX52" si="205">ABS((AX54/$AR$2)-AX51)</f>
        <v>0</v>
      </c>
      <c r="AY52" s="734"/>
      <c r="AZ52" s="733">
        <f t="shared" ref="AZ52" si="206">ABS((AZ54/$AR$2)-AZ51)</f>
        <v>0</v>
      </c>
      <c r="BA52" s="734"/>
      <c r="BB52" s="733">
        <f t="shared" ref="BB52" si="207">ABS((BB54/$AR$2)-BB51)</f>
        <v>0</v>
      </c>
      <c r="BC52" s="734"/>
      <c r="BD52" s="733">
        <f t="shared" ref="BD52" si="208">ABS((BD54/$AR$2)-BD51)</f>
        <v>0</v>
      </c>
      <c r="BE52" s="734"/>
      <c r="BF52" s="733">
        <f t="shared" ref="BF52" si="209">ABS((BF54/$AR$2)-BF51)</f>
        <v>0</v>
      </c>
      <c r="BG52" s="734"/>
      <c r="BH52" s="733">
        <f t="shared" ref="BH52" si="210">ABS((BH54/$AR$2)-BH51)</f>
        <v>0</v>
      </c>
      <c r="BI52" s="734"/>
      <c r="BJ52" s="733">
        <f t="shared" ref="BJ52" si="211">ABS((BJ54/$AR$2)-BJ51)</f>
        <v>0</v>
      </c>
      <c r="BK52" s="734"/>
      <c r="BL52" s="733">
        <f t="shared" ref="BL52" si="212">ABS((BL54/$AR$2)-BL51)</f>
        <v>0</v>
      </c>
      <c r="BM52" s="734"/>
      <c r="BN52" s="733">
        <f t="shared" ref="BN52" si="213">ABS((BN54/$AR$2)-BN51)</f>
        <v>0</v>
      </c>
      <c r="BO52" s="734"/>
      <c r="BP52" s="733">
        <f t="shared" ref="BP52" si="214">ABS((BP54/$AR$2)-BP51)</f>
        <v>0</v>
      </c>
      <c r="BQ52" s="734"/>
      <c r="BR52" s="735" t="s">
        <v>132</v>
      </c>
      <c r="BS52" s="735"/>
      <c r="BT52" s="193">
        <v>4</v>
      </c>
      <c r="BU52" s="284">
        <f>SUMIFS(H51:BQ51,$H$9:$BQ$9,BT52)</f>
        <v>0</v>
      </c>
      <c r="BV52" s="284">
        <f>SUMIFS(H52:BQ52,$H$9:$BQ$9,BT52)+SUMIFS(H54:BQ54,$H$9:$BQ$9,BT52)/$AR$2</f>
        <v>0</v>
      </c>
      <c r="BW52" s="194" t="s">
        <v>149</v>
      </c>
      <c r="BX52" s="251"/>
      <c r="BY52" s="250"/>
    </row>
    <row r="53" spans="1:82" s="103" customFormat="1" ht="12" customHeight="1">
      <c r="B53" s="356"/>
      <c r="C53" s="723"/>
      <c r="D53" s="726"/>
      <c r="E53" s="729"/>
      <c r="F53" s="365"/>
      <c r="G53" s="191" t="s">
        <v>150</v>
      </c>
      <c r="H53" s="736" t="s">
        <v>171</v>
      </c>
      <c r="I53" s="737"/>
      <c r="J53" s="736" t="s">
        <v>171</v>
      </c>
      <c r="K53" s="737"/>
      <c r="L53" s="736" t="s">
        <v>171</v>
      </c>
      <c r="M53" s="737"/>
      <c r="N53" s="736" t="s">
        <v>171</v>
      </c>
      <c r="O53" s="737"/>
      <c r="P53" s="736" t="s">
        <v>171</v>
      </c>
      <c r="Q53" s="737"/>
      <c r="R53" s="736" t="s">
        <v>171</v>
      </c>
      <c r="S53" s="737"/>
      <c r="T53" s="736" t="s">
        <v>171</v>
      </c>
      <c r="U53" s="737"/>
      <c r="V53" s="736" t="s">
        <v>171</v>
      </c>
      <c r="W53" s="737"/>
      <c r="X53" s="736" t="s">
        <v>171</v>
      </c>
      <c r="Y53" s="737"/>
      <c r="Z53" s="736" t="s">
        <v>171</v>
      </c>
      <c r="AA53" s="737"/>
      <c r="AB53" s="736" t="s">
        <v>171</v>
      </c>
      <c r="AC53" s="737"/>
      <c r="AD53" s="736" t="s">
        <v>171</v>
      </c>
      <c r="AE53" s="737"/>
      <c r="AF53" s="736" t="s">
        <v>171</v>
      </c>
      <c r="AG53" s="737"/>
      <c r="AH53" s="736" t="s">
        <v>171</v>
      </c>
      <c r="AI53" s="737"/>
      <c r="AJ53" s="736" t="s">
        <v>171</v>
      </c>
      <c r="AK53" s="737"/>
      <c r="AL53" s="736" t="s">
        <v>171</v>
      </c>
      <c r="AM53" s="737"/>
      <c r="AN53" s="736" t="s">
        <v>171</v>
      </c>
      <c r="AO53" s="737"/>
      <c r="AP53" s="736" t="s">
        <v>171</v>
      </c>
      <c r="AQ53" s="737"/>
      <c r="AR53" s="736" t="s">
        <v>171</v>
      </c>
      <c r="AS53" s="737"/>
      <c r="AT53" s="736" t="s">
        <v>171</v>
      </c>
      <c r="AU53" s="737"/>
      <c r="AV53" s="736" t="s">
        <v>171</v>
      </c>
      <c r="AW53" s="737"/>
      <c r="AX53" s="736" t="s">
        <v>171</v>
      </c>
      <c r="AY53" s="737"/>
      <c r="AZ53" s="736" t="s">
        <v>171</v>
      </c>
      <c r="BA53" s="737"/>
      <c r="BB53" s="736" t="s">
        <v>171</v>
      </c>
      <c r="BC53" s="737"/>
      <c r="BD53" s="736" t="s">
        <v>171</v>
      </c>
      <c r="BE53" s="737"/>
      <c r="BF53" s="736" t="s">
        <v>171</v>
      </c>
      <c r="BG53" s="737"/>
      <c r="BH53" s="736" t="s">
        <v>171</v>
      </c>
      <c r="BI53" s="737"/>
      <c r="BJ53" s="736" t="s">
        <v>171</v>
      </c>
      <c r="BK53" s="737"/>
      <c r="BL53" s="736" t="s">
        <v>171</v>
      </c>
      <c r="BM53" s="737"/>
      <c r="BN53" s="736" t="s">
        <v>171</v>
      </c>
      <c r="BO53" s="737"/>
      <c r="BP53" s="736"/>
      <c r="BQ53" s="737"/>
      <c r="BR53" s="195" t="s">
        <v>151</v>
      </c>
      <c r="BS53" s="284">
        <f>SUMIF($H$5:$BQ$5,1,H51:BQ51)-SUMIFS(H51:BQ51,$H$4:$BQ$4,1,$H$5:$BQ$5,1)</f>
        <v>0</v>
      </c>
      <c r="BT53" s="193">
        <v>5</v>
      </c>
      <c r="BU53" s="284">
        <f>SUMIFS(H51:BQ51,$H$9:$BQ$9,BT53)</f>
        <v>0</v>
      </c>
      <c r="BV53" s="284">
        <f>SUMIFS(H52:BQ52,$H$9:$BQ$9,BT53)+SUMIFS(H54:BQ54,$H$9:$BQ$9,BT53)/$AR$2</f>
        <v>0</v>
      </c>
      <c r="BW53" s="717">
        <f>BR51-SUMIFS(H51:BQ51,H53:BQ53,"&lt;&gt;"&amp;0)</f>
        <v>0</v>
      </c>
      <c r="BX53" s="251"/>
      <c r="BY53" s="250"/>
    </row>
    <row r="54" spans="1:82" s="103" customFormat="1" ht="12" customHeight="1" thickBot="1">
      <c r="B54" s="357"/>
      <c r="C54" s="724"/>
      <c r="D54" s="727"/>
      <c r="E54" s="730"/>
      <c r="F54" s="366"/>
      <c r="G54" s="196" t="s">
        <v>152</v>
      </c>
      <c r="H54" s="739"/>
      <c r="I54" s="740"/>
      <c r="J54" s="739"/>
      <c r="K54" s="740"/>
      <c r="L54" s="741"/>
      <c r="M54" s="742"/>
      <c r="N54" s="739"/>
      <c r="O54" s="740"/>
      <c r="P54" s="739"/>
      <c r="Q54" s="740"/>
      <c r="R54" s="739"/>
      <c r="S54" s="740"/>
      <c r="T54" s="739"/>
      <c r="U54" s="740"/>
      <c r="V54" s="739"/>
      <c r="W54" s="740"/>
      <c r="X54" s="739"/>
      <c r="Y54" s="740"/>
      <c r="Z54" s="739"/>
      <c r="AA54" s="740"/>
      <c r="AB54" s="739"/>
      <c r="AC54" s="740"/>
      <c r="AD54" s="739"/>
      <c r="AE54" s="740"/>
      <c r="AF54" s="739"/>
      <c r="AG54" s="740"/>
      <c r="AH54" s="739"/>
      <c r="AI54" s="740"/>
      <c r="AJ54" s="739"/>
      <c r="AK54" s="740"/>
      <c r="AL54" s="739"/>
      <c r="AM54" s="740"/>
      <c r="AN54" s="739"/>
      <c r="AO54" s="740"/>
      <c r="AP54" s="739"/>
      <c r="AQ54" s="740"/>
      <c r="AR54" s="739"/>
      <c r="AS54" s="740"/>
      <c r="AT54" s="739"/>
      <c r="AU54" s="740"/>
      <c r="AV54" s="739"/>
      <c r="AW54" s="740"/>
      <c r="AX54" s="739"/>
      <c r="AY54" s="740"/>
      <c r="AZ54" s="739"/>
      <c r="BA54" s="740"/>
      <c r="BB54" s="739"/>
      <c r="BC54" s="740"/>
      <c r="BD54" s="739"/>
      <c r="BE54" s="740"/>
      <c r="BF54" s="739"/>
      <c r="BG54" s="740"/>
      <c r="BH54" s="739"/>
      <c r="BI54" s="740"/>
      <c r="BJ54" s="739"/>
      <c r="BK54" s="740"/>
      <c r="BL54" s="739"/>
      <c r="BM54" s="740"/>
      <c r="BN54" s="739"/>
      <c r="BO54" s="740"/>
      <c r="BP54" s="739"/>
      <c r="BQ54" s="740"/>
      <c r="BR54" s="197" t="s">
        <v>82</v>
      </c>
      <c r="BS54" s="198">
        <f>SUMIF($H$4:$BP$4,1,H51:BQ51)</f>
        <v>0</v>
      </c>
      <c r="BT54" s="199">
        <v>6</v>
      </c>
      <c r="BU54" s="198">
        <f>SUMIFS(H51:BQ51,$H$9:$BQ$9,BT54)</f>
        <v>0</v>
      </c>
      <c r="BV54" s="198">
        <f>SUMIFS(H51:BQ51,$H$9:$BQ$9,BT54)+SUMIFS(H52:BQ52,$H$9:$BQ$9,BT54)</f>
        <v>0</v>
      </c>
      <c r="BW54" s="738"/>
      <c r="BX54" s="252"/>
      <c r="BY54" s="253"/>
    </row>
    <row r="55" spans="1:82" s="103" customFormat="1" ht="12" customHeight="1">
      <c r="A55" s="103" t="str">
        <f>B55</f>
        <v>EQUIPIER</v>
      </c>
      <c r="B55" s="446" t="s">
        <v>168</v>
      </c>
      <c r="C55" s="743"/>
      <c r="D55" s="665"/>
      <c r="E55" s="668">
        <v>151.66999999999999</v>
      </c>
      <c r="F55" s="452">
        <f>IFERROR(VLOOKUP(E55,$CN$3:$CP$15,2,FALSE),"")</f>
        <v>7</v>
      </c>
      <c r="G55" s="122" t="s">
        <v>131</v>
      </c>
      <c r="H55" s="121">
        <v>7</v>
      </c>
      <c r="I55" s="121"/>
      <c r="J55" s="121"/>
      <c r="K55" s="121"/>
      <c r="L55" s="121"/>
      <c r="M55" s="121"/>
      <c r="N55" s="121">
        <v>8</v>
      </c>
      <c r="O55" s="121"/>
      <c r="P55" s="121">
        <v>9</v>
      </c>
      <c r="Q55" s="121"/>
      <c r="R55" s="121"/>
      <c r="S55" s="121"/>
      <c r="T55" s="121">
        <v>7</v>
      </c>
      <c r="U55" s="121"/>
      <c r="V55" s="121">
        <v>7</v>
      </c>
      <c r="W55" s="121"/>
      <c r="X55" s="121">
        <v>7</v>
      </c>
      <c r="Y55" s="121"/>
      <c r="Z55" s="121">
        <v>7</v>
      </c>
      <c r="AA55" s="121"/>
      <c r="AB55" s="121"/>
      <c r="AC55" s="121"/>
      <c r="AD55" s="121">
        <v>7</v>
      </c>
      <c r="AE55" s="121"/>
      <c r="AF55" s="121"/>
      <c r="AG55" s="121"/>
      <c r="AH55" s="121">
        <v>7</v>
      </c>
      <c r="AI55" s="121"/>
      <c r="AJ55" s="121">
        <v>8</v>
      </c>
      <c r="AK55" s="121"/>
      <c r="AL55" s="121">
        <v>10</v>
      </c>
      <c r="AM55" s="121"/>
      <c r="AN55" s="121">
        <v>10</v>
      </c>
      <c r="AO55" s="121"/>
      <c r="AP55" s="121">
        <v>10</v>
      </c>
      <c r="AQ55" s="121"/>
      <c r="AR55" s="121"/>
      <c r="AS55" s="121"/>
      <c r="AT55" s="121"/>
      <c r="AU55" s="121"/>
      <c r="AV55" s="121">
        <v>8</v>
      </c>
      <c r="AW55" s="121"/>
      <c r="AX55" s="121">
        <v>8</v>
      </c>
      <c r="AY55" s="121"/>
      <c r="AZ55" s="121"/>
      <c r="BA55" s="121"/>
      <c r="BB55" s="121">
        <v>8</v>
      </c>
      <c r="BC55" s="121"/>
      <c r="BD55" s="121">
        <v>8</v>
      </c>
      <c r="BE55" s="121"/>
      <c r="BF55" s="121">
        <v>7</v>
      </c>
      <c r="BG55" s="121"/>
      <c r="BH55" s="121"/>
      <c r="BI55" s="121"/>
      <c r="BJ55" s="121">
        <v>8</v>
      </c>
      <c r="BK55" s="121"/>
      <c r="BL55" s="121">
        <v>8</v>
      </c>
      <c r="BM55" s="121"/>
      <c r="BN55" s="121">
        <v>8</v>
      </c>
      <c r="BO55" s="121"/>
      <c r="BP55" s="121"/>
      <c r="BQ55" s="121"/>
      <c r="BR55" s="367" t="s">
        <v>132</v>
      </c>
      <c r="BS55" s="368"/>
      <c r="BT55" s="120" t="s">
        <v>117</v>
      </c>
      <c r="BU55" s="120" t="s">
        <v>133</v>
      </c>
      <c r="BV55" s="120" t="s">
        <v>134</v>
      </c>
      <c r="BW55" s="118" t="s">
        <v>135</v>
      </c>
      <c r="BX55" s="119"/>
      <c r="BY55" s="118"/>
      <c r="CB55" s="101"/>
      <c r="CC55" s="101"/>
      <c r="CD55" s="101"/>
    </row>
    <row r="56" spans="1:82" s="103" customFormat="1" ht="12" customHeight="1">
      <c r="B56" s="447"/>
      <c r="C56" s="744"/>
      <c r="D56" s="666"/>
      <c r="E56" s="669"/>
      <c r="F56" s="453"/>
      <c r="G56" s="114" t="s">
        <v>140</v>
      </c>
      <c r="H56" s="117">
        <v>15</v>
      </c>
      <c r="I56" s="117"/>
      <c r="J56" s="117"/>
      <c r="K56" s="117"/>
      <c r="L56" s="117"/>
      <c r="M56" s="117"/>
      <c r="N56" s="117">
        <v>16</v>
      </c>
      <c r="O56" s="117"/>
      <c r="P56" s="117">
        <v>16</v>
      </c>
      <c r="Q56" s="117"/>
      <c r="R56" s="117"/>
      <c r="S56" s="117"/>
      <c r="T56" s="117">
        <v>15</v>
      </c>
      <c r="U56" s="117"/>
      <c r="V56" s="117">
        <v>15</v>
      </c>
      <c r="W56" s="117"/>
      <c r="X56" s="117">
        <v>15</v>
      </c>
      <c r="Y56" s="117"/>
      <c r="Z56" s="117">
        <v>15</v>
      </c>
      <c r="AA56" s="117"/>
      <c r="AB56" s="117"/>
      <c r="AC56" s="117"/>
      <c r="AD56" s="117">
        <v>15</v>
      </c>
      <c r="AE56" s="117"/>
      <c r="AF56" s="117"/>
      <c r="AG56" s="117"/>
      <c r="AH56" s="117">
        <v>15</v>
      </c>
      <c r="AI56" s="117"/>
      <c r="AJ56" s="117">
        <v>16</v>
      </c>
      <c r="AK56" s="117"/>
      <c r="AL56" s="117">
        <v>15</v>
      </c>
      <c r="AM56" s="117"/>
      <c r="AN56" s="117">
        <v>15</v>
      </c>
      <c r="AO56" s="117"/>
      <c r="AP56" s="117">
        <v>15</v>
      </c>
      <c r="AQ56" s="117"/>
      <c r="AR56" s="117"/>
      <c r="AS56" s="117"/>
      <c r="AT56" s="117"/>
      <c r="AU56" s="117"/>
      <c r="AV56" s="117">
        <v>16</v>
      </c>
      <c r="AW56" s="117"/>
      <c r="AX56" s="117">
        <v>16</v>
      </c>
      <c r="AY56" s="117"/>
      <c r="AZ56" s="117"/>
      <c r="BA56" s="117"/>
      <c r="BB56" s="117">
        <v>16</v>
      </c>
      <c r="BC56" s="117"/>
      <c r="BD56" s="117">
        <v>16</v>
      </c>
      <c r="BE56" s="117"/>
      <c r="BF56" s="117">
        <v>15</v>
      </c>
      <c r="BG56" s="117"/>
      <c r="BH56" s="117"/>
      <c r="BI56" s="117"/>
      <c r="BJ56" s="117">
        <v>16</v>
      </c>
      <c r="BK56" s="117"/>
      <c r="BL56" s="117">
        <v>16</v>
      </c>
      <c r="BM56" s="117"/>
      <c r="BN56" s="117">
        <v>16</v>
      </c>
      <c r="BO56" s="117"/>
      <c r="BP56" s="117"/>
      <c r="BQ56" s="117"/>
      <c r="BR56" s="369">
        <f>SUM(H58:BQ58)</f>
        <v>137</v>
      </c>
      <c r="BS56" s="370"/>
      <c r="BT56" s="112">
        <v>1</v>
      </c>
      <c r="BU56" s="282">
        <f>SUMIFS(H58:BQ58,$H$9:$BQ$9,BT56)</f>
        <v>27</v>
      </c>
      <c r="BV56" s="282">
        <f>SUMIFS(H59:BQ59,$H$9:$BQ$9,BT56)+SUMIFS(H61:BQ61,$H$9:$BQ$9,BT56)/$AR$2</f>
        <v>27</v>
      </c>
      <c r="BW56" s="347">
        <f>IFERROR((BR56-E55+((COUNTA(H60:BQ60)-COUNTIF(H60:BQ60,"R")-COUNT(H60:BQ60))*F55)),"")</f>
        <v>-7.6699999999999875</v>
      </c>
      <c r="BX56" s="116"/>
      <c r="BY56" s="110"/>
    </row>
    <row r="57" spans="1:82" s="103" customFormat="1" ht="12" customHeight="1">
      <c r="B57" s="447"/>
      <c r="C57" s="744"/>
      <c r="D57" s="666"/>
      <c r="E57" s="669"/>
      <c r="F57" s="453"/>
      <c r="G57" s="114" t="s">
        <v>143</v>
      </c>
      <c r="H57" s="350">
        <v>60</v>
      </c>
      <c r="I57" s="351"/>
      <c r="J57" s="350"/>
      <c r="K57" s="351"/>
      <c r="L57" s="350"/>
      <c r="M57" s="351"/>
      <c r="N57" s="350">
        <v>60</v>
      </c>
      <c r="O57" s="351"/>
      <c r="P57" s="350">
        <v>60</v>
      </c>
      <c r="Q57" s="351"/>
      <c r="R57" s="350"/>
      <c r="S57" s="351"/>
      <c r="T57" s="350">
        <v>60</v>
      </c>
      <c r="U57" s="351"/>
      <c r="V57" s="350">
        <v>60</v>
      </c>
      <c r="W57" s="351"/>
      <c r="X57" s="350">
        <v>60</v>
      </c>
      <c r="Y57" s="351"/>
      <c r="Z57" s="350">
        <v>60</v>
      </c>
      <c r="AA57" s="351"/>
      <c r="AB57" s="350"/>
      <c r="AC57" s="351"/>
      <c r="AD57" s="350">
        <v>60</v>
      </c>
      <c r="AE57" s="351"/>
      <c r="AF57" s="350"/>
      <c r="AG57" s="351"/>
      <c r="AH57" s="350">
        <v>60</v>
      </c>
      <c r="AI57" s="351"/>
      <c r="AJ57" s="350">
        <v>60</v>
      </c>
      <c r="AK57" s="351"/>
      <c r="AL57" s="350">
        <v>60</v>
      </c>
      <c r="AM57" s="351"/>
      <c r="AN57" s="350">
        <v>60</v>
      </c>
      <c r="AO57" s="351"/>
      <c r="AP57" s="350">
        <v>60</v>
      </c>
      <c r="AQ57" s="351"/>
      <c r="AR57" s="350"/>
      <c r="AS57" s="351"/>
      <c r="AT57" s="350"/>
      <c r="AU57" s="351"/>
      <c r="AV57" s="350">
        <v>60</v>
      </c>
      <c r="AW57" s="351"/>
      <c r="AX57" s="350">
        <v>60</v>
      </c>
      <c r="AY57" s="351"/>
      <c r="AZ57" s="350"/>
      <c r="BA57" s="351"/>
      <c r="BB57" s="350">
        <v>60</v>
      </c>
      <c r="BC57" s="351"/>
      <c r="BD57" s="350">
        <v>60</v>
      </c>
      <c r="BE57" s="351"/>
      <c r="BF57" s="350">
        <v>60</v>
      </c>
      <c r="BG57" s="351"/>
      <c r="BH57" s="350"/>
      <c r="BI57" s="351"/>
      <c r="BJ57" s="350">
        <v>60</v>
      </c>
      <c r="BK57" s="351"/>
      <c r="BL57" s="350">
        <v>60</v>
      </c>
      <c r="BM57" s="351"/>
      <c r="BN57" s="350">
        <v>60</v>
      </c>
      <c r="BO57" s="351"/>
      <c r="BP57" s="350"/>
      <c r="BQ57" s="351"/>
      <c r="BR57" s="369" t="s">
        <v>144</v>
      </c>
      <c r="BS57" s="370"/>
      <c r="BT57" s="112">
        <v>2</v>
      </c>
      <c r="BU57" s="282">
        <f>SUMIFS(H58:BQ58,$H$9:$BQ$9,BT57)</f>
        <v>35</v>
      </c>
      <c r="BV57" s="282">
        <f>SUMIFS(H59:BQ59,$H$9:$BQ$9,BT57)+SUMIFS(H61:BQ61,$H$9:$BQ$9,BT57)/$AR$2</f>
        <v>35</v>
      </c>
      <c r="BW57" s="348"/>
      <c r="BX57" s="116"/>
      <c r="BY57" s="110"/>
    </row>
    <row r="58" spans="1:82" s="103" customFormat="1" ht="12" customHeight="1">
      <c r="B58" s="447"/>
      <c r="C58" s="744"/>
      <c r="D58" s="666"/>
      <c r="E58" s="669"/>
      <c r="F58" s="453"/>
      <c r="G58" s="114" t="s">
        <v>147</v>
      </c>
      <c r="H58" s="369">
        <f>IF(H56&lt;H55,(24*60-(H55*60+I55)+(H56*60+I56)-H57)/60,((H56*60+I56)-(H55*60+I55)-H57)/60)</f>
        <v>7</v>
      </c>
      <c r="I58" s="370"/>
      <c r="J58" s="369">
        <f t="shared" ref="J58" si="215">IF(J56&lt;J55,(24*60-(J55*60+K55)+(J56*60+K56)-J57)/60,((J56*60+K56)-(J55*60+K55)-J57)/60)</f>
        <v>0</v>
      </c>
      <c r="K58" s="370"/>
      <c r="L58" s="369">
        <f t="shared" ref="L58" si="216">IF(L56&lt;L55,(24*60-(L55*60+M55)+(L56*60+M56)-L57)/60,((L56*60+M56)-(L55*60+M55)-L57)/60)</f>
        <v>0</v>
      </c>
      <c r="M58" s="370"/>
      <c r="N58" s="369">
        <f t="shared" ref="N58" si="217">IF(N56&lt;N55,(24*60-(N55*60+O55)+(N56*60+O56)-N57)/60,((N56*60+O56)-(N55*60+O55)-N57)/60)</f>
        <v>7</v>
      </c>
      <c r="O58" s="370"/>
      <c r="P58" s="369">
        <f t="shared" ref="P58" si="218">IF(P56&lt;P55,(24*60-(P55*60+Q55)+(P56*60+Q56)-P57)/60,((P56*60+Q56)-(P55*60+Q55)-P57)/60)</f>
        <v>6</v>
      </c>
      <c r="Q58" s="370"/>
      <c r="R58" s="369">
        <f t="shared" ref="R58" si="219">IF(R56&lt;R55,(24*60-(R55*60+S55)+(R56*60+S56)-R57)/60,((R56*60+S56)-(R55*60+S55)-R57)/60)</f>
        <v>0</v>
      </c>
      <c r="S58" s="370"/>
      <c r="T58" s="369">
        <f>IF(T56&lt;T55,(24*60-(T55*60+U55)+(T56*60+U56)-T57)/60,((T56*60+U56)-(T55*60+U55)-T57)/60)</f>
        <v>7</v>
      </c>
      <c r="U58" s="370"/>
      <c r="V58" s="369">
        <f t="shared" ref="V58" si="220">IF(V56&lt;V55,(24*60-(V55*60+W55)+(V56*60+W56)-V57)/60,((V56*60+W56)-(V55*60+W55)-V57)/60)</f>
        <v>7</v>
      </c>
      <c r="W58" s="370"/>
      <c r="X58" s="369">
        <f t="shared" ref="X58" si="221">IF(X56&lt;X55,(24*60-(X55*60+Y55)+(X56*60+Y56)-X57)/60,((X56*60+Y56)-(X55*60+Y55)-X57)/60)</f>
        <v>7</v>
      </c>
      <c r="Y58" s="370"/>
      <c r="Z58" s="369">
        <f t="shared" ref="Z58" si="222">IF(Z56&lt;Z55,(24*60-(Z55*60+AA55)+(Z56*60+AA56)-Z57)/60,((Z56*60+AA56)-(Z55*60+AA55)-Z57)/60)</f>
        <v>7</v>
      </c>
      <c r="AA58" s="370"/>
      <c r="AB58" s="369">
        <f t="shared" ref="AB58" si="223">IF(AB56&lt;AB55,(24*60-(AB55*60+AC55)+(AB56*60+AC56)-AB57)/60,((AB56*60+AC56)-(AB55*60+AC55)-AB57)/60)</f>
        <v>0</v>
      </c>
      <c r="AC58" s="370"/>
      <c r="AD58" s="369">
        <f t="shared" ref="AD58" si="224">IF(AD56&lt;AD55,(24*60-(AD55*60+AE55)+(AD56*60+AE56)-AD57)/60,((AD56*60+AE56)-(AD55*60+AE55)-AD57)/60)</f>
        <v>7</v>
      </c>
      <c r="AE58" s="370"/>
      <c r="AF58" s="369">
        <f t="shared" ref="AF58" si="225">IF(AF56&lt;AF55,(24*60-(AF55*60+AG55)+(AF56*60+AG56)-AF57)/60,((AF56*60+AG56)-(AF55*60+AG55)-AF57)/60)</f>
        <v>0</v>
      </c>
      <c r="AG58" s="370"/>
      <c r="AH58" s="369">
        <f t="shared" ref="AH58" si="226">IF(AH56&lt;AH55,(24*60-(AH55*60+AI55)+(AH56*60+AI56)-AH57)/60,((AH56*60+AI56)-(AH55*60+AI55)-AH57)/60)</f>
        <v>7</v>
      </c>
      <c r="AI58" s="370"/>
      <c r="AJ58" s="369">
        <f t="shared" ref="AJ58" si="227">IF(AJ56&lt;AJ55,(24*60-(AJ55*60+AK55)+(AJ56*60+AK56)-AJ57)/60,((AJ56*60+AK56)-(AJ55*60+AK55)-AJ57)/60)</f>
        <v>7</v>
      </c>
      <c r="AK58" s="370"/>
      <c r="AL58" s="369">
        <f t="shared" ref="AL58" si="228">IF(AL56&lt;AL55,(24*60-(AL55*60+AM55)+(AL56*60+AM56)-AL57)/60,((AL56*60+AM56)-(AL55*60+AM55)-AL57)/60)</f>
        <v>4</v>
      </c>
      <c r="AM58" s="370"/>
      <c r="AN58" s="369">
        <f t="shared" ref="AN58" si="229">IF(AN56&lt;AN55,(24*60-(AN55*60+AO55)+(AN56*60+AO56)-AN57)/60,((AN56*60+AO56)-(AN55*60+AO55)-AN57)/60)</f>
        <v>4</v>
      </c>
      <c r="AO58" s="370"/>
      <c r="AP58" s="369">
        <f t="shared" ref="AP58" si="230">IF(AP56&lt;AP55,(24*60-(AP55*60+AQ55)+(AP56*60+AQ56)-AP57)/60,((AP56*60+AQ56)-(AP55*60+AQ55)-AP57)/60)</f>
        <v>4</v>
      </c>
      <c r="AQ58" s="370"/>
      <c r="AR58" s="369">
        <f t="shared" ref="AR58" si="231">IF(AR56&lt;AR55,(24*60-(AR55*60+AS55)+(AR56*60+AS56)-AR57)/60,((AR56*60+AS56)-(AR55*60+AS55)-AR57)/60)</f>
        <v>0</v>
      </c>
      <c r="AS58" s="370"/>
      <c r="AT58" s="369">
        <f t="shared" ref="AT58" si="232">IF(AT56&lt;AT55,(24*60-(AT55*60+AU55)+(AT56*60+AU56)-AT57)/60,((AT56*60+AU56)-(AT55*60+AU55)-AT57)/60)</f>
        <v>0</v>
      </c>
      <c r="AU58" s="370"/>
      <c r="AV58" s="369">
        <f t="shared" ref="AV58" si="233">IF(AV56&lt;AV55,(24*60-(AV55*60+AW55)+(AV56*60+AW56)-AV57)/60,((AV56*60+AW56)-(AV55*60+AW55)-AV57)/60)</f>
        <v>7</v>
      </c>
      <c r="AW58" s="370"/>
      <c r="AX58" s="369">
        <f t="shared" ref="AX58" si="234">IF(AX56&lt;AX55,(24*60-(AX55*60+AY55)+(AX56*60+AY56)-AX57)/60,((AX56*60+AY56)-(AX55*60+AY55)-AX57)/60)</f>
        <v>7</v>
      </c>
      <c r="AY58" s="370"/>
      <c r="AZ58" s="369">
        <f t="shared" ref="AZ58" si="235">IF(AZ56&lt;AZ55,(24*60-(AZ55*60+BA55)+(AZ56*60+BA56)-AZ57)/60,((AZ56*60+BA56)-(AZ55*60+BA55)-AZ57)/60)</f>
        <v>0</v>
      </c>
      <c r="BA58" s="370"/>
      <c r="BB58" s="369">
        <f t="shared" ref="BB58" si="236">IF(BB56&lt;BB55,(24*60-(BB55*60+BC55)+(BB56*60+BC56)-BB57)/60,((BB56*60+BC56)-(BB55*60+BC55)-BB57)/60)</f>
        <v>7</v>
      </c>
      <c r="BC58" s="370"/>
      <c r="BD58" s="369">
        <f t="shared" ref="BD58" si="237">IF(BD56&lt;BD55,(24*60-(BD55*60+BE55)+(BD56*60+BE56)-BD57)/60,((BD56*60+BE56)-(BD55*60+BE55)-BD57)/60)</f>
        <v>7</v>
      </c>
      <c r="BE58" s="370"/>
      <c r="BF58" s="369">
        <f t="shared" ref="BF58" si="238">IF(BF56&lt;BF55,(24*60-(BF55*60+BG55)+(BF56*60+BG56)-BF57)/60,((BF56*60+BG56)-(BF55*60+BG55)-BF57)/60)</f>
        <v>7</v>
      </c>
      <c r="BG58" s="370"/>
      <c r="BH58" s="369">
        <f t="shared" ref="BH58" si="239">IF(BH56&lt;BH55,(24*60-(BH55*60+BI55)+(BH56*60+BI56)-BH57)/60,((BH56*60+BI56)-(BH55*60+BI55)-BH57)/60)</f>
        <v>0</v>
      </c>
      <c r="BI58" s="370"/>
      <c r="BJ58" s="369">
        <f t="shared" ref="BJ58" si="240">IF(BJ56&lt;BJ55,(24*60-(BJ55*60+BK55)+(BJ56*60+BK56)-BJ57)/60,((BJ56*60+BK56)-(BJ55*60+BK55)-BJ57)/60)</f>
        <v>7</v>
      </c>
      <c r="BK58" s="370"/>
      <c r="BL58" s="369">
        <f t="shared" ref="BL58" si="241">IF(BL56&lt;BL55,(24*60-(BL55*60+BM55)+(BL56*60+BM56)-BL57)/60,((BL56*60+BM56)-(BL55*60+BM55)-BL57)/60)</f>
        <v>7</v>
      </c>
      <c r="BM58" s="370"/>
      <c r="BN58" s="369">
        <f t="shared" ref="BN58" si="242">IF(BN56&lt;BN55,(24*60-(BN55*60+BO55)+(BN56*60+BO56)-BN57)/60,((BN56*60+BO56)-(BN55*60+BO55)-BN57)/60)</f>
        <v>7</v>
      </c>
      <c r="BO58" s="370"/>
      <c r="BP58" s="369">
        <f t="shared" ref="BP58" si="243">IF(BP56&lt;BP55,(24*60-(BP55*60+BQ55)+(BP56*60+BQ56)-BP57)/60,((BP56*60+BQ56)-(BP55*60+BQ55)-BP57)/60)</f>
        <v>0</v>
      </c>
      <c r="BQ58" s="370"/>
      <c r="BR58" s="380">
        <f>SUM(H59:BQ59)+SUM(H61:BP61)/$AR$2</f>
        <v>153.66666666666666</v>
      </c>
      <c r="BS58" s="380"/>
      <c r="BT58" s="112">
        <v>3</v>
      </c>
      <c r="BU58" s="282">
        <f>SUMIFS(H58:BQ58,$H$9:$BQ$9,BT58)</f>
        <v>26</v>
      </c>
      <c r="BV58" s="282">
        <f>SUMIFS(H59:BQ59,$H$9:$BQ$9,BT58)+SUMIFS(H61:BQ61,$H$9:$BQ$9,BT58)/$AR$2</f>
        <v>42.666666666666671</v>
      </c>
      <c r="BW58" s="349"/>
      <c r="BX58" s="116"/>
      <c r="BY58" s="110"/>
    </row>
    <row r="59" spans="1:82" s="103" customFormat="1" ht="12" customHeight="1">
      <c r="B59" s="447"/>
      <c r="C59" s="744"/>
      <c r="D59" s="666"/>
      <c r="E59" s="669"/>
      <c r="F59" s="453"/>
      <c r="G59" s="114" t="s">
        <v>148</v>
      </c>
      <c r="H59" s="369">
        <f>ABS((H61/$AR$2)-H58)</f>
        <v>7</v>
      </c>
      <c r="I59" s="370"/>
      <c r="J59" s="369">
        <f t="shared" ref="J59" si="244">ABS((J61/$AR$2)-J58)</f>
        <v>0</v>
      </c>
      <c r="K59" s="370"/>
      <c r="L59" s="369">
        <f t="shared" ref="L59" si="245">ABS((L61/$AR$2)-L58)</f>
        <v>0</v>
      </c>
      <c r="M59" s="370"/>
      <c r="N59" s="369">
        <f t="shared" ref="N59" si="246">ABS((N61/$AR$2)-N58)</f>
        <v>7</v>
      </c>
      <c r="O59" s="370"/>
      <c r="P59" s="369">
        <f t="shared" ref="P59" si="247">ABS((P61/$AR$2)-P58)</f>
        <v>6</v>
      </c>
      <c r="Q59" s="370"/>
      <c r="R59" s="369">
        <f t="shared" ref="R59" si="248">ABS((R61/$AR$2)-R58)</f>
        <v>0</v>
      </c>
      <c r="S59" s="370"/>
      <c r="T59" s="369">
        <f t="shared" ref="T59" si="249">ABS((T61/$AR$2)-T58)</f>
        <v>7</v>
      </c>
      <c r="U59" s="370"/>
      <c r="V59" s="369">
        <f t="shared" ref="V59" si="250">ABS((V61/$AR$2)-V58)</f>
        <v>7</v>
      </c>
      <c r="W59" s="370"/>
      <c r="X59" s="369">
        <f t="shared" ref="X59" si="251">ABS((X61/$AR$2)-X58)</f>
        <v>7</v>
      </c>
      <c r="Y59" s="370"/>
      <c r="Z59" s="369">
        <f t="shared" ref="Z59" si="252">ABS((Z61/$AR$2)-Z58)</f>
        <v>7</v>
      </c>
      <c r="AA59" s="370"/>
      <c r="AB59" s="369">
        <f t="shared" ref="AB59" si="253">ABS((AB61/$AR$2)-AB58)</f>
        <v>0</v>
      </c>
      <c r="AC59" s="370"/>
      <c r="AD59" s="369">
        <f t="shared" ref="AD59" si="254">ABS((AD61/$AR$2)-AD58)</f>
        <v>7</v>
      </c>
      <c r="AE59" s="370"/>
      <c r="AF59" s="369">
        <f t="shared" ref="AF59" si="255">ABS((AF61/$AR$2)-AF58)</f>
        <v>0</v>
      </c>
      <c r="AG59" s="370"/>
      <c r="AH59" s="369">
        <f t="shared" ref="AH59" si="256">ABS((AH61/$AR$2)-AH58)</f>
        <v>7</v>
      </c>
      <c r="AI59" s="370"/>
      <c r="AJ59" s="369">
        <f t="shared" ref="AJ59" si="257">ABS((AJ61/$AR$2)-AJ58)</f>
        <v>7</v>
      </c>
      <c r="AK59" s="370"/>
      <c r="AL59" s="369">
        <f t="shared" ref="AL59" si="258">ABS((AL61/$AR$2)-AL58)</f>
        <v>2</v>
      </c>
      <c r="AM59" s="370"/>
      <c r="AN59" s="369">
        <f t="shared" ref="AN59" si="259">ABS((AN61/$AR$2)-AN58)</f>
        <v>4.3333333333333339</v>
      </c>
      <c r="AO59" s="370"/>
      <c r="AP59" s="369">
        <f t="shared" ref="AP59" si="260">ABS((AP61/$AR$2)-AP58)</f>
        <v>2</v>
      </c>
      <c r="AQ59" s="370"/>
      <c r="AR59" s="369">
        <f t="shared" ref="AR59" si="261">ABS((AR61/$AR$2)-AR58)</f>
        <v>0</v>
      </c>
      <c r="AS59" s="370"/>
      <c r="AT59" s="369">
        <f t="shared" ref="AT59" si="262">ABS((AT61/$AR$2)-AT58)</f>
        <v>0</v>
      </c>
      <c r="AU59" s="370"/>
      <c r="AV59" s="369">
        <f t="shared" ref="AV59" si="263">ABS((AV61/$AR$2)-AV58)</f>
        <v>7</v>
      </c>
      <c r="AW59" s="370"/>
      <c r="AX59" s="369">
        <f t="shared" ref="AX59" si="264">ABS((AX61/$AR$2)-AX58)</f>
        <v>7</v>
      </c>
      <c r="AY59" s="370"/>
      <c r="AZ59" s="369">
        <f t="shared" ref="AZ59" si="265">ABS((AZ61/$AR$2)-AZ58)</f>
        <v>0</v>
      </c>
      <c r="BA59" s="370"/>
      <c r="BB59" s="369">
        <f t="shared" ref="BB59" si="266">ABS((BB61/$AR$2)-BB58)</f>
        <v>7</v>
      </c>
      <c r="BC59" s="370"/>
      <c r="BD59" s="369">
        <f t="shared" ref="BD59" si="267">ABS((BD61/$AR$2)-BD58)</f>
        <v>7</v>
      </c>
      <c r="BE59" s="370"/>
      <c r="BF59" s="369">
        <f t="shared" ref="BF59" si="268">ABS((BF61/$AR$2)-BF58)</f>
        <v>7</v>
      </c>
      <c r="BG59" s="370"/>
      <c r="BH59" s="369">
        <f t="shared" ref="BH59" si="269">ABS((BH61/$AR$2)-BH58)</f>
        <v>0</v>
      </c>
      <c r="BI59" s="370"/>
      <c r="BJ59" s="369">
        <f t="shared" ref="BJ59" si="270">ABS((BJ61/$AR$2)-BJ58)</f>
        <v>7</v>
      </c>
      <c r="BK59" s="370"/>
      <c r="BL59" s="369">
        <f t="shared" ref="BL59" si="271">ABS((BL61/$AR$2)-BL58)</f>
        <v>7</v>
      </c>
      <c r="BM59" s="370"/>
      <c r="BN59" s="369">
        <f t="shared" ref="BN59" si="272">ABS((BN61/$AR$2)-BN58)</f>
        <v>7</v>
      </c>
      <c r="BO59" s="370"/>
      <c r="BP59" s="369">
        <f t="shared" ref="BP59" si="273">ABS((BP61/$AR$2)-BP58)</f>
        <v>0</v>
      </c>
      <c r="BQ59" s="370"/>
      <c r="BR59" s="380" t="s">
        <v>132</v>
      </c>
      <c r="BS59" s="380"/>
      <c r="BT59" s="112">
        <v>4</v>
      </c>
      <c r="BU59" s="282">
        <f>SUMIFS(H58:BQ58,$H$9:$BQ$9,BT59)</f>
        <v>35</v>
      </c>
      <c r="BV59" s="282">
        <f>SUMIFS(H59:BQ59,$H$9:$BQ$9,BT59)+SUMIFS(H61:BQ61,$H$9:$BQ$9,BT59)/$AR$2</f>
        <v>35</v>
      </c>
      <c r="BW59" s="115" t="s">
        <v>149</v>
      </c>
      <c r="BX59" s="111"/>
      <c r="BY59" s="110"/>
    </row>
    <row r="60" spans="1:82" s="103" customFormat="1" ht="12" customHeight="1">
      <c r="B60" s="447"/>
      <c r="C60" s="744"/>
      <c r="D60" s="666"/>
      <c r="E60" s="669"/>
      <c r="F60" s="453"/>
      <c r="G60" s="114" t="s">
        <v>150</v>
      </c>
      <c r="H60" s="746"/>
      <c r="I60" s="747"/>
      <c r="J60" s="657" t="s">
        <v>194</v>
      </c>
      <c r="K60" s="658"/>
      <c r="L60" s="672" t="s">
        <v>195</v>
      </c>
      <c r="M60" s="673"/>
      <c r="N60" s="748"/>
      <c r="O60" s="749"/>
      <c r="P60" s="404"/>
      <c r="Q60" s="405"/>
      <c r="R60" s="657" t="s">
        <v>194</v>
      </c>
      <c r="S60" s="658"/>
      <c r="T60" s="375"/>
      <c r="U60" s="376"/>
      <c r="V60" s="375"/>
      <c r="W60" s="376"/>
      <c r="X60" s="375"/>
      <c r="Y60" s="376"/>
      <c r="Z60" s="674"/>
      <c r="AA60" s="675"/>
      <c r="AB60" s="657" t="s">
        <v>194</v>
      </c>
      <c r="AC60" s="658"/>
      <c r="AD60" s="404"/>
      <c r="AE60" s="405"/>
      <c r="AF60" s="657" t="s">
        <v>194</v>
      </c>
      <c r="AG60" s="658"/>
      <c r="AH60" s="375"/>
      <c r="AI60" s="376"/>
      <c r="AJ60" s="375"/>
      <c r="AK60" s="376"/>
      <c r="AL60" s="674"/>
      <c r="AM60" s="675"/>
      <c r="AN60" s="674"/>
      <c r="AO60" s="675"/>
      <c r="AP60" s="375"/>
      <c r="AQ60" s="376"/>
      <c r="AR60" s="657" t="s">
        <v>194</v>
      </c>
      <c r="AS60" s="658"/>
      <c r="AT60" s="657" t="s">
        <v>194</v>
      </c>
      <c r="AU60" s="658"/>
      <c r="AV60" s="375"/>
      <c r="AW60" s="376"/>
      <c r="AX60" s="375"/>
      <c r="AY60" s="376"/>
      <c r="AZ60" s="657" t="s">
        <v>194</v>
      </c>
      <c r="BA60" s="658"/>
      <c r="BB60" s="674"/>
      <c r="BC60" s="675"/>
      <c r="BD60" s="674"/>
      <c r="BE60" s="675"/>
      <c r="BF60" s="404"/>
      <c r="BG60" s="405"/>
      <c r="BH60" s="657" t="s">
        <v>194</v>
      </c>
      <c r="BI60" s="658"/>
      <c r="BJ60" s="375"/>
      <c r="BK60" s="376"/>
      <c r="BL60" s="404"/>
      <c r="BM60" s="405"/>
      <c r="BN60" s="375"/>
      <c r="BO60" s="376"/>
      <c r="BP60" s="657" t="s">
        <v>194</v>
      </c>
      <c r="BQ60" s="658"/>
      <c r="BR60" s="113" t="s">
        <v>151</v>
      </c>
      <c r="BS60" s="282">
        <f>SUMIF($H$5:$BQ$5,1,H58:BQ58)-SUMIFS(H58:BQ58,$H$4:$BQ$4,1,$H$5:$BQ$5,1)</f>
        <v>28</v>
      </c>
      <c r="BT60" s="112">
        <v>5</v>
      </c>
      <c r="BU60" s="282">
        <f>SUMIFS(H58:BQ58,$H$9:$BQ$9,BT60)</f>
        <v>14</v>
      </c>
      <c r="BV60" s="282">
        <f>SUMIFS(H59:BQ59,$H$9:$BQ$9,BT60)+SUMIFS(H61:BQ61,$H$9:$BQ$9,BT60)/$AR$2</f>
        <v>14</v>
      </c>
      <c r="BW60" s="347">
        <f>BR58-SUMIFS(H58:BQ58,H60:BQ60,"&lt;&gt;"&amp;0)</f>
        <v>16.666666666666657</v>
      </c>
      <c r="BX60" s="111"/>
      <c r="BY60" s="110"/>
    </row>
    <row r="61" spans="1:82" s="103" customFormat="1" ht="12" customHeight="1" thickBot="1">
      <c r="A61" s="103" t="str">
        <f>B55</f>
        <v>EQUIPIER</v>
      </c>
      <c r="B61" s="448"/>
      <c r="C61" s="745"/>
      <c r="D61" s="667"/>
      <c r="E61" s="670"/>
      <c r="F61" s="454"/>
      <c r="G61" s="109" t="s">
        <v>152</v>
      </c>
      <c r="H61" s="378"/>
      <c r="I61" s="379"/>
      <c r="J61" s="378"/>
      <c r="K61" s="379"/>
      <c r="L61" s="381"/>
      <c r="M61" s="382"/>
      <c r="N61" s="378"/>
      <c r="O61" s="379"/>
      <c r="P61" s="378"/>
      <c r="Q61" s="379"/>
      <c r="R61" s="378"/>
      <c r="S61" s="379"/>
      <c r="T61" s="378"/>
      <c r="U61" s="379"/>
      <c r="V61" s="378"/>
      <c r="W61" s="379"/>
      <c r="X61" s="378"/>
      <c r="Y61" s="379"/>
      <c r="Z61" s="378"/>
      <c r="AA61" s="379"/>
      <c r="AB61" s="378"/>
      <c r="AC61" s="379"/>
      <c r="AD61" s="378"/>
      <c r="AE61" s="379"/>
      <c r="AF61" s="378"/>
      <c r="AG61" s="379"/>
      <c r="AH61" s="378"/>
      <c r="AI61" s="379"/>
      <c r="AJ61" s="381"/>
      <c r="AK61" s="382"/>
      <c r="AL61" s="378">
        <v>18</v>
      </c>
      <c r="AM61" s="379"/>
      <c r="AN61" s="378">
        <v>25</v>
      </c>
      <c r="AO61" s="379"/>
      <c r="AP61" s="378">
        <v>18</v>
      </c>
      <c r="AQ61" s="379"/>
      <c r="AR61" s="381"/>
      <c r="AS61" s="382"/>
      <c r="AT61" s="378"/>
      <c r="AU61" s="379"/>
      <c r="AV61" s="378"/>
      <c r="AW61" s="379"/>
      <c r="AX61" s="378"/>
      <c r="AY61" s="379"/>
      <c r="AZ61" s="378"/>
      <c r="BA61" s="379"/>
      <c r="BB61" s="378"/>
      <c r="BC61" s="379"/>
      <c r="BD61" s="378"/>
      <c r="BE61" s="379"/>
      <c r="BF61" s="378"/>
      <c r="BG61" s="379"/>
      <c r="BH61" s="378"/>
      <c r="BI61" s="379"/>
      <c r="BJ61" s="378"/>
      <c r="BK61" s="379"/>
      <c r="BL61" s="378"/>
      <c r="BM61" s="379"/>
      <c r="BN61" s="378"/>
      <c r="BO61" s="379"/>
      <c r="BP61" s="378"/>
      <c r="BQ61" s="379"/>
      <c r="BR61" s="108" t="s">
        <v>82</v>
      </c>
      <c r="BS61" s="106">
        <f>SUMIF($H$4:$BP$4,1,H58:BQ58)</f>
        <v>0</v>
      </c>
      <c r="BT61" s="107">
        <v>6</v>
      </c>
      <c r="BU61" s="106">
        <f>SUMIFS(H58:BQ58,$H$9:$BQ$9,BT61)</f>
        <v>0</v>
      </c>
      <c r="BV61" s="106">
        <f>SUMIFS(H58:BQ58,$H$9:$BQ$9,BT61)+SUMIFS(H59:BQ59,$H$9:$BQ$9,BT61)</f>
        <v>0</v>
      </c>
      <c r="BW61" s="377"/>
      <c r="BX61" s="105"/>
      <c r="BY61" s="104"/>
      <c r="BZ61" s="137"/>
    </row>
    <row r="62" spans="1:82" s="103" customFormat="1" ht="12" customHeight="1">
      <c r="A62" s="103" t="str">
        <f>B62</f>
        <v>EQUIPIER</v>
      </c>
      <c r="B62" s="755" t="s">
        <v>168</v>
      </c>
      <c r="C62" s="758"/>
      <c r="D62" s="761"/>
      <c r="E62" s="764">
        <v>151.66999999999999</v>
      </c>
      <c r="F62" s="767">
        <f>IFERROR(VLOOKUP(E62,$CN$3:$CP$15,2,FALSE),"")</f>
        <v>7</v>
      </c>
      <c r="G62" s="254" t="s">
        <v>131</v>
      </c>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770" t="s">
        <v>132</v>
      </c>
      <c r="BS62" s="771"/>
      <c r="BT62" s="256" t="s">
        <v>117</v>
      </c>
      <c r="BU62" s="256" t="s">
        <v>133</v>
      </c>
      <c r="BV62" s="256" t="s">
        <v>134</v>
      </c>
      <c r="BW62" s="257" t="s">
        <v>135</v>
      </c>
      <c r="BX62" s="258"/>
      <c r="BY62" s="257"/>
      <c r="CB62" s="101"/>
      <c r="CC62" s="101"/>
      <c r="CD62" s="101"/>
    </row>
    <row r="63" spans="1:82" s="103" customFormat="1" ht="12" customHeight="1">
      <c r="B63" s="756"/>
      <c r="C63" s="759"/>
      <c r="D63" s="762"/>
      <c r="E63" s="765"/>
      <c r="F63" s="768"/>
      <c r="G63" s="259" t="s">
        <v>140</v>
      </c>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0"/>
      <c r="BC63" s="260"/>
      <c r="BD63" s="260"/>
      <c r="BE63" s="260"/>
      <c r="BF63" s="260"/>
      <c r="BG63" s="260"/>
      <c r="BH63" s="260"/>
      <c r="BI63" s="260"/>
      <c r="BJ63" s="260"/>
      <c r="BK63" s="260"/>
      <c r="BL63" s="260"/>
      <c r="BM63" s="260"/>
      <c r="BN63" s="260"/>
      <c r="BO63" s="260"/>
      <c r="BP63" s="260"/>
      <c r="BQ63" s="260"/>
      <c r="BR63" s="772">
        <f>SUM(H65:BQ65)</f>
        <v>0</v>
      </c>
      <c r="BS63" s="773"/>
      <c r="BT63" s="261">
        <v>1</v>
      </c>
      <c r="BU63" s="262">
        <f>SUMIFS(H65:BQ65,$H$9:$BQ$9,BT63)</f>
        <v>0</v>
      </c>
      <c r="BV63" s="262">
        <f>SUMIFS(H66:BQ66,$H$9:$BQ$9,BT63)+SUMIFS(H68:BQ68,$H$9:$BQ$9,BT63)/$AR$2</f>
        <v>0</v>
      </c>
      <c r="BW63" s="750">
        <f>IFERROR((BR63-E62+((COUNTA(H67:BQ67)-COUNTIF(H67:BQ67,"R")-COUNT(H67:BQ67))*F62)),"")</f>
        <v>65.330000000000013</v>
      </c>
      <c r="BX63" s="263"/>
      <c r="BY63" s="264"/>
    </row>
    <row r="64" spans="1:82" s="103" customFormat="1" ht="12" customHeight="1">
      <c r="B64" s="756"/>
      <c r="C64" s="759"/>
      <c r="D64" s="762"/>
      <c r="E64" s="765"/>
      <c r="F64" s="768"/>
      <c r="G64" s="259" t="s">
        <v>143</v>
      </c>
      <c r="H64" s="753"/>
      <c r="I64" s="754"/>
      <c r="J64" s="753"/>
      <c r="K64" s="754"/>
      <c r="L64" s="753"/>
      <c r="M64" s="754"/>
      <c r="N64" s="753"/>
      <c r="O64" s="754"/>
      <c r="P64" s="753"/>
      <c r="Q64" s="754"/>
      <c r="R64" s="753"/>
      <c r="S64" s="754"/>
      <c r="T64" s="753"/>
      <c r="U64" s="754"/>
      <c r="V64" s="753"/>
      <c r="W64" s="754"/>
      <c r="X64" s="753"/>
      <c r="Y64" s="754"/>
      <c r="Z64" s="753"/>
      <c r="AA64" s="754"/>
      <c r="AB64" s="753"/>
      <c r="AC64" s="754"/>
      <c r="AD64" s="753"/>
      <c r="AE64" s="754"/>
      <c r="AF64" s="753"/>
      <c r="AG64" s="754"/>
      <c r="AH64" s="753"/>
      <c r="AI64" s="754"/>
      <c r="AJ64" s="753"/>
      <c r="AK64" s="754"/>
      <c r="AL64" s="753"/>
      <c r="AM64" s="754"/>
      <c r="AN64" s="753"/>
      <c r="AO64" s="754"/>
      <c r="AP64" s="753"/>
      <c r="AQ64" s="754"/>
      <c r="AR64" s="753"/>
      <c r="AS64" s="754"/>
      <c r="AT64" s="753"/>
      <c r="AU64" s="754"/>
      <c r="AV64" s="753"/>
      <c r="AW64" s="754"/>
      <c r="AX64" s="753"/>
      <c r="AY64" s="754"/>
      <c r="AZ64" s="753"/>
      <c r="BA64" s="754"/>
      <c r="BB64" s="753"/>
      <c r="BC64" s="754"/>
      <c r="BD64" s="753"/>
      <c r="BE64" s="754"/>
      <c r="BF64" s="753"/>
      <c r="BG64" s="754"/>
      <c r="BH64" s="753"/>
      <c r="BI64" s="754"/>
      <c r="BJ64" s="753"/>
      <c r="BK64" s="754"/>
      <c r="BL64" s="753"/>
      <c r="BM64" s="754"/>
      <c r="BN64" s="753"/>
      <c r="BO64" s="754"/>
      <c r="BP64" s="753"/>
      <c r="BQ64" s="754"/>
      <c r="BR64" s="772" t="s">
        <v>144</v>
      </c>
      <c r="BS64" s="773"/>
      <c r="BT64" s="261">
        <v>2</v>
      </c>
      <c r="BU64" s="262">
        <f>SUMIFS(H65:BQ65,$H$9:$BQ$9,BT64)</f>
        <v>0</v>
      </c>
      <c r="BV64" s="262">
        <f>SUMIFS(H66:BQ66,$H$9:$BQ$9,BT64)+SUMIFS(H68:BQ68,$H$9:$BQ$9,BT64)/$AR$2</f>
        <v>0</v>
      </c>
      <c r="BW64" s="751"/>
      <c r="BX64" s="263"/>
      <c r="BY64" s="264"/>
    </row>
    <row r="65" spans="1:82" s="103" customFormat="1" ht="12" customHeight="1">
      <c r="B65" s="756"/>
      <c r="C65" s="759"/>
      <c r="D65" s="762"/>
      <c r="E65" s="765"/>
      <c r="F65" s="768"/>
      <c r="G65" s="259" t="s">
        <v>147</v>
      </c>
      <c r="H65" s="772">
        <f>IF(H63&lt;H62,(24*60-(H62*60+I62)+(H63*60+I63)-H64)/60,((H63*60+I63)-(H62*60+I62)-H64)/60)</f>
        <v>0</v>
      </c>
      <c r="I65" s="773"/>
      <c r="J65" s="772">
        <f>IF(J63&lt;J62,(24*60-(J62*60+K62)+(J63*60+K63)-J64)/60,((J63*60+K63)-(J62*60+K62)-J64)/60)</f>
        <v>0</v>
      </c>
      <c r="K65" s="773"/>
      <c r="L65" s="772">
        <f>IF(L63&lt;L62,(24*60-(L62*60+M62)+(L63*60+M63)-L64)/60,((L63*60+M63)-(L62*60+M62)-L64)/60)</f>
        <v>0</v>
      </c>
      <c r="M65" s="773"/>
      <c r="N65" s="772">
        <f t="shared" ref="N65" si="274">IF(N63&lt;N62,(24*60-(N62*60+O62)+(N63*60+O63)-N64)/60,((N63*60+O63)-(N62*60+O62)-N64)/60)</f>
        <v>0</v>
      </c>
      <c r="O65" s="773"/>
      <c r="P65" s="772">
        <f t="shared" ref="P65" si="275">IF(P63&lt;P62,(24*60-(P62*60+Q62)+(P63*60+Q63)-P64)/60,((P63*60+Q63)-(P62*60+Q62)-P64)/60)</f>
        <v>0</v>
      </c>
      <c r="Q65" s="773"/>
      <c r="R65" s="772">
        <f t="shared" ref="R65" si="276">IF(R63&lt;R62,(24*60-(R62*60+S62)+(R63*60+S63)-R64)/60,((R63*60+S63)-(R62*60+S62)-R64)/60)</f>
        <v>0</v>
      </c>
      <c r="S65" s="773"/>
      <c r="T65" s="772">
        <f t="shared" ref="T65" si="277">IF(T63&lt;T62,(24*60-(T62*60+U62)+(T63*60+U63)-T64)/60,((T63*60+U63)-(T62*60+U62)-T64)/60)</f>
        <v>0</v>
      </c>
      <c r="U65" s="773"/>
      <c r="V65" s="772">
        <f t="shared" ref="V65" si="278">IF(V63&lt;V62,(24*60-(V62*60+W62)+(V63*60+W63)-V64)/60,((V63*60+W63)-(V62*60+W62)-V64)/60)</f>
        <v>0</v>
      </c>
      <c r="W65" s="773"/>
      <c r="X65" s="772">
        <f t="shared" ref="X65" si="279">IF(X63&lt;X62,(24*60-(X62*60+Y62)+(X63*60+Y63)-X64)/60,((X63*60+Y63)-(X62*60+Y62)-X64)/60)</f>
        <v>0</v>
      </c>
      <c r="Y65" s="773"/>
      <c r="Z65" s="772">
        <f t="shared" ref="Z65" si="280">IF(Z63&lt;Z62,(24*60-(Z62*60+AA62)+(Z63*60+AA63)-Z64)/60,((Z63*60+AA63)-(Z62*60+AA62)-Z64)/60)</f>
        <v>0</v>
      </c>
      <c r="AA65" s="773"/>
      <c r="AB65" s="772">
        <f t="shared" ref="AB65" si="281">IF(AB63&lt;AB62,(24*60-(AB62*60+AC62)+(AB63*60+AC63)-AB64)/60,((AB63*60+AC63)-(AB62*60+AC62)-AB64)/60)</f>
        <v>0</v>
      </c>
      <c r="AC65" s="773"/>
      <c r="AD65" s="772">
        <f t="shared" ref="AD65" si="282">IF(AD63&lt;AD62,(24*60-(AD62*60+AE62)+(AD63*60+AE63)-AD64)/60,((AD63*60+AE63)-(AD62*60+AE62)-AD64)/60)</f>
        <v>0</v>
      </c>
      <c r="AE65" s="773"/>
      <c r="AF65" s="772">
        <f t="shared" ref="AF65" si="283">IF(AF63&lt;AF62,(24*60-(AF62*60+AG62)+(AF63*60+AG63)-AF64)/60,((AF63*60+AG63)-(AF62*60+AG62)-AF64)/60)</f>
        <v>0</v>
      </c>
      <c r="AG65" s="773"/>
      <c r="AH65" s="772">
        <f t="shared" ref="AH65" si="284">IF(AH63&lt;AH62,(24*60-(AH62*60+AI62)+(AH63*60+AI63)-AH64)/60,((AH63*60+AI63)-(AH62*60+AI62)-AH64)/60)</f>
        <v>0</v>
      </c>
      <c r="AI65" s="773"/>
      <c r="AJ65" s="772">
        <f t="shared" ref="AJ65" si="285">IF(AJ63&lt;AJ62,(24*60-(AJ62*60+AK62)+(AJ63*60+AK63)-AJ64)/60,((AJ63*60+AK63)-(AJ62*60+AK62)-AJ64)/60)</f>
        <v>0</v>
      </c>
      <c r="AK65" s="773"/>
      <c r="AL65" s="772">
        <f t="shared" ref="AL65" si="286">IF(AL63&lt;AL62,(24*60-(AL62*60+AM62)+(AL63*60+AM63)-AL64)/60,((AL63*60+AM63)-(AL62*60+AM62)-AL64)/60)</f>
        <v>0</v>
      </c>
      <c r="AM65" s="773"/>
      <c r="AN65" s="772">
        <f t="shared" ref="AN65" si="287">IF(AN63&lt;AN62,(24*60-(AN62*60+AO62)+(AN63*60+AO63)-AN64)/60,((AN63*60+AO63)-(AN62*60+AO62)-AN64)/60)</f>
        <v>0</v>
      </c>
      <c r="AO65" s="773"/>
      <c r="AP65" s="772">
        <f t="shared" ref="AP65" si="288">IF(AP63&lt;AP62,(24*60-(AP62*60+AQ62)+(AP63*60+AQ63)-AP64)/60,((AP63*60+AQ63)-(AP62*60+AQ62)-AP64)/60)</f>
        <v>0</v>
      </c>
      <c r="AQ65" s="773"/>
      <c r="AR65" s="772">
        <f t="shared" ref="AR65" si="289">IF(AR63&lt;AR62,(24*60-(AR62*60+AS62)+(AR63*60+AS63)-AR64)/60,((AR63*60+AS63)-(AR62*60+AS62)-AR64)/60)</f>
        <v>0</v>
      </c>
      <c r="AS65" s="773"/>
      <c r="AT65" s="772">
        <f>IF(AT63&lt;AT62,(24*60-(AT62*60+AU62)+(AT63*60+AU63)-AT64)/60,((AT63*60+AU63)-(AT62*60+AU62)-AT64)/60)</f>
        <v>0</v>
      </c>
      <c r="AU65" s="773"/>
      <c r="AV65" s="772">
        <f>IF(AV63&lt;AV62,(24*60-(AV62*60+AW62)+(AV63*60+AW63)-AV64)/60,((AV63*60+AW63)-(AV62*60+AW62)-AV64)/60)</f>
        <v>0</v>
      </c>
      <c r="AW65" s="773"/>
      <c r="AX65" s="772">
        <f>IF(AX63&lt;AX62,(24*60-(AX62*60+AY62)+(AX63*60+AY63)-AX64)/60,((AX63*60+AY63)-(AX62*60+AY62)-AX64)/60)</f>
        <v>0</v>
      </c>
      <c r="AY65" s="773"/>
      <c r="AZ65" s="772">
        <f>IF(AZ63&lt;AZ62,(24*60-(AZ62*60+BA62)+(AZ63*60+BA63)-AZ64)/60,((AZ63*60+BA63)-(AZ62*60+BA62)-AZ64)/60)</f>
        <v>0</v>
      </c>
      <c r="BA65" s="773"/>
      <c r="BB65" s="772">
        <f>IF(BB63&lt;BB62,(24*60-(BB62*60+BC62)+(BB63*60+BC63)-BB64)/60,((BB63*60+BC63)-(BB62*60+BC62)-BB64)/60)</f>
        <v>0</v>
      </c>
      <c r="BC65" s="773"/>
      <c r="BD65" s="772">
        <f t="shared" ref="BD65" si="290">IF(BD63&lt;BD62,(24*60-(BD62*60+BE62)+(BD63*60+BE63)-BD64)/60,((BD63*60+BE63)-(BD62*60+BE62)-BD64)/60)</f>
        <v>0</v>
      </c>
      <c r="BE65" s="773"/>
      <c r="BF65" s="772">
        <f t="shared" ref="BF65" si="291">IF(BF63&lt;BF62,(24*60-(BF62*60+BG62)+(BF63*60+BG63)-BF64)/60,((BF63*60+BG63)-(BF62*60+BG62)-BF64)/60)</f>
        <v>0</v>
      </c>
      <c r="BG65" s="773"/>
      <c r="BH65" s="772">
        <f t="shared" ref="BH65" si="292">IF(BH63&lt;BH62,(24*60-(BH62*60+BI62)+(BH63*60+BI63)-BH64)/60,((BH63*60+BI63)-(BH62*60+BI62)-BH64)/60)</f>
        <v>0</v>
      </c>
      <c r="BI65" s="773"/>
      <c r="BJ65" s="772">
        <f t="shared" ref="BJ65" si="293">IF(BJ63&lt;BJ62,(24*60-(BJ62*60+BK62)+(BJ63*60+BK63)-BJ64)/60,((BJ63*60+BK63)-(BJ62*60+BK62)-BJ64)/60)</f>
        <v>0</v>
      </c>
      <c r="BK65" s="773"/>
      <c r="BL65" s="772">
        <f t="shared" ref="BL65" si="294">IF(BL63&lt;BL62,(24*60-(BL62*60+BM62)+(BL63*60+BM63)-BL64)/60,((BL63*60+BM63)-(BL62*60+BM62)-BL64)/60)</f>
        <v>0</v>
      </c>
      <c r="BM65" s="773"/>
      <c r="BN65" s="772">
        <f t="shared" ref="BN65" si="295">IF(BN63&lt;BN62,(24*60-(BN62*60+BO62)+(BN63*60+BO63)-BN64)/60,((BN63*60+BO63)-(BN62*60+BO62)-BN64)/60)</f>
        <v>0</v>
      </c>
      <c r="BO65" s="773"/>
      <c r="BP65" s="772">
        <f>IF(BP63&lt;BP62,(24*60-(BP62*60+BQ62)+(BP63*60+BQ63)-BP64)/60,((BP63*60+BQ63)-(BP62*60+BQ62)-BP64)/60)</f>
        <v>0</v>
      </c>
      <c r="BQ65" s="773"/>
      <c r="BR65" s="772">
        <f>SUM(H66:BQ66)+SUM(H68:BP68)/$AR$2</f>
        <v>0</v>
      </c>
      <c r="BS65" s="773"/>
      <c r="BT65" s="261">
        <v>3</v>
      </c>
      <c r="BU65" s="262">
        <f>SUMIFS(H65:BQ65,$H$9:$BQ$9,BT65)</f>
        <v>0</v>
      </c>
      <c r="BV65" s="262">
        <f>SUMIFS(H66:BQ66,$H$9:$BQ$9,BT65)+SUMIFS(H68:BQ68,$H$9:$BQ$9,BT65)/$AR$2</f>
        <v>0</v>
      </c>
      <c r="BW65" s="752"/>
      <c r="BX65" s="263"/>
      <c r="BY65" s="264"/>
    </row>
    <row r="66" spans="1:82" s="103" customFormat="1" ht="12" customHeight="1">
      <c r="B66" s="756"/>
      <c r="C66" s="759"/>
      <c r="D66" s="762"/>
      <c r="E66" s="765"/>
      <c r="F66" s="768"/>
      <c r="G66" s="259" t="s">
        <v>148</v>
      </c>
      <c r="H66" s="772">
        <f>ABS((H68/$AR$2)-H65)</f>
        <v>0</v>
      </c>
      <c r="I66" s="773"/>
      <c r="J66" s="772">
        <f t="shared" ref="J66" si="296">ABS((J68/$AR$2)-J65)</f>
        <v>0</v>
      </c>
      <c r="K66" s="773"/>
      <c r="L66" s="772">
        <f t="shared" ref="L66" si="297">ABS((L68/$AR$2)-L65)</f>
        <v>0</v>
      </c>
      <c r="M66" s="773"/>
      <c r="N66" s="772">
        <f t="shared" ref="N66" si="298">ABS((N68/$AR$2)-N65)</f>
        <v>0</v>
      </c>
      <c r="O66" s="773"/>
      <c r="P66" s="772">
        <f t="shared" ref="P66" si="299">ABS((P68/$AR$2)-P65)</f>
        <v>0</v>
      </c>
      <c r="Q66" s="773"/>
      <c r="R66" s="772">
        <f t="shared" ref="R66" si="300">ABS((R68/$AR$2)-R65)</f>
        <v>0</v>
      </c>
      <c r="S66" s="773"/>
      <c r="T66" s="772">
        <f t="shared" ref="T66" si="301">ABS((T68/$AR$2)-T65)</f>
        <v>0</v>
      </c>
      <c r="U66" s="773"/>
      <c r="V66" s="772">
        <f t="shared" ref="V66" si="302">ABS((V68/$AR$2)-V65)</f>
        <v>0</v>
      </c>
      <c r="W66" s="773"/>
      <c r="X66" s="772">
        <f t="shared" ref="X66" si="303">ABS((X68/$AR$2)-X65)</f>
        <v>0</v>
      </c>
      <c r="Y66" s="773"/>
      <c r="Z66" s="772">
        <f t="shared" ref="Z66" si="304">ABS((Z68/$AR$2)-Z65)</f>
        <v>0</v>
      </c>
      <c r="AA66" s="773"/>
      <c r="AB66" s="772">
        <f t="shared" ref="AB66" si="305">ABS((AB68/$AR$2)-AB65)</f>
        <v>0</v>
      </c>
      <c r="AC66" s="773"/>
      <c r="AD66" s="772">
        <f t="shared" ref="AD66" si="306">ABS((AD68/$AR$2)-AD65)</f>
        <v>0</v>
      </c>
      <c r="AE66" s="773"/>
      <c r="AF66" s="772">
        <f t="shared" ref="AF66" si="307">ABS((AF68/$AR$2)-AF65)</f>
        <v>0</v>
      </c>
      <c r="AG66" s="773"/>
      <c r="AH66" s="772">
        <f t="shared" ref="AH66" si="308">ABS((AH68/$AR$2)-AH65)</f>
        <v>0</v>
      </c>
      <c r="AI66" s="773"/>
      <c r="AJ66" s="772">
        <f t="shared" ref="AJ66" si="309">ABS((AJ68/$AR$2)-AJ65)</f>
        <v>0</v>
      </c>
      <c r="AK66" s="773"/>
      <c r="AL66" s="772">
        <f t="shared" ref="AL66" si="310">ABS((AL68/$AR$2)-AL65)</f>
        <v>0</v>
      </c>
      <c r="AM66" s="773"/>
      <c r="AN66" s="772">
        <f t="shared" ref="AN66" si="311">ABS((AN68/$AR$2)-AN65)</f>
        <v>0</v>
      </c>
      <c r="AO66" s="773"/>
      <c r="AP66" s="772">
        <f t="shared" ref="AP66" si="312">ABS((AP68/$AR$2)-AP65)</f>
        <v>0</v>
      </c>
      <c r="AQ66" s="773"/>
      <c r="AR66" s="772">
        <f t="shared" ref="AR66" si="313">ABS((AR68/$AR$2)-AR65)</f>
        <v>0</v>
      </c>
      <c r="AS66" s="773"/>
      <c r="AT66" s="772">
        <f t="shared" ref="AT66" si="314">ABS((AT68/$AR$2)-AT65)</f>
        <v>0</v>
      </c>
      <c r="AU66" s="773"/>
      <c r="AV66" s="772">
        <f t="shared" ref="AV66" si="315">ABS((AV68/$AR$2)-AV65)</f>
        <v>0</v>
      </c>
      <c r="AW66" s="773"/>
      <c r="AX66" s="772">
        <f t="shared" ref="AX66" si="316">ABS((AX68/$AR$2)-AX65)</f>
        <v>0</v>
      </c>
      <c r="AY66" s="773"/>
      <c r="AZ66" s="772">
        <f t="shared" ref="AZ66" si="317">ABS((AZ68/$AR$2)-AZ65)</f>
        <v>0</v>
      </c>
      <c r="BA66" s="773"/>
      <c r="BB66" s="772">
        <f t="shared" ref="BB66" si="318">ABS((BB68/$AR$2)-BB65)</f>
        <v>0</v>
      </c>
      <c r="BC66" s="773"/>
      <c r="BD66" s="772">
        <f t="shared" ref="BD66" si="319">ABS((BD68/$AR$2)-BD65)</f>
        <v>0</v>
      </c>
      <c r="BE66" s="773"/>
      <c r="BF66" s="772">
        <f t="shared" ref="BF66" si="320">ABS((BF68/$AR$2)-BF65)</f>
        <v>0</v>
      </c>
      <c r="BG66" s="773"/>
      <c r="BH66" s="772">
        <f t="shared" ref="BH66" si="321">ABS((BH68/$AR$2)-BH65)</f>
        <v>0</v>
      </c>
      <c r="BI66" s="773"/>
      <c r="BJ66" s="772">
        <f t="shared" ref="BJ66" si="322">ABS((BJ68/$AR$2)-BJ65)</f>
        <v>0</v>
      </c>
      <c r="BK66" s="773"/>
      <c r="BL66" s="772">
        <f t="shared" ref="BL66" si="323">ABS((BL68/$AR$2)-BL65)</f>
        <v>0</v>
      </c>
      <c r="BM66" s="773"/>
      <c r="BN66" s="772">
        <f t="shared" ref="BN66" si="324">ABS((BN68/$AR$2)-BN65)</f>
        <v>0</v>
      </c>
      <c r="BO66" s="773"/>
      <c r="BP66" s="772">
        <f t="shared" ref="BP66" si="325">ABS((BP68/$AR$2)-BP65)</f>
        <v>0</v>
      </c>
      <c r="BQ66" s="773"/>
      <c r="BR66" s="772" t="s">
        <v>132</v>
      </c>
      <c r="BS66" s="773"/>
      <c r="BT66" s="261">
        <v>4</v>
      </c>
      <c r="BU66" s="262">
        <f>SUMIFS(H65:BQ65,$H$9:$BQ$9,BT66)</f>
        <v>0</v>
      </c>
      <c r="BV66" s="262">
        <f>SUMIFS(H66:BQ66,$H$9:$BQ$9,BT66)+SUMIFS(H68:BQ68,$H$9:$BQ$9,BT66)/$AR$2</f>
        <v>0</v>
      </c>
      <c r="BW66" s="265" t="s">
        <v>149</v>
      </c>
      <c r="BX66" s="266"/>
      <c r="BY66" s="264"/>
    </row>
    <row r="67" spans="1:82" s="103" customFormat="1" ht="12" customHeight="1">
      <c r="B67" s="756"/>
      <c r="C67" s="759"/>
      <c r="D67" s="762"/>
      <c r="E67" s="765"/>
      <c r="F67" s="768"/>
      <c r="G67" s="259" t="s">
        <v>150</v>
      </c>
      <c r="H67" s="774" t="s">
        <v>192</v>
      </c>
      <c r="I67" s="775"/>
      <c r="J67" s="774" t="s">
        <v>192</v>
      </c>
      <c r="K67" s="775"/>
      <c r="L67" s="774" t="s">
        <v>192</v>
      </c>
      <c r="M67" s="775"/>
      <c r="N67" s="774" t="s">
        <v>192</v>
      </c>
      <c r="O67" s="775"/>
      <c r="P67" s="774" t="s">
        <v>192</v>
      </c>
      <c r="Q67" s="775"/>
      <c r="R67" s="774" t="s">
        <v>192</v>
      </c>
      <c r="S67" s="775"/>
      <c r="T67" s="774" t="s">
        <v>192</v>
      </c>
      <c r="U67" s="775"/>
      <c r="V67" s="774" t="s">
        <v>192</v>
      </c>
      <c r="W67" s="775"/>
      <c r="X67" s="774" t="s">
        <v>192</v>
      </c>
      <c r="Y67" s="775"/>
      <c r="Z67" s="774" t="s">
        <v>192</v>
      </c>
      <c r="AA67" s="775"/>
      <c r="AB67" s="774" t="s">
        <v>192</v>
      </c>
      <c r="AC67" s="775"/>
      <c r="AD67" s="774" t="s">
        <v>192</v>
      </c>
      <c r="AE67" s="775"/>
      <c r="AF67" s="774" t="s">
        <v>192</v>
      </c>
      <c r="AG67" s="775"/>
      <c r="AH67" s="774" t="s">
        <v>192</v>
      </c>
      <c r="AI67" s="775"/>
      <c r="AJ67" s="774" t="s">
        <v>192</v>
      </c>
      <c r="AK67" s="775"/>
      <c r="AL67" s="774" t="s">
        <v>192</v>
      </c>
      <c r="AM67" s="775"/>
      <c r="AN67" s="774" t="s">
        <v>192</v>
      </c>
      <c r="AO67" s="775"/>
      <c r="AP67" s="774" t="s">
        <v>192</v>
      </c>
      <c r="AQ67" s="775"/>
      <c r="AR67" s="774" t="s">
        <v>192</v>
      </c>
      <c r="AS67" s="775"/>
      <c r="AT67" s="774" t="s">
        <v>192</v>
      </c>
      <c r="AU67" s="775"/>
      <c r="AV67" s="774" t="s">
        <v>192</v>
      </c>
      <c r="AW67" s="775"/>
      <c r="AX67" s="774" t="s">
        <v>192</v>
      </c>
      <c r="AY67" s="775"/>
      <c r="AZ67" s="774" t="s">
        <v>192</v>
      </c>
      <c r="BA67" s="775"/>
      <c r="BB67" s="774" t="s">
        <v>192</v>
      </c>
      <c r="BC67" s="775"/>
      <c r="BD67" s="774" t="s">
        <v>192</v>
      </c>
      <c r="BE67" s="775"/>
      <c r="BF67" s="774" t="s">
        <v>192</v>
      </c>
      <c r="BG67" s="775"/>
      <c r="BH67" s="774" t="s">
        <v>192</v>
      </c>
      <c r="BI67" s="775"/>
      <c r="BJ67" s="774" t="s">
        <v>192</v>
      </c>
      <c r="BK67" s="775"/>
      <c r="BL67" s="774" t="s">
        <v>192</v>
      </c>
      <c r="BM67" s="775"/>
      <c r="BN67" s="774" t="s">
        <v>192</v>
      </c>
      <c r="BO67" s="775"/>
      <c r="BP67" s="774" t="s">
        <v>192</v>
      </c>
      <c r="BQ67" s="775"/>
      <c r="BR67" s="267" t="s">
        <v>151</v>
      </c>
      <c r="BS67" s="262">
        <f>SUMIF($H$5:$BQ$5,1,H65:BQ65)-SUMIFS(H65:BQ65,$H$4:$BQ$4,1,$H$5:$BQ$5,1)</f>
        <v>0</v>
      </c>
      <c r="BT67" s="261">
        <v>5</v>
      </c>
      <c r="BU67" s="262">
        <f>SUMIFS(H65:BQ65,$H$9:$BQ$9,BT67)</f>
        <v>0</v>
      </c>
      <c r="BV67" s="262">
        <f>SUMIFS(H66:BQ66,$H$9:$BQ$9,BT67)+SUMIFS(H68:BQ68,$H$9:$BQ$9,BT67)/$AR$2</f>
        <v>0</v>
      </c>
      <c r="BW67" s="750">
        <f>BR65-SUMIFS(H65:BQ65,H67:BQ67,"&lt;&gt;"&amp;0)</f>
        <v>0</v>
      </c>
      <c r="BX67" s="266"/>
      <c r="BY67" s="264"/>
    </row>
    <row r="68" spans="1:82" s="103" customFormat="1" ht="12" customHeight="1" thickBot="1">
      <c r="A68" s="103" t="str">
        <f>B62</f>
        <v>EQUIPIER</v>
      </c>
      <c r="B68" s="757"/>
      <c r="C68" s="760"/>
      <c r="D68" s="763"/>
      <c r="E68" s="766"/>
      <c r="F68" s="769"/>
      <c r="G68" s="268" t="s">
        <v>152</v>
      </c>
      <c r="H68" s="777"/>
      <c r="I68" s="778"/>
      <c r="J68" s="777"/>
      <c r="K68" s="778"/>
      <c r="L68" s="777"/>
      <c r="M68" s="778"/>
      <c r="N68" s="777"/>
      <c r="O68" s="778"/>
      <c r="P68" s="777"/>
      <c r="Q68" s="778"/>
      <c r="R68" s="777"/>
      <c r="S68" s="778"/>
      <c r="T68" s="779"/>
      <c r="U68" s="780"/>
      <c r="V68" s="777"/>
      <c r="W68" s="778"/>
      <c r="X68" s="777"/>
      <c r="Y68" s="778"/>
      <c r="Z68" s="781"/>
      <c r="AA68" s="782"/>
      <c r="AB68" s="777"/>
      <c r="AC68" s="778"/>
      <c r="AD68" s="777"/>
      <c r="AE68" s="778"/>
      <c r="AF68" s="777"/>
      <c r="AG68" s="778"/>
      <c r="AH68" s="777"/>
      <c r="AI68" s="778"/>
      <c r="AJ68" s="777"/>
      <c r="AK68" s="778"/>
      <c r="AL68" s="781"/>
      <c r="AM68" s="782"/>
      <c r="AN68" s="777"/>
      <c r="AO68" s="778"/>
      <c r="AP68" s="777"/>
      <c r="AQ68" s="778"/>
      <c r="AR68" s="777"/>
      <c r="AS68" s="778"/>
      <c r="AT68" s="781"/>
      <c r="AU68" s="782"/>
      <c r="AV68" s="777"/>
      <c r="AW68" s="778"/>
      <c r="AX68" s="777"/>
      <c r="AY68" s="778"/>
      <c r="AZ68" s="781"/>
      <c r="BA68" s="782"/>
      <c r="BB68" s="777"/>
      <c r="BC68" s="778"/>
      <c r="BD68" s="781"/>
      <c r="BE68" s="782"/>
      <c r="BF68" s="777"/>
      <c r="BG68" s="778"/>
      <c r="BH68" s="781"/>
      <c r="BI68" s="782"/>
      <c r="BJ68" s="781"/>
      <c r="BK68" s="782"/>
      <c r="BL68" s="781"/>
      <c r="BM68" s="782"/>
      <c r="BN68" s="777"/>
      <c r="BO68" s="778"/>
      <c r="BP68" s="777"/>
      <c r="BQ68" s="778"/>
      <c r="BR68" s="269" t="s">
        <v>82</v>
      </c>
      <c r="BS68" s="270">
        <f>SUMIF($H$4:$BP$4,1,H65:BQ65)</f>
        <v>0</v>
      </c>
      <c r="BT68" s="271">
        <v>6</v>
      </c>
      <c r="BU68" s="270">
        <f>SUMIFS(H65:BQ65,$H$9:$BQ$9,BT68)</f>
        <v>0</v>
      </c>
      <c r="BV68" s="270">
        <f>SUMIFS(H65:BQ65,$H$9:$BQ$9,BT68)+SUMIFS(H66:BQ66,$H$9:$BQ$9,BT68)</f>
        <v>0</v>
      </c>
      <c r="BW68" s="776"/>
      <c r="BX68" s="272"/>
      <c r="BY68" s="273"/>
    </row>
    <row r="69" spans="1:82" s="103" customFormat="1" ht="12" customHeight="1">
      <c r="A69" s="103" t="str">
        <f>B69</f>
        <v>EQUIPIER</v>
      </c>
      <c r="B69" s="446" t="s">
        <v>168</v>
      </c>
      <c r="C69" s="645"/>
      <c r="D69" s="783"/>
      <c r="E69" s="786">
        <v>151.66999999999999</v>
      </c>
      <c r="F69" s="452">
        <f>IFERROR(VLOOKUP(E69,$CN$3:$CP$15,2,FALSE),"")</f>
        <v>7</v>
      </c>
      <c r="G69" s="131" t="s">
        <v>131</v>
      </c>
      <c r="H69" s="121"/>
      <c r="I69" s="121"/>
      <c r="J69" s="121">
        <v>7</v>
      </c>
      <c r="K69" s="121"/>
      <c r="L69" s="121">
        <v>7</v>
      </c>
      <c r="M69" s="121"/>
      <c r="N69" s="121">
        <v>7</v>
      </c>
      <c r="O69" s="121"/>
      <c r="P69" s="121">
        <v>7</v>
      </c>
      <c r="Q69" s="121"/>
      <c r="R69" s="121">
        <v>7</v>
      </c>
      <c r="S69" s="121"/>
      <c r="T69" s="121"/>
      <c r="U69" s="121"/>
      <c r="V69" s="121"/>
      <c r="W69" s="121"/>
      <c r="X69" s="121">
        <v>9</v>
      </c>
      <c r="Y69" s="121"/>
      <c r="Z69" s="121">
        <v>7</v>
      </c>
      <c r="AA69" s="121"/>
      <c r="AB69" s="121"/>
      <c r="AC69" s="121"/>
      <c r="AD69" s="121">
        <v>9</v>
      </c>
      <c r="AE69" s="121"/>
      <c r="AF69" s="121">
        <v>7</v>
      </c>
      <c r="AG69" s="121"/>
      <c r="AH69" s="121"/>
      <c r="AI69" s="121"/>
      <c r="AJ69" s="121"/>
      <c r="AK69" s="121"/>
      <c r="AL69" s="121">
        <v>7</v>
      </c>
      <c r="AM69" s="121"/>
      <c r="AN69" s="121">
        <v>7</v>
      </c>
      <c r="AO69" s="121"/>
      <c r="AP69" s="121">
        <v>8</v>
      </c>
      <c r="AQ69" s="121"/>
      <c r="AR69" s="121"/>
      <c r="AS69" s="121"/>
      <c r="AT69" s="121"/>
      <c r="AU69" s="121"/>
      <c r="AV69" s="121"/>
      <c r="AW69" s="121"/>
      <c r="AX69" s="121"/>
      <c r="AY69" s="121"/>
      <c r="AZ69" s="121">
        <v>8</v>
      </c>
      <c r="BA69" s="121"/>
      <c r="BB69" s="121"/>
      <c r="BC69" s="121"/>
      <c r="BD69" s="121">
        <v>7</v>
      </c>
      <c r="BE69" s="121"/>
      <c r="BF69" s="121"/>
      <c r="BG69" s="121"/>
      <c r="BH69" s="121">
        <v>8</v>
      </c>
      <c r="BI69" s="121"/>
      <c r="BJ69" s="121"/>
      <c r="BK69" s="121"/>
      <c r="BL69" s="121">
        <v>13</v>
      </c>
      <c r="BM69" s="121"/>
      <c r="BN69" s="121"/>
      <c r="BO69" s="121"/>
      <c r="BP69" s="121">
        <v>8</v>
      </c>
      <c r="BQ69" s="121"/>
      <c r="BR69" s="367" t="s">
        <v>132</v>
      </c>
      <c r="BS69" s="368"/>
      <c r="BT69" s="120" t="s">
        <v>117</v>
      </c>
      <c r="BU69" s="120" t="s">
        <v>133</v>
      </c>
      <c r="BV69" s="120" t="s">
        <v>134</v>
      </c>
      <c r="BW69" s="227" t="s">
        <v>135</v>
      </c>
      <c r="BX69" s="119"/>
      <c r="BY69" s="118"/>
      <c r="CB69" s="101"/>
      <c r="CC69" s="101"/>
      <c r="CD69" s="101"/>
    </row>
    <row r="70" spans="1:82" s="103" customFormat="1" ht="12" customHeight="1">
      <c r="B70" s="447"/>
      <c r="C70" s="646"/>
      <c r="D70" s="784"/>
      <c r="E70" s="787"/>
      <c r="F70" s="453"/>
      <c r="G70" s="129" t="s">
        <v>140</v>
      </c>
      <c r="H70" s="117"/>
      <c r="I70" s="117"/>
      <c r="J70" s="117">
        <v>15</v>
      </c>
      <c r="K70" s="117"/>
      <c r="L70" s="117">
        <v>15</v>
      </c>
      <c r="M70" s="117"/>
      <c r="N70" s="117">
        <v>15</v>
      </c>
      <c r="O70" s="117"/>
      <c r="P70" s="117">
        <v>15</v>
      </c>
      <c r="Q70" s="117"/>
      <c r="R70" s="117">
        <v>15</v>
      </c>
      <c r="S70" s="117"/>
      <c r="T70" s="117"/>
      <c r="U70" s="117"/>
      <c r="V70" s="117"/>
      <c r="W70" s="117"/>
      <c r="X70" s="117">
        <v>16</v>
      </c>
      <c r="Y70" s="117"/>
      <c r="Z70" s="117">
        <v>15</v>
      </c>
      <c r="AA70" s="117"/>
      <c r="AB70" s="117"/>
      <c r="AC70" s="117"/>
      <c r="AD70" s="117">
        <v>16</v>
      </c>
      <c r="AE70" s="117"/>
      <c r="AF70" s="117">
        <v>15</v>
      </c>
      <c r="AG70" s="117"/>
      <c r="AH70" s="117"/>
      <c r="AI70" s="117"/>
      <c r="AJ70" s="117"/>
      <c r="AK70" s="117"/>
      <c r="AL70" s="117">
        <v>15</v>
      </c>
      <c r="AM70" s="117"/>
      <c r="AN70" s="117">
        <v>15</v>
      </c>
      <c r="AO70" s="117"/>
      <c r="AP70" s="117">
        <v>16</v>
      </c>
      <c r="AQ70" s="117"/>
      <c r="AR70" s="117"/>
      <c r="AS70" s="117"/>
      <c r="AT70" s="117"/>
      <c r="AU70" s="117"/>
      <c r="AV70" s="117"/>
      <c r="AW70" s="117"/>
      <c r="AX70" s="117"/>
      <c r="AY70" s="117"/>
      <c r="AZ70" s="117">
        <v>16</v>
      </c>
      <c r="BA70" s="117"/>
      <c r="BB70" s="117"/>
      <c r="BC70" s="117"/>
      <c r="BD70" s="117">
        <v>15</v>
      </c>
      <c r="BE70" s="117"/>
      <c r="BF70" s="117"/>
      <c r="BG70" s="117"/>
      <c r="BH70" s="117">
        <v>16</v>
      </c>
      <c r="BI70" s="117"/>
      <c r="BJ70" s="117"/>
      <c r="BK70" s="117"/>
      <c r="BL70" s="117">
        <v>20</v>
      </c>
      <c r="BM70" s="117"/>
      <c r="BN70" s="117"/>
      <c r="BO70" s="117"/>
      <c r="BP70" s="117">
        <v>16</v>
      </c>
      <c r="BQ70" s="117"/>
      <c r="BR70" s="369">
        <f>SUM(H72:BQ72)</f>
        <v>117</v>
      </c>
      <c r="BS70" s="370"/>
      <c r="BT70" s="112">
        <v>1</v>
      </c>
      <c r="BU70" s="282">
        <f>SUMIFS(H72:BQ72,$H$9:$BQ$9,BT70)</f>
        <v>35</v>
      </c>
      <c r="BV70" s="282">
        <f>SUMIFS(H73:BQ73,$H$9:$BQ$9,BT70)+SUMIFS(H75:BQ75,$H$9:$BQ$9,BT70)/$AR$2</f>
        <v>35</v>
      </c>
      <c r="BW70" s="637">
        <f>IFERROR((BR70-E69+((COUNTA(H74:BQ74)-COUNTIF(H74:BQ74,"R")-COUNT(H74:BQ74))*F69)),"")</f>
        <v>7.3300000000000125</v>
      </c>
      <c r="BX70" s="116"/>
      <c r="BY70" s="110"/>
    </row>
    <row r="71" spans="1:82" s="103" customFormat="1" ht="12" customHeight="1">
      <c r="B71" s="447"/>
      <c r="C71" s="646"/>
      <c r="D71" s="784"/>
      <c r="E71" s="787"/>
      <c r="F71" s="453"/>
      <c r="G71" s="129" t="s">
        <v>143</v>
      </c>
      <c r="H71" s="350"/>
      <c r="I71" s="351"/>
      <c r="J71" s="350">
        <v>60</v>
      </c>
      <c r="K71" s="351"/>
      <c r="L71" s="350">
        <v>60</v>
      </c>
      <c r="M71" s="351"/>
      <c r="N71" s="350">
        <v>60</v>
      </c>
      <c r="O71" s="351"/>
      <c r="P71" s="350">
        <v>60</v>
      </c>
      <c r="Q71" s="351"/>
      <c r="R71" s="350">
        <v>60</v>
      </c>
      <c r="S71" s="351"/>
      <c r="T71" s="350"/>
      <c r="U71" s="351"/>
      <c r="V71" s="350"/>
      <c r="W71" s="351"/>
      <c r="X71" s="350">
        <v>60</v>
      </c>
      <c r="Y71" s="351"/>
      <c r="Z71" s="350">
        <v>60</v>
      </c>
      <c r="AA71" s="351"/>
      <c r="AB71" s="350"/>
      <c r="AC71" s="351"/>
      <c r="AD71" s="350">
        <v>60</v>
      </c>
      <c r="AE71" s="351"/>
      <c r="AF71" s="350">
        <v>60</v>
      </c>
      <c r="AG71" s="351"/>
      <c r="AH71" s="350"/>
      <c r="AI71" s="351"/>
      <c r="AJ71" s="350"/>
      <c r="AK71" s="351"/>
      <c r="AL71" s="350">
        <v>60</v>
      </c>
      <c r="AM71" s="351"/>
      <c r="AN71" s="350">
        <v>60</v>
      </c>
      <c r="AO71" s="351"/>
      <c r="AP71" s="350">
        <v>60</v>
      </c>
      <c r="AQ71" s="351"/>
      <c r="AR71" s="350"/>
      <c r="AS71" s="351"/>
      <c r="AT71" s="350"/>
      <c r="AU71" s="351"/>
      <c r="AV71" s="350"/>
      <c r="AW71" s="351"/>
      <c r="AX71" s="350"/>
      <c r="AY71" s="351"/>
      <c r="AZ71" s="350">
        <v>60</v>
      </c>
      <c r="BA71" s="351"/>
      <c r="BB71" s="350"/>
      <c r="BC71" s="351"/>
      <c r="BD71" s="350">
        <v>60</v>
      </c>
      <c r="BE71" s="351"/>
      <c r="BF71" s="350"/>
      <c r="BG71" s="351"/>
      <c r="BH71" s="350">
        <v>60</v>
      </c>
      <c r="BI71" s="351"/>
      <c r="BJ71" s="350"/>
      <c r="BK71" s="351"/>
      <c r="BL71" s="350"/>
      <c r="BM71" s="351"/>
      <c r="BN71" s="350"/>
      <c r="BO71" s="351"/>
      <c r="BP71" s="350">
        <v>60</v>
      </c>
      <c r="BQ71" s="351"/>
      <c r="BR71" s="369" t="s">
        <v>144</v>
      </c>
      <c r="BS71" s="370"/>
      <c r="BT71" s="112">
        <v>2</v>
      </c>
      <c r="BU71" s="282">
        <f>SUMIFS(H72:BQ72,$H$9:$BQ$9,BT71)</f>
        <v>26</v>
      </c>
      <c r="BV71" s="282">
        <f>SUMIFS(H73:BQ73,$H$9:$BQ$9,BT71)+SUMIFS(H75:BQ75,$H$9:$BQ$9,BT71)/$AR$2</f>
        <v>26</v>
      </c>
      <c r="BW71" s="638"/>
      <c r="BX71" s="116"/>
      <c r="BY71" s="110"/>
    </row>
    <row r="72" spans="1:82" s="103" customFormat="1" ht="12" customHeight="1">
      <c r="B72" s="447"/>
      <c r="C72" s="646"/>
      <c r="D72" s="784"/>
      <c r="E72" s="787"/>
      <c r="F72" s="453"/>
      <c r="G72" s="129" t="s">
        <v>147</v>
      </c>
      <c r="H72" s="369">
        <f>IF(H70&lt;H69,(24*60-(H69*60+I69)+(H70*60+I70)-H71)/60,((H70*60+I70)-(H69*60+I69)-H71)/60)</f>
        <v>0</v>
      </c>
      <c r="I72" s="370"/>
      <c r="J72" s="369">
        <f>IF(J70&lt;J69,(24*60-(J69*60+K69)+(J70*60+K70)-J71)/60,((J70*60+K70)-(J69*60+K69)-J71)/60)</f>
        <v>7</v>
      </c>
      <c r="K72" s="370"/>
      <c r="L72" s="369">
        <f>IF(L70&lt;L69,(24*60-(L69*60+M69)+(L70*60+M70)-L71)/60,((L70*60+M70)-(L69*60+M69)-L71)/60)</f>
        <v>7</v>
      </c>
      <c r="M72" s="370"/>
      <c r="N72" s="369">
        <f>IF(N70&lt;N69,(24*60-(N69*60+O69)+(N70*60+O70)-N71)/60,((N70*60+O70)-(N69*60+O69)-N71)/60)</f>
        <v>7</v>
      </c>
      <c r="O72" s="370"/>
      <c r="P72" s="369">
        <f>IF(P70&lt;P69,(24*60-(P69*60+Q69)+(P70*60+Q70)-P71)/60,((P70*60+Q70)-(P69*60+Q69)-P71)/60)</f>
        <v>7</v>
      </c>
      <c r="Q72" s="370"/>
      <c r="R72" s="369">
        <f>IF(R70&lt;R69,(24*60-(R69*60+S69)+(R70*60+S70)-R71)/60,((R70*60+S70)-(R69*60+S69)-R71)/60)</f>
        <v>7</v>
      </c>
      <c r="S72" s="370"/>
      <c r="T72" s="369">
        <f>IF(T70&lt;T69,(24*60-(T69*60+U69)+(T70*60+U70)-T71)/60,((T70*60+U70)-(T69*60+U69)-T71)/60)</f>
        <v>0</v>
      </c>
      <c r="U72" s="370"/>
      <c r="V72" s="369">
        <f t="shared" ref="V72" si="326">IF(V70&lt;V69,(24*60-(V69*60+W69)+(V70*60+W70)-V71)/60,((V70*60+W70)-(V69*60+W69)-V71)/60)</f>
        <v>0</v>
      </c>
      <c r="W72" s="370"/>
      <c r="X72" s="369">
        <f t="shared" ref="X72" si="327">IF(X70&lt;X69,(24*60-(X69*60+Y69)+(X70*60+Y70)-X71)/60,((X70*60+Y70)-(X69*60+Y69)-X71)/60)</f>
        <v>6</v>
      </c>
      <c r="Y72" s="370"/>
      <c r="Z72" s="369">
        <f t="shared" ref="Z72" si="328">IF(Z70&lt;Z69,(24*60-(Z69*60+AA69)+(Z70*60+AA70)-Z71)/60,((Z70*60+AA70)-(Z69*60+AA69)-Z71)/60)</f>
        <v>7</v>
      </c>
      <c r="AA72" s="370"/>
      <c r="AB72" s="369">
        <f t="shared" ref="AB72" si="329">IF(AB70&lt;AB69,(24*60-(AB69*60+AC69)+(AB70*60+AC70)-AB71)/60,((AB70*60+AC70)-(AB69*60+AC69)-AB71)/60)</f>
        <v>0</v>
      </c>
      <c r="AC72" s="370"/>
      <c r="AD72" s="369">
        <f t="shared" ref="AD72" si="330">IF(AD70&lt;AD69,(24*60-(AD69*60+AE69)+(AD70*60+AE70)-AD71)/60,((AD70*60+AE70)-(AD69*60+AE69)-AD71)/60)</f>
        <v>6</v>
      </c>
      <c r="AE72" s="370"/>
      <c r="AF72" s="369">
        <f t="shared" ref="AF72" si="331">IF(AF70&lt;AF69,(24*60-(AF69*60+AG69)+(AF70*60+AG70)-AF71)/60,((AF70*60+AG70)-(AF69*60+AG69)-AF71)/60)</f>
        <v>7</v>
      </c>
      <c r="AG72" s="370"/>
      <c r="AH72" s="369">
        <f t="shared" ref="AH72" si="332">IF(AH70&lt;AH69,(24*60-(AH69*60+AI69)+(AH70*60+AI70)-AH71)/60,((AH70*60+AI70)-(AH69*60+AI69)-AH71)/60)</f>
        <v>0</v>
      </c>
      <c r="AI72" s="370"/>
      <c r="AJ72" s="369">
        <f t="shared" ref="AJ72" si="333">IF(AJ70&lt;AJ69,(24*60-(AJ69*60+AK69)+(AJ70*60+AK70)-AJ71)/60,((AJ70*60+AK70)-(AJ69*60+AK69)-AJ71)/60)</f>
        <v>0</v>
      </c>
      <c r="AK72" s="370"/>
      <c r="AL72" s="369">
        <f t="shared" ref="AL72" si="334">IF(AL70&lt;AL69,(24*60-(AL69*60+AM69)+(AL70*60+AM70)-AL71)/60,((AL70*60+AM70)-(AL69*60+AM69)-AL71)/60)</f>
        <v>7</v>
      </c>
      <c r="AM72" s="370"/>
      <c r="AN72" s="369">
        <f t="shared" ref="AN72" si="335">IF(AN70&lt;AN69,(24*60-(AN69*60+AO69)+(AN70*60+AO70)-AN71)/60,((AN70*60+AO70)-(AN69*60+AO69)-AN71)/60)</f>
        <v>7</v>
      </c>
      <c r="AO72" s="370"/>
      <c r="AP72" s="369">
        <f t="shared" ref="AP72" si="336">IF(AP70&lt;AP69,(24*60-(AP69*60+AQ69)+(AP70*60+AQ70)-AP71)/60,((AP70*60+AQ70)-(AP69*60+AQ69)-AP71)/60)</f>
        <v>7</v>
      </c>
      <c r="AQ72" s="370"/>
      <c r="AR72" s="369">
        <f t="shared" ref="AR72" si="337">IF(AR70&lt;AR69,(24*60-(AR69*60+AS69)+(AR70*60+AS70)-AR71)/60,((AR70*60+AS70)-(AR69*60+AS69)-AR71)/60)</f>
        <v>0</v>
      </c>
      <c r="AS72" s="370"/>
      <c r="AT72" s="369">
        <f t="shared" ref="AT72" si="338">IF(AT70&lt;AT69,(24*60-(AT69*60+AU69)+(AT70*60+AU70)-AT71)/60,((AT70*60+AU70)-(AT69*60+AU69)-AT71)/60)</f>
        <v>0</v>
      </c>
      <c r="AU72" s="370"/>
      <c r="AV72" s="369">
        <f t="shared" ref="AV72" si="339">IF(AV70&lt;AV69,(24*60-(AV69*60+AW69)+(AV70*60+AW70)-AV71)/60,((AV70*60+AW70)-(AV69*60+AW69)-AV71)/60)</f>
        <v>0</v>
      </c>
      <c r="AW72" s="370"/>
      <c r="AX72" s="369">
        <f t="shared" ref="AX72" si="340">IF(AX70&lt;AX69,(24*60-(AX69*60+AY69)+(AX70*60+AY70)-AX71)/60,((AX70*60+AY70)-(AX69*60+AY69)-AX71)/60)</f>
        <v>0</v>
      </c>
      <c r="AY72" s="370"/>
      <c r="AZ72" s="369">
        <f t="shared" ref="AZ72" si="341">IF(AZ70&lt;AZ69,(24*60-(AZ69*60+BA69)+(AZ70*60+BA70)-AZ71)/60,((AZ70*60+BA70)-(AZ69*60+BA69)-AZ71)/60)</f>
        <v>7</v>
      </c>
      <c r="BA72" s="370"/>
      <c r="BB72" s="369">
        <f t="shared" ref="BB72" si="342">IF(BB70&lt;BB69,(24*60-(BB69*60+BC69)+(BB70*60+BC70)-BB71)/60,((BB70*60+BC70)-(BB69*60+BC69)-BB71)/60)</f>
        <v>0</v>
      </c>
      <c r="BC72" s="370"/>
      <c r="BD72" s="369">
        <f t="shared" ref="BD72" si="343">IF(BD70&lt;BD69,(24*60-(BD69*60+BE69)+(BD70*60+BE70)-BD71)/60,((BD70*60+BE70)-(BD69*60+BE69)-BD71)/60)</f>
        <v>7</v>
      </c>
      <c r="BE72" s="370"/>
      <c r="BF72" s="369">
        <f t="shared" ref="BF72" si="344">IF(BF70&lt;BF69,(24*60-(BF69*60+BG69)+(BF70*60+BG70)-BF71)/60,((BF70*60+BG70)-(BF69*60+BG69)-BF71)/60)</f>
        <v>0</v>
      </c>
      <c r="BG72" s="370"/>
      <c r="BH72" s="369">
        <f t="shared" ref="BH72" si="345">IF(BH70&lt;BH69,(24*60-(BH69*60+BI69)+(BH70*60+BI70)-BH71)/60,((BH70*60+BI70)-(BH69*60+BI69)-BH71)/60)</f>
        <v>7</v>
      </c>
      <c r="BI72" s="370"/>
      <c r="BJ72" s="369">
        <f t="shared" ref="BJ72" si="346">IF(BJ70&lt;BJ69,(24*60-(BJ69*60+BK69)+(BJ70*60+BK70)-BJ71)/60,((BJ70*60+BK70)-(BJ69*60+BK69)-BJ71)/60)</f>
        <v>0</v>
      </c>
      <c r="BK72" s="370"/>
      <c r="BL72" s="369">
        <f t="shared" ref="BL72" si="347">IF(BL70&lt;BL69,(24*60-(BL69*60+BM69)+(BL70*60+BM70)-BL71)/60,((BL70*60+BM70)-(BL69*60+BM69)-BL71)/60)</f>
        <v>7</v>
      </c>
      <c r="BM72" s="370"/>
      <c r="BN72" s="369">
        <f t="shared" ref="BN72" si="348">IF(BN70&lt;BN69,(24*60-(BN69*60+BO69)+(BN70*60+BO70)-BN71)/60,((BN70*60+BO70)-(BN69*60+BO69)-BN71)/60)</f>
        <v>0</v>
      </c>
      <c r="BO72" s="370"/>
      <c r="BP72" s="369">
        <f t="shared" ref="BP72" si="349">IF(BP70&lt;BP69,(24*60-(BP69*60+BQ69)+(BP70*60+BQ70)-BP71)/60,((BP70*60+BQ70)-(BP69*60+BQ69)-BP71)/60)</f>
        <v>7</v>
      </c>
      <c r="BQ72" s="370"/>
      <c r="BR72" s="380">
        <f>SUM(H73:BQ73)+SUM(H75:BP75)/$AR$2</f>
        <v>117</v>
      </c>
      <c r="BS72" s="380"/>
      <c r="BT72" s="112">
        <v>3</v>
      </c>
      <c r="BU72" s="282">
        <f>SUMIFS(H72:BQ72,$H$9:$BQ$9,BT72)</f>
        <v>21</v>
      </c>
      <c r="BV72" s="282">
        <f>SUMIFS(H73:BQ73,$H$9:$BQ$9,BT72)+SUMIFS(H75:BQ75,$H$9:$BQ$9,BT72)/$AR$2</f>
        <v>21</v>
      </c>
      <c r="BW72" s="639"/>
      <c r="BX72" s="116"/>
      <c r="BY72" s="110"/>
    </row>
    <row r="73" spans="1:82" s="103" customFormat="1" ht="12" customHeight="1">
      <c r="B73" s="447"/>
      <c r="C73" s="646"/>
      <c r="D73" s="784"/>
      <c r="E73" s="787"/>
      <c r="F73" s="453"/>
      <c r="G73" s="129" t="s">
        <v>148</v>
      </c>
      <c r="H73" s="369">
        <f>ABS((H75/$AR$2)-H72)</f>
        <v>0</v>
      </c>
      <c r="I73" s="370"/>
      <c r="J73" s="369">
        <f t="shared" ref="J73" si="350">ABS((J75/$AR$2)-J72)</f>
        <v>7</v>
      </c>
      <c r="K73" s="370"/>
      <c r="L73" s="369">
        <f t="shared" ref="L73" si="351">ABS((L75/$AR$2)-L72)</f>
        <v>7</v>
      </c>
      <c r="M73" s="370"/>
      <c r="N73" s="369">
        <f t="shared" ref="N73" si="352">ABS((N75/$AR$2)-N72)</f>
        <v>7</v>
      </c>
      <c r="O73" s="370"/>
      <c r="P73" s="369">
        <f t="shared" ref="P73" si="353">ABS((P75/$AR$2)-P72)</f>
        <v>7</v>
      </c>
      <c r="Q73" s="370"/>
      <c r="R73" s="369">
        <f t="shared" ref="R73" si="354">ABS((R75/$AR$2)-R72)</f>
        <v>7</v>
      </c>
      <c r="S73" s="370"/>
      <c r="T73" s="369">
        <f t="shared" ref="T73" si="355">ABS((T75/$AR$2)-T72)</f>
        <v>0</v>
      </c>
      <c r="U73" s="370"/>
      <c r="V73" s="369">
        <f t="shared" ref="V73" si="356">ABS((V75/$AR$2)-V72)</f>
        <v>0</v>
      </c>
      <c r="W73" s="370"/>
      <c r="X73" s="369">
        <f t="shared" ref="X73" si="357">ABS((X75/$AR$2)-X72)</f>
        <v>6</v>
      </c>
      <c r="Y73" s="370"/>
      <c r="Z73" s="369">
        <f t="shared" ref="Z73" si="358">ABS((Z75/$AR$2)-Z72)</f>
        <v>7</v>
      </c>
      <c r="AA73" s="370"/>
      <c r="AB73" s="369">
        <f t="shared" ref="AB73" si="359">ABS((AB75/$AR$2)-AB72)</f>
        <v>0</v>
      </c>
      <c r="AC73" s="370"/>
      <c r="AD73" s="369">
        <f t="shared" ref="AD73" si="360">ABS((AD75/$AR$2)-AD72)</f>
        <v>6</v>
      </c>
      <c r="AE73" s="370"/>
      <c r="AF73" s="369">
        <f t="shared" ref="AF73" si="361">ABS((AF75/$AR$2)-AF72)</f>
        <v>7</v>
      </c>
      <c r="AG73" s="370"/>
      <c r="AH73" s="369">
        <f t="shared" ref="AH73" si="362">ABS((AH75/$AR$2)-AH72)</f>
        <v>0</v>
      </c>
      <c r="AI73" s="370"/>
      <c r="AJ73" s="369">
        <f t="shared" ref="AJ73" si="363">ABS((AJ75/$AR$2)-AJ72)</f>
        <v>0</v>
      </c>
      <c r="AK73" s="370"/>
      <c r="AL73" s="369">
        <f t="shared" ref="AL73" si="364">ABS((AL75/$AR$2)-AL72)</f>
        <v>7</v>
      </c>
      <c r="AM73" s="370"/>
      <c r="AN73" s="369">
        <f t="shared" ref="AN73" si="365">ABS((AN75/$AR$2)-AN72)</f>
        <v>7</v>
      </c>
      <c r="AO73" s="370"/>
      <c r="AP73" s="369">
        <f t="shared" ref="AP73" si="366">ABS((AP75/$AR$2)-AP72)</f>
        <v>7</v>
      </c>
      <c r="AQ73" s="370"/>
      <c r="AR73" s="369">
        <f t="shared" ref="AR73" si="367">ABS((AR75/$AR$2)-AR72)</f>
        <v>0</v>
      </c>
      <c r="AS73" s="370"/>
      <c r="AT73" s="369">
        <f t="shared" ref="AT73" si="368">ABS((AT75/$AR$2)-AT72)</f>
        <v>0</v>
      </c>
      <c r="AU73" s="370"/>
      <c r="AV73" s="369">
        <f t="shared" ref="AV73" si="369">ABS((AV75/$AR$2)-AV72)</f>
        <v>0</v>
      </c>
      <c r="AW73" s="370"/>
      <c r="AX73" s="369">
        <f t="shared" ref="AX73" si="370">ABS((AX75/$AR$2)-AX72)</f>
        <v>0</v>
      </c>
      <c r="AY73" s="370"/>
      <c r="AZ73" s="369">
        <f t="shared" ref="AZ73" si="371">ABS((AZ75/$AR$2)-AZ72)</f>
        <v>7</v>
      </c>
      <c r="BA73" s="370"/>
      <c r="BB73" s="369">
        <f t="shared" ref="BB73" si="372">ABS((BB75/$AR$2)-BB72)</f>
        <v>0</v>
      </c>
      <c r="BC73" s="370"/>
      <c r="BD73" s="369">
        <f t="shared" ref="BD73" si="373">ABS((BD75/$AR$2)-BD72)</f>
        <v>7</v>
      </c>
      <c r="BE73" s="370"/>
      <c r="BF73" s="369">
        <f t="shared" ref="BF73" si="374">ABS((BF75/$AR$2)-BF72)</f>
        <v>0</v>
      </c>
      <c r="BG73" s="370"/>
      <c r="BH73" s="369">
        <f t="shared" ref="BH73" si="375">ABS((BH75/$AR$2)-BH72)</f>
        <v>7</v>
      </c>
      <c r="BI73" s="370"/>
      <c r="BJ73" s="369">
        <f t="shared" ref="BJ73" si="376">ABS((BJ75/$AR$2)-BJ72)</f>
        <v>0</v>
      </c>
      <c r="BK73" s="370"/>
      <c r="BL73" s="369">
        <f t="shared" ref="BL73" si="377">ABS((BL75/$AR$2)-BL72)</f>
        <v>7</v>
      </c>
      <c r="BM73" s="370"/>
      <c r="BN73" s="369">
        <f t="shared" ref="BN73" si="378">ABS((BN75/$AR$2)-BN72)</f>
        <v>0</v>
      </c>
      <c r="BO73" s="370"/>
      <c r="BP73" s="369">
        <f t="shared" ref="BP73" si="379">ABS((BP75/$AR$2)-BP72)</f>
        <v>7</v>
      </c>
      <c r="BQ73" s="370"/>
      <c r="BR73" s="380" t="s">
        <v>132</v>
      </c>
      <c r="BS73" s="380"/>
      <c r="BT73" s="112">
        <v>4</v>
      </c>
      <c r="BU73" s="282">
        <f>SUMIFS(H72:BQ72,$H$9:$BQ$9,BT73)</f>
        <v>21</v>
      </c>
      <c r="BV73" s="282">
        <f>SUMIFS(H73:BQ73,$H$9:$BQ$9,BT73)+SUMIFS(H75:BQ75,$H$9:$BQ$9,BT73)/$AR$2</f>
        <v>21</v>
      </c>
      <c r="BW73" s="230" t="s">
        <v>149</v>
      </c>
      <c r="BX73" s="111"/>
      <c r="BY73" s="110"/>
    </row>
    <row r="74" spans="1:82" s="103" customFormat="1" ht="12" customHeight="1">
      <c r="B74" s="447"/>
      <c r="C74" s="646"/>
      <c r="D74" s="784"/>
      <c r="E74" s="787"/>
      <c r="F74" s="453"/>
      <c r="G74" s="129" t="s">
        <v>150</v>
      </c>
      <c r="H74" s="657" t="s">
        <v>194</v>
      </c>
      <c r="I74" s="658"/>
      <c r="J74" s="375"/>
      <c r="K74" s="376"/>
      <c r="L74" s="375"/>
      <c r="M74" s="376"/>
      <c r="N74" s="404"/>
      <c r="O74" s="405"/>
      <c r="P74" s="404"/>
      <c r="Q74" s="405"/>
      <c r="R74" s="674"/>
      <c r="S74" s="675"/>
      <c r="T74" s="657" t="s">
        <v>194</v>
      </c>
      <c r="U74" s="658"/>
      <c r="V74" s="657" t="s">
        <v>194</v>
      </c>
      <c r="W74" s="658"/>
      <c r="X74" s="404"/>
      <c r="Y74" s="405"/>
      <c r="Z74" s="404"/>
      <c r="AA74" s="405"/>
      <c r="AB74" s="672" t="s">
        <v>195</v>
      </c>
      <c r="AC74" s="673"/>
      <c r="AD74" s="375"/>
      <c r="AE74" s="376"/>
      <c r="AF74" s="674"/>
      <c r="AG74" s="675"/>
      <c r="AH74" s="657" t="s">
        <v>194</v>
      </c>
      <c r="AI74" s="658"/>
      <c r="AJ74" s="657" t="s">
        <v>194</v>
      </c>
      <c r="AK74" s="658"/>
      <c r="AL74" s="674"/>
      <c r="AM74" s="675"/>
      <c r="AN74" s="674"/>
      <c r="AO74" s="675"/>
      <c r="AP74" s="674"/>
      <c r="AQ74" s="675"/>
      <c r="AR74" s="672" t="s">
        <v>195</v>
      </c>
      <c r="AS74" s="673"/>
      <c r="AT74" s="672" t="s">
        <v>195</v>
      </c>
      <c r="AU74" s="673"/>
      <c r="AV74" s="657" t="s">
        <v>194</v>
      </c>
      <c r="AW74" s="658"/>
      <c r="AX74" s="657" t="s">
        <v>194</v>
      </c>
      <c r="AY74" s="658"/>
      <c r="AZ74" s="404"/>
      <c r="BA74" s="405"/>
      <c r="BB74" s="672" t="s">
        <v>195</v>
      </c>
      <c r="BC74" s="673"/>
      <c r="BD74" s="748"/>
      <c r="BE74" s="749"/>
      <c r="BF74" s="657" t="s">
        <v>194</v>
      </c>
      <c r="BG74" s="658"/>
      <c r="BH74" s="746"/>
      <c r="BI74" s="747"/>
      <c r="BJ74" s="672" t="s">
        <v>195</v>
      </c>
      <c r="BK74" s="673"/>
      <c r="BL74" s="676" t="s">
        <v>193</v>
      </c>
      <c r="BM74" s="677"/>
      <c r="BN74" s="657" t="s">
        <v>194</v>
      </c>
      <c r="BO74" s="658"/>
      <c r="BP74" s="375"/>
      <c r="BQ74" s="376"/>
      <c r="BR74" s="167" t="s">
        <v>151</v>
      </c>
      <c r="BS74" s="282">
        <f>SUMIF($H$5:$BQ$5,1,H72:BQ72)-SUMIFS(H72:BQ72,$H$4:$BQ$4,1,$H$5:$BQ$5,1)</f>
        <v>0</v>
      </c>
      <c r="BT74" s="112">
        <v>5</v>
      </c>
      <c r="BU74" s="282">
        <f>SUMIFS(H72:BQ72,$H$9:$BQ$9,BT74)</f>
        <v>14</v>
      </c>
      <c r="BV74" s="282">
        <f>SUMIFS(H73:BQ73,$H$9:$BQ$9,BT74)+SUMIFS(H75:BQ75,$H$9:$BQ$9,BT74)/$AR$2</f>
        <v>14</v>
      </c>
      <c r="BW74" s="637">
        <f>BR72-SUMIFS(H72:BQ72,H74:BQ74,"&lt;&gt;"&amp;0)</f>
        <v>0</v>
      </c>
      <c r="BX74" s="111"/>
      <c r="BY74" s="110"/>
    </row>
    <row r="75" spans="1:82" s="103" customFormat="1" ht="12" customHeight="1" thickBot="1">
      <c r="A75" s="103" t="str">
        <f>B69</f>
        <v>EQUIPIER</v>
      </c>
      <c r="B75" s="448"/>
      <c r="C75" s="647"/>
      <c r="D75" s="785"/>
      <c r="E75" s="788"/>
      <c r="F75" s="454"/>
      <c r="G75" s="128" t="s">
        <v>152</v>
      </c>
      <c r="H75" s="378"/>
      <c r="I75" s="379"/>
      <c r="J75" s="378"/>
      <c r="K75" s="379"/>
      <c r="L75" s="378"/>
      <c r="M75" s="379"/>
      <c r="N75" s="378"/>
      <c r="O75" s="379"/>
      <c r="P75" s="378"/>
      <c r="Q75" s="379"/>
      <c r="R75" s="378"/>
      <c r="S75" s="379"/>
      <c r="T75" s="378"/>
      <c r="U75" s="379"/>
      <c r="V75" s="378"/>
      <c r="W75" s="379"/>
      <c r="X75" s="378"/>
      <c r="Y75" s="379"/>
      <c r="Z75" s="378"/>
      <c r="AA75" s="379"/>
      <c r="AB75" s="378"/>
      <c r="AC75" s="379"/>
      <c r="AD75" s="378"/>
      <c r="AE75" s="379"/>
      <c r="AF75" s="378"/>
      <c r="AG75" s="379"/>
      <c r="AH75" s="378"/>
      <c r="AI75" s="379"/>
      <c r="AJ75" s="378"/>
      <c r="AK75" s="379"/>
      <c r="AL75" s="378"/>
      <c r="AM75" s="379"/>
      <c r="AN75" s="378"/>
      <c r="AO75" s="379"/>
      <c r="AP75" s="378"/>
      <c r="AQ75" s="379"/>
      <c r="AR75" s="381"/>
      <c r="AS75" s="382"/>
      <c r="AT75" s="378"/>
      <c r="AU75" s="379"/>
      <c r="AV75" s="378"/>
      <c r="AW75" s="379"/>
      <c r="AX75" s="378"/>
      <c r="AY75" s="379"/>
      <c r="AZ75" s="378"/>
      <c r="BA75" s="379"/>
      <c r="BB75" s="378"/>
      <c r="BC75" s="379"/>
      <c r="BD75" s="378"/>
      <c r="BE75" s="379"/>
      <c r="BF75" s="378"/>
      <c r="BG75" s="379"/>
      <c r="BH75" s="378"/>
      <c r="BI75" s="379"/>
      <c r="BJ75" s="378"/>
      <c r="BK75" s="379"/>
      <c r="BL75" s="378"/>
      <c r="BM75" s="379"/>
      <c r="BN75" s="378"/>
      <c r="BO75" s="379"/>
      <c r="BP75" s="378"/>
      <c r="BQ75" s="379"/>
      <c r="BR75" s="108" t="s">
        <v>82</v>
      </c>
      <c r="BS75" s="106">
        <f>SUMIF($H$4:$BP$4,1,H72:BQ72)</f>
        <v>0</v>
      </c>
      <c r="BT75" s="107">
        <v>6</v>
      </c>
      <c r="BU75" s="106">
        <f>SUMIFS(H72:BQ72,$H$9:$BQ$9,BT75)</f>
        <v>0</v>
      </c>
      <c r="BV75" s="106">
        <f>SUMIFS(H72:BQ72,$H$9:$BQ$9,BT75)+SUMIFS(H73:BQ73,$H$9:$BQ$9,BT75)</f>
        <v>0</v>
      </c>
      <c r="BW75" s="661"/>
      <c r="BX75" s="105"/>
      <c r="BY75" s="104"/>
    </row>
    <row r="76" spans="1:82" s="103" customFormat="1" ht="12" customHeight="1">
      <c r="A76" s="103" t="str">
        <f>B76</f>
        <v>EQUIPIER</v>
      </c>
      <c r="B76" s="789" t="s">
        <v>168</v>
      </c>
      <c r="C76" s="722"/>
      <c r="D76" s="725"/>
      <c r="E76" s="792">
        <v>60.66</v>
      </c>
      <c r="F76" s="401" t="str">
        <f>IFERROR(VLOOKUP(E76,$CN$3:$CP$15,2,FALSE),"")</f>
        <v/>
      </c>
      <c r="G76" s="187" t="s">
        <v>131</v>
      </c>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8"/>
      <c r="AK76" s="188"/>
      <c r="AL76" s="188"/>
      <c r="AM76" s="188"/>
      <c r="AN76" s="188"/>
      <c r="AO76" s="188"/>
      <c r="AP76" s="188"/>
      <c r="AQ76" s="188"/>
      <c r="AR76" s="188"/>
      <c r="AS76" s="188"/>
      <c r="AT76" s="188"/>
      <c r="AU76" s="188"/>
      <c r="AV76" s="188"/>
      <c r="AW76" s="188"/>
      <c r="AX76" s="188"/>
      <c r="AY76" s="188"/>
      <c r="AZ76" s="188"/>
      <c r="BA76" s="188"/>
      <c r="BB76" s="188"/>
      <c r="BC76" s="188"/>
      <c r="BD76" s="188"/>
      <c r="BE76" s="188"/>
      <c r="BF76" s="188"/>
      <c r="BG76" s="188"/>
      <c r="BH76" s="188"/>
      <c r="BI76" s="188"/>
      <c r="BJ76" s="188"/>
      <c r="BK76" s="188"/>
      <c r="BL76" s="188"/>
      <c r="BM76" s="188"/>
      <c r="BN76" s="188"/>
      <c r="BO76" s="188"/>
      <c r="BP76" s="188"/>
      <c r="BQ76" s="188"/>
      <c r="BR76" s="731" t="s">
        <v>132</v>
      </c>
      <c r="BS76" s="732"/>
      <c r="BT76" s="189" t="s">
        <v>117</v>
      </c>
      <c r="BU76" s="189" t="s">
        <v>133</v>
      </c>
      <c r="BV76" s="189" t="s">
        <v>134</v>
      </c>
      <c r="BW76" s="190" t="s">
        <v>135</v>
      </c>
      <c r="BX76" s="248"/>
      <c r="BY76" s="190"/>
      <c r="CB76" s="101"/>
      <c r="CC76" s="101"/>
      <c r="CD76" s="101"/>
    </row>
    <row r="77" spans="1:82" s="103" customFormat="1" ht="12" customHeight="1">
      <c r="B77" s="790"/>
      <c r="C77" s="723"/>
      <c r="D77" s="726"/>
      <c r="E77" s="793"/>
      <c r="F77" s="402"/>
      <c r="G77" s="191" t="s">
        <v>140</v>
      </c>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c r="BC77" s="192"/>
      <c r="BD77" s="192"/>
      <c r="BE77" s="192"/>
      <c r="BF77" s="192"/>
      <c r="BG77" s="192"/>
      <c r="BH77" s="192"/>
      <c r="BI77" s="192"/>
      <c r="BJ77" s="192"/>
      <c r="BK77" s="192"/>
      <c r="BL77" s="192"/>
      <c r="BM77" s="192"/>
      <c r="BN77" s="192"/>
      <c r="BO77" s="192"/>
      <c r="BP77" s="192"/>
      <c r="BQ77" s="192"/>
      <c r="BR77" s="733">
        <f>SUM(H79:BQ79)</f>
        <v>0</v>
      </c>
      <c r="BS77" s="734"/>
      <c r="BT77" s="193">
        <v>1</v>
      </c>
      <c r="BU77" s="284">
        <f>SUMIFS(H79:BQ79,$H$9:$BQ$9,BT77)</f>
        <v>0</v>
      </c>
      <c r="BV77" s="284">
        <f>SUMIFS(H80:BQ80,$H$9:$BQ$9,BT77)+SUMIFS(H82:BQ82,$H$9:$BQ$9,BT77)/$AR$2</f>
        <v>0</v>
      </c>
      <c r="BW77" s="717" t="str">
        <f>IFERROR((BR77-E76+((COUNTA(H81:BQ81)-COUNTIF(H81:BQ81,"R")-COUNT(H81:BQ81))*F76)),"")</f>
        <v/>
      </c>
      <c r="BX77" s="249"/>
      <c r="BY77" s="250"/>
    </row>
    <row r="78" spans="1:82" s="103" customFormat="1" ht="12" customHeight="1">
      <c r="B78" s="790"/>
      <c r="C78" s="723"/>
      <c r="D78" s="726"/>
      <c r="E78" s="793"/>
      <c r="F78" s="402"/>
      <c r="G78" s="191" t="s">
        <v>143</v>
      </c>
      <c r="H78" s="720"/>
      <c r="I78" s="721"/>
      <c r="J78" s="720"/>
      <c r="K78" s="721"/>
      <c r="L78" s="720"/>
      <c r="M78" s="721"/>
      <c r="N78" s="720"/>
      <c r="O78" s="721"/>
      <c r="P78" s="720"/>
      <c r="Q78" s="721"/>
      <c r="R78" s="720"/>
      <c r="S78" s="721"/>
      <c r="T78" s="720"/>
      <c r="U78" s="721"/>
      <c r="V78" s="720"/>
      <c r="W78" s="721"/>
      <c r="X78" s="720"/>
      <c r="Y78" s="721"/>
      <c r="Z78" s="720"/>
      <c r="AA78" s="721"/>
      <c r="AB78" s="720"/>
      <c r="AC78" s="721"/>
      <c r="AD78" s="720"/>
      <c r="AE78" s="721"/>
      <c r="AF78" s="720"/>
      <c r="AG78" s="721"/>
      <c r="AH78" s="720"/>
      <c r="AI78" s="721"/>
      <c r="AJ78" s="720"/>
      <c r="AK78" s="721"/>
      <c r="AL78" s="720"/>
      <c r="AM78" s="721"/>
      <c r="AN78" s="720"/>
      <c r="AO78" s="721"/>
      <c r="AP78" s="720"/>
      <c r="AQ78" s="721"/>
      <c r="AR78" s="720"/>
      <c r="AS78" s="721"/>
      <c r="AT78" s="720"/>
      <c r="AU78" s="721"/>
      <c r="AV78" s="720"/>
      <c r="AW78" s="721"/>
      <c r="AX78" s="720"/>
      <c r="AY78" s="721"/>
      <c r="AZ78" s="720"/>
      <c r="BA78" s="721"/>
      <c r="BB78" s="720"/>
      <c r="BC78" s="721"/>
      <c r="BD78" s="720"/>
      <c r="BE78" s="721"/>
      <c r="BF78" s="720"/>
      <c r="BG78" s="721"/>
      <c r="BH78" s="720"/>
      <c r="BI78" s="721"/>
      <c r="BJ78" s="720"/>
      <c r="BK78" s="721"/>
      <c r="BL78" s="720"/>
      <c r="BM78" s="721"/>
      <c r="BN78" s="720"/>
      <c r="BO78" s="721"/>
      <c r="BP78" s="720"/>
      <c r="BQ78" s="721"/>
      <c r="BR78" s="733" t="s">
        <v>144</v>
      </c>
      <c r="BS78" s="734"/>
      <c r="BT78" s="193">
        <v>2</v>
      </c>
      <c r="BU78" s="284">
        <f>SUMIFS(H79:BQ79,$H$9:$BQ$9,BT78)</f>
        <v>0</v>
      </c>
      <c r="BV78" s="284">
        <f>SUMIFS(H80:BQ80,$H$9:$BQ$9,BT78)+SUMIFS(H82:BQ82,$H$9:$BQ$9,BT78)/$AR$2</f>
        <v>0</v>
      </c>
      <c r="BW78" s="718"/>
      <c r="BX78" s="249"/>
      <c r="BY78" s="250"/>
    </row>
    <row r="79" spans="1:82" s="103" customFormat="1" ht="12" customHeight="1">
      <c r="B79" s="790"/>
      <c r="C79" s="723"/>
      <c r="D79" s="726"/>
      <c r="E79" s="793"/>
      <c r="F79" s="402"/>
      <c r="G79" s="191" t="s">
        <v>147</v>
      </c>
      <c r="H79" s="733">
        <f>IF(H77&lt;H76,(24*60-(H76*60+I76)+(H77*60+I77)-H78)/60,((H77*60+I77)-(H76*60+I76)-H78)/60)</f>
        <v>0</v>
      </c>
      <c r="I79" s="734"/>
      <c r="J79" s="733">
        <f>IF(J77&lt;J76,(24*60-(J76*60+K76)+(J77*60+K77)-J78)/60,((J77*60+K77)-(J76*60+K76)-J78)/60)</f>
        <v>0</v>
      </c>
      <c r="K79" s="734"/>
      <c r="L79" s="733">
        <f>IF(L77&lt;L76,(24*60-(L76*60+M76)+(L77*60+M77)-L78)/60,((L77*60+M77)-(L76*60+M76)-L78)/60)</f>
        <v>0</v>
      </c>
      <c r="M79" s="734"/>
      <c r="N79" s="733">
        <f>IF(N77&lt;N76,(24*60-(N76*60+O76)+(N77*60+O77)-N78)/60,((N77*60+O77)-(N76*60+O76)-N78)/60)</f>
        <v>0</v>
      </c>
      <c r="O79" s="734"/>
      <c r="P79" s="733">
        <f>IF(P77&lt;P76,(24*60-(P76*60+Q76)+(P77*60+Q77)-P78)/60,((P77*60+Q77)-(P76*60+Q76)-P78)/60)</f>
        <v>0</v>
      </c>
      <c r="Q79" s="734"/>
      <c r="R79" s="733">
        <f>IF(R77&lt;R76,(24*60-(R76*60+S76)+(R77*60+S77)-R78)/60,((R77*60+S77)-(R76*60+S76)-R78)/60)</f>
        <v>0</v>
      </c>
      <c r="S79" s="734"/>
      <c r="T79" s="733">
        <f>IF(T77&lt;T76,(24*60-(T76*60+U76)+(T77*60+U77)-T78)/60,((T77*60+U77)-(T76*60+U76)-T78)/60)</f>
        <v>0</v>
      </c>
      <c r="U79" s="734"/>
      <c r="V79" s="733">
        <f>IF(V77&lt;V76,(24*60-(V76*60+W76)+(V77*60+W77)-V78)/60,((V77*60+W77)-(V76*60+W76)-V78)/60)</f>
        <v>0</v>
      </c>
      <c r="W79" s="734"/>
      <c r="X79" s="733">
        <f>IF(X77&lt;X76,(24*60-(X76*60+Y76)+(X77*60+Y77)-X78)/60,((X77*60+Y77)-(X76*60+Y76)-X78)/60)</f>
        <v>0</v>
      </c>
      <c r="Y79" s="734"/>
      <c r="Z79" s="733">
        <f>IF(Z77&lt;Z76,(24*60-(Z76*60+AA76)+(Z77*60+AA77)-Z78)/60,((Z77*60+AA77)-(Z76*60+AA76)-Z78)/60)</f>
        <v>0</v>
      </c>
      <c r="AA79" s="734"/>
      <c r="AB79" s="733">
        <f>IF(AB77&lt;AB76,(24*60-(AB76*60+AC76)+(AB77*60+AC77)-AB78)/60,((AB77*60+AC77)-(AB76*60+AC76)-AB78)/60)</f>
        <v>0</v>
      </c>
      <c r="AC79" s="734"/>
      <c r="AD79" s="733">
        <f>IF(AD77&lt;AD76,(24*60-(AD76*60+AE76)+(AD77*60+AE77)-AD78)/60,((AD77*60+AE77)-(AD76*60+AE76)-AD78)/60)</f>
        <v>0</v>
      </c>
      <c r="AE79" s="734"/>
      <c r="AF79" s="733">
        <f>IF(AF77&lt;AF76,(24*60-(AF76*60+AG76)+(AF77*60+AG77)-AF78)/60,((AF77*60+AG77)-(AF76*60+AG76)-AF78)/60)</f>
        <v>0</v>
      </c>
      <c r="AG79" s="734"/>
      <c r="AH79" s="733">
        <f>IF(AH77&lt;AH76,(24*60-(AH76*60+AI76)+(AH77*60+AI77)-AH78)/60,((AH77*60+AI77)-(AH76*60+AI76)-AH78)/60)</f>
        <v>0</v>
      </c>
      <c r="AI79" s="734"/>
      <c r="AJ79" s="733">
        <f>IF(AJ77&lt;AJ76,(24*60-(AJ76*60+AK76)+(AJ77*60+AK77)-AJ78)/60,((AJ77*60+AK77)-(AJ76*60+AK76)-AJ78)/60)</f>
        <v>0</v>
      </c>
      <c r="AK79" s="734"/>
      <c r="AL79" s="733">
        <f>IF(AL77&lt;AL76,(24*60-(AL76*60+AM76)+(AL77*60+AM77)-AL78)/60,((AL77*60+AM77)-(AL76*60+AM76)-AL78)/60)</f>
        <v>0</v>
      </c>
      <c r="AM79" s="734"/>
      <c r="AN79" s="733">
        <f>IF(AN77&lt;AN76,(24*60-(AN76*60+AO76)+(AN77*60+AO77)-AN78)/60,((AN77*60+AO77)-(AN76*60+AO76)-AN78)/60)</f>
        <v>0</v>
      </c>
      <c r="AO79" s="734"/>
      <c r="AP79" s="733">
        <f>IF(AP77&lt;AP76,(24*60-(AP76*60+AQ76)+(AP77*60+AQ77)-AP78)/60,((AP77*60+AQ77)-(AP76*60+AQ76)-AP78)/60)</f>
        <v>0</v>
      </c>
      <c r="AQ79" s="734"/>
      <c r="AR79" s="733">
        <f>IF(AR77&lt;AR76,(24*60-(AR76*60+AS76)+(AR77*60+AS77)-AR78)/60,((AR77*60+AS77)-(AR76*60+AS76)-AR78)/60)</f>
        <v>0</v>
      </c>
      <c r="AS79" s="734"/>
      <c r="AT79" s="733">
        <f>IF(AT77&lt;AT76,(24*60-(AT76*60+AU76)+(AT77*60+AU77)-AT78)/60,((AT77*60+AU77)-(AT76*60+AU76)-AT78)/60)</f>
        <v>0</v>
      </c>
      <c r="AU79" s="734"/>
      <c r="AV79" s="733">
        <f>IF(AV77&lt;AV76,(24*60-(AV76*60+AW76)+(AV77*60+AW77)-AV78)/60,((AV77*60+AW77)-(AV76*60+AW76)-AV78)/60)</f>
        <v>0</v>
      </c>
      <c r="AW79" s="734"/>
      <c r="AX79" s="733">
        <f>IF(AX77&lt;AX76,(24*60-(AX76*60+AY76)+(AX77*60+AY77)-AX78)/60,((AX77*60+AY77)-(AX76*60+AY76)-AX78)/60)</f>
        <v>0</v>
      </c>
      <c r="AY79" s="734"/>
      <c r="AZ79" s="733">
        <f>IF(AZ77&lt;AZ76,(24*60-(AZ76*60+BA76)+(AZ77*60+BA77)-AZ78)/60,((AZ77*60+BA77)-(AZ76*60+BA76)-AZ78)/60)</f>
        <v>0</v>
      </c>
      <c r="BA79" s="734"/>
      <c r="BB79" s="733">
        <f>IF(BB77&lt;BB76,(24*60-(BB76*60+BC76)+(BB77*60+BC77)-BB78)/60,((BB77*60+BC77)-(BB76*60+BC76)-BB78)/60)</f>
        <v>0</v>
      </c>
      <c r="BC79" s="734"/>
      <c r="BD79" s="733">
        <f>IF(BD77&lt;BD76,(24*60-(BD76*60+BE76)+(BD77*60+BE77)-BD78)/60,((BD77*60+BE77)-(BD76*60+BE76)-BD78)/60)</f>
        <v>0</v>
      </c>
      <c r="BE79" s="734"/>
      <c r="BF79" s="733">
        <f>IF(BF77&lt;BF76,(24*60-(BF76*60+BG76)+(BF77*60+BG77)-BF78)/60,((BF77*60+BG77)-(BF76*60+BG76)-BF78)/60)</f>
        <v>0</v>
      </c>
      <c r="BG79" s="734"/>
      <c r="BH79" s="733">
        <f>IF(BH77&lt;BH76,(24*60-(BH76*60+BI76)+(BH77*60+BI77)-BH78)/60,((BH77*60+BI77)-(BH76*60+BI76)-BH78)/60)</f>
        <v>0</v>
      </c>
      <c r="BI79" s="734"/>
      <c r="BJ79" s="733">
        <f>IF(BJ77&lt;BJ76,(24*60-(BJ76*60+BK76)+(BJ77*60+BK77)-BJ78)/60,((BJ77*60+BK77)-(BJ76*60+BK76)-BJ78)/60)</f>
        <v>0</v>
      </c>
      <c r="BK79" s="734"/>
      <c r="BL79" s="733">
        <f>IF(BL77&lt;BL76,(24*60-(BL76*60+BM76)+(BL77*60+BM77)-BL78)/60,((BL77*60+BM77)-(BL76*60+BM76)-BL78)/60)</f>
        <v>0</v>
      </c>
      <c r="BM79" s="734"/>
      <c r="BN79" s="733">
        <f>IF(BN77&lt;BN76,(24*60-(BN76*60+BO76)+(BN77*60+BO77)-BN78)/60,((BN77*60+BO77)-(BN76*60+BO76)-BN78)/60)</f>
        <v>0</v>
      </c>
      <c r="BO79" s="734"/>
      <c r="BP79" s="733">
        <f>IF(BP77&lt;BP76,(24*60-(BP76*60+BQ76)+(BP77*60+BQ77)-BP78)/60,((BP77*60+BQ77)-(BP76*60+BQ76)-BP78)/60)</f>
        <v>0</v>
      </c>
      <c r="BQ79" s="734"/>
      <c r="BR79" s="735">
        <f>SUM(H80:BQ80)+SUM(H82:BP82)/$AR$2</f>
        <v>0</v>
      </c>
      <c r="BS79" s="735"/>
      <c r="BT79" s="193">
        <v>3</v>
      </c>
      <c r="BU79" s="284">
        <f>SUMIFS(H79:BQ79,$H$9:$BQ$9,BT79)</f>
        <v>0</v>
      </c>
      <c r="BV79" s="284">
        <f>SUMIFS(H80:BQ80,$H$9:$BQ$9,BT79)+SUMIFS(H82:BQ82,$H$9:$BQ$9,BT79)/$AR$2</f>
        <v>0</v>
      </c>
      <c r="BW79" s="719"/>
      <c r="BX79" s="249"/>
      <c r="BY79" s="250"/>
    </row>
    <row r="80" spans="1:82" s="103" customFormat="1" ht="12" customHeight="1">
      <c r="B80" s="790"/>
      <c r="C80" s="723"/>
      <c r="D80" s="726"/>
      <c r="E80" s="793"/>
      <c r="F80" s="402"/>
      <c r="G80" s="191" t="s">
        <v>148</v>
      </c>
      <c r="H80" s="733">
        <f>ABS((H82/$AR$2)-H79)</f>
        <v>0</v>
      </c>
      <c r="I80" s="734"/>
      <c r="J80" s="733">
        <f t="shared" ref="J80" si="380">ABS((J82/$AR$2)-J79)</f>
        <v>0</v>
      </c>
      <c r="K80" s="734"/>
      <c r="L80" s="733">
        <f t="shared" ref="L80" si="381">ABS((L82/$AR$2)-L79)</f>
        <v>0</v>
      </c>
      <c r="M80" s="734"/>
      <c r="N80" s="733">
        <f t="shared" ref="N80" si="382">ABS((N82/$AR$2)-N79)</f>
        <v>0</v>
      </c>
      <c r="O80" s="734"/>
      <c r="P80" s="733">
        <f t="shared" ref="P80" si="383">ABS((P82/$AR$2)-P79)</f>
        <v>0</v>
      </c>
      <c r="Q80" s="734"/>
      <c r="R80" s="733">
        <f t="shared" ref="R80" si="384">ABS((R82/$AR$2)-R79)</f>
        <v>0</v>
      </c>
      <c r="S80" s="734"/>
      <c r="T80" s="733">
        <f t="shared" ref="T80" si="385">ABS((T82/$AR$2)-T79)</f>
        <v>0</v>
      </c>
      <c r="U80" s="734"/>
      <c r="V80" s="733">
        <f t="shared" ref="V80" si="386">ABS((V82/$AR$2)-V79)</f>
        <v>0</v>
      </c>
      <c r="W80" s="734"/>
      <c r="X80" s="733">
        <f t="shared" ref="X80" si="387">ABS((X82/$AR$2)-X79)</f>
        <v>0</v>
      </c>
      <c r="Y80" s="734"/>
      <c r="Z80" s="733">
        <f t="shared" ref="Z80" si="388">ABS((Z82/$AR$2)-Z79)</f>
        <v>0</v>
      </c>
      <c r="AA80" s="734"/>
      <c r="AB80" s="733">
        <f t="shared" ref="AB80" si="389">ABS((AB82/$AR$2)-AB79)</f>
        <v>0</v>
      </c>
      <c r="AC80" s="734"/>
      <c r="AD80" s="733">
        <f t="shared" ref="AD80" si="390">ABS((AD82/$AR$2)-AD79)</f>
        <v>0</v>
      </c>
      <c r="AE80" s="734"/>
      <c r="AF80" s="733">
        <f t="shared" ref="AF80" si="391">ABS((AF82/$AR$2)-AF79)</f>
        <v>0</v>
      </c>
      <c r="AG80" s="734"/>
      <c r="AH80" s="733">
        <f t="shared" ref="AH80" si="392">ABS((AH82/$AR$2)-AH79)</f>
        <v>0</v>
      </c>
      <c r="AI80" s="734"/>
      <c r="AJ80" s="733">
        <f t="shared" ref="AJ80" si="393">ABS((AJ82/$AR$2)-AJ79)</f>
        <v>0</v>
      </c>
      <c r="AK80" s="734"/>
      <c r="AL80" s="733">
        <f t="shared" ref="AL80" si="394">ABS((AL82/$AR$2)-AL79)</f>
        <v>0</v>
      </c>
      <c r="AM80" s="734"/>
      <c r="AN80" s="733">
        <f t="shared" ref="AN80" si="395">ABS((AN82/$AR$2)-AN79)</f>
        <v>0</v>
      </c>
      <c r="AO80" s="734"/>
      <c r="AP80" s="733">
        <f t="shared" ref="AP80" si="396">ABS((AP82/$AR$2)-AP79)</f>
        <v>0</v>
      </c>
      <c r="AQ80" s="734"/>
      <c r="AR80" s="733">
        <f t="shared" ref="AR80" si="397">ABS((AR82/$AR$2)-AR79)</f>
        <v>0</v>
      </c>
      <c r="AS80" s="734"/>
      <c r="AT80" s="733">
        <f t="shared" ref="AT80" si="398">ABS((AT82/$AR$2)-AT79)</f>
        <v>0</v>
      </c>
      <c r="AU80" s="734"/>
      <c r="AV80" s="733">
        <f t="shared" ref="AV80" si="399">ABS((AV82/$AR$2)-AV79)</f>
        <v>0</v>
      </c>
      <c r="AW80" s="734"/>
      <c r="AX80" s="733">
        <f t="shared" ref="AX80" si="400">ABS((AX82/$AR$2)-AX79)</f>
        <v>0</v>
      </c>
      <c r="AY80" s="734"/>
      <c r="AZ80" s="733">
        <f t="shared" ref="AZ80" si="401">ABS((AZ82/$AR$2)-AZ79)</f>
        <v>0</v>
      </c>
      <c r="BA80" s="734"/>
      <c r="BB80" s="733">
        <f t="shared" ref="BB80" si="402">ABS((BB82/$AR$2)-BB79)</f>
        <v>0</v>
      </c>
      <c r="BC80" s="734"/>
      <c r="BD80" s="733">
        <f t="shared" ref="BD80" si="403">ABS((BD82/$AR$2)-BD79)</f>
        <v>0</v>
      </c>
      <c r="BE80" s="734"/>
      <c r="BF80" s="733">
        <f t="shared" ref="BF80" si="404">ABS((BF82/$AR$2)-BF79)</f>
        <v>0</v>
      </c>
      <c r="BG80" s="734"/>
      <c r="BH80" s="733">
        <f t="shared" ref="BH80" si="405">ABS((BH82/$AR$2)-BH79)</f>
        <v>0</v>
      </c>
      <c r="BI80" s="734"/>
      <c r="BJ80" s="733">
        <f t="shared" ref="BJ80" si="406">ABS((BJ82/$AR$2)-BJ79)</f>
        <v>0</v>
      </c>
      <c r="BK80" s="734"/>
      <c r="BL80" s="733">
        <f t="shared" ref="BL80" si="407">ABS((BL82/$AR$2)-BL79)</f>
        <v>0</v>
      </c>
      <c r="BM80" s="734"/>
      <c r="BN80" s="733">
        <f t="shared" ref="BN80" si="408">ABS((BN82/$AR$2)-BN79)</f>
        <v>0</v>
      </c>
      <c r="BO80" s="734"/>
      <c r="BP80" s="733">
        <f t="shared" ref="BP80" si="409">ABS((BP82/$AR$2)-BP79)</f>
        <v>0</v>
      </c>
      <c r="BQ80" s="734"/>
      <c r="BR80" s="735" t="s">
        <v>132</v>
      </c>
      <c r="BS80" s="735"/>
      <c r="BT80" s="193">
        <v>4</v>
      </c>
      <c r="BU80" s="284">
        <f>SUMIFS(H79:BQ79,$H$9:$BQ$9,BT80)</f>
        <v>0</v>
      </c>
      <c r="BV80" s="284">
        <f>SUMIFS(H80:BQ80,$H$9:$BQ$9,BT80)+SUMIFS(H82:BQ82,$H$9:$BQ$9,BT80)/$AR$2</f>
        <v>0</v>
      </c>
      <c r="BW80" s="194" t="s">
        <v>149</v>
      </c>
      <c r="BX80" s="251"/>
      <c r="BY80" s="250"/>
    </row>
    <row r="81" spans="1:82" s="103" customFormat="1" ht="12" customHeight="1">
      <c r="B81" s="790"/>
      <c r="C81" s="723"/>
      <c r="D81" s="726"/>
      <c r="E81" s="793"/>
      <c r="F81" s="402"/>
      <c r="G81" s="191" t="s">
        <v>150</v>
      </c>
      <c r="H81" s="795" t="s">
        <v>191</v>
      </c>
      <c r="I81" s="796"/>
      <c r="J81" s="795" t="s">
        <v>191</v>
      </c>
      <c r="K81" s="796"/>
      <c r="L81" s="795" t="s">
        <v>191</v>
      </c>
      <c r="M81" s="796"/>
      <c r="N81" s="795" t="s">
        <v>191</v>
      </c>
      <c r="O81" s="796"/>
      <c r="P81" s="795" t="s">
        <v>191</v>
      </c>
      <c r="Q81" s="796"/>
      <c r="R81" s="795" t="s">
        <v>191</v>
      </c>
      <c r="S81" s="796"/>
      <c r="T81" s="795" t="s">
        <v>191</v>
      </c>
      <c r="U81" s="796"/>
      <c r="V81" s="795" t="s">
        <v>191</v>
      </c>
      <c r="W81" s="796"/>
      <c r="X81" s="795" t="s">
        <v>191</v>
      </c>
      <c r="Y81" s="796"/>
      <c r="Z81" s="795" t="s">
        <v>191</v>
      </c>
      <c r="AA81" s="796"/>
      <c r="AB81" s="795" t="s">
        <v>191</v>
      </c>
      <c r="AC81" s="796"/>
      <c r="AD81" s="795" t="s">
        <v>191</v>
      </c>
      <c r="AE81" s="796"/>
      <c r="AF81" s="795" t="s">
        <v>191</v>
      </c>
      <c r="AG81" s="796"/>
      <c r="AH81" s="795" t="s">
        <v>191</v>
      </c>
      <c r="AI81" s="796"/>
      <c r="AJ81" s="795" t="s">
        <v>191</v>
      </c>
      <c r="AK81" s="796"/>
      <c r="AL81" s="795" t="s">
        <v>191</v>
      </c>
      <c r="AM81" s="796"/>
      <c r="AN81" s="795" t="s">
        <v>191</v>
      </c>
      <c r="AO81" s="796"/>
      <c r="AP81" s="795" t="s">
        <v>191</v>
      </c>
      <c r="AQ81" s="796"/>
      <c r="AR81" s="795" t="s">
        <v>191</v>
      </c>
      <c r="AS81" s="796"/>
      <c r="AT81" s="795" t="s">
        <v>191</v>
      </c>
      <c r="AU81" s="796"/>
      <c r="AV81" s="795" t="s">
        <v>191</v>
      </c>
      <c r="AW81" s="796"/>
      <c r="AX81" s="795" t="s">
        <v>191</v>
      </c>
      <c r="AY81" s="796"/>
      <c r="AZ81" s="795" t="s">
        <v>191</v>
      </c>
      <c r="BA81" s="796"/>
      <c r="BB81" s="795" t="s">
        <v>191</v>
      </c>
      <c r="BC81" s="796"/>
      <c r="BD81" s="795" t="s">
        <v>191</v>
      </c>
      <c r="BE81" s="796"/>
      <c r="BF81" s="795" t="s">
        <v>191</v>
      </c>
      <c r="BG81" s="796"/>
      <c r="BH81" s="795" t="s">
        <v>191</v>
      </c>
      <c r="BI81" s="796"/>
      <c r="BJ81" s="795" t="s">
        <v>191</v>
      </c>
      <c r="BK81" s="796"/>
      <c r="BL81" s="795" t="s">
        <v>191</v>
      </c>
      <c r="BM81" s="796"/>
      <c r="BN81" s="795" t="s">
        <v>191</v>
      </c>
      <c r="BO81" s="796"/>
      <c r="BP81" s="795"/>
      <c r="BQ81" s="796"/>
      <c r="BR81" s="195" t="s">
        <v>151</v>
      </c>
      <c r="BS81" s="284">
        <f>SUMIF($H$5:$BQ$5,1,H79:BQ79)-SUMIFS(H79:BQ79,$H$4:$BQ$4,1,$H$5:$BQ$5,1)</f>
        <v>0</v>
      </c>
      <c r="BT81" s="193">
        <v>5</v>
      </c>
      <c r="BU81" s="284">
        <f>SUMIFS(H79:BQ79,$H$9:$BQ$9,BT81)</f>
        <v>0</v>
      </c>
      <c r="BV81" s="284">
        <f>SUMIFS(H80:BQ80,$H$9:$BQ$9,BT81)+SUMIFS(H82:BQ82,$H$9:$BQ$9,BT81)/$AR$2</f>
        <v>0</v>
      </c>
      <c r="BW81" s="717">
        <f>BR79-SUMIFS(H79:BQ79,H81:BQ81,"&lt;&gt;"&amp;0)</f>
        <v>0</v>
      </c>
      <c r="BX81" s="251"/>
      <c r="BY81" s="250"/>
    </row>
    <row r="82" spans="1:82" s="103" customFormat="1" ht="12" customHeight="1" thickBot="1">
      <c r="A82" s="103" t="str">
        <f>B76</f>
        <v>EQUIPIER</v>
      </c>
      <c r="B82" s="791"/>
      <c r="C82" s="724"/>
      <c r="D82" s="727"/>
      <c r="E82" s="794"/>
      <c r="F82" s="403"/>
      <c r="G82" s="196" t="s">
        <v>152</v>
      </c>
      <c r="H82" s="739"/>
      <c r="I82" s="740"/>
      <c r="J82" s="739"/>
      <c r="K82" s="740"/>
      <c r="L82" s="739"/>
      <c r="M82" s="740"/>
      <c r="N82" s="739"/>
      <c r="O82" s="740"/>
      <c r="P82" s="739"/>
      <c r="Q82" s="740"/>
      <c r="R82" s="739"/>
      <c r="S82" s="740"/>
      <c r="T82" s="739"/>
      <c r="U82" s="740"/>
      <c r="V82" s="739"/>
      <c r="W82" s="740"/>
      <c r="X82" s="739"/>
      <c r="Y82" s="740"/>
      <c r="Z82" s="739"/>
      <c r="AA82" s="740"/>
      <c r="AB82" s="739"/>
      <c r="AC82" s="740"/>
      <c r="AD82" s="739"/>
      <c r="AE82" s="740"/>
      <c r="AF82" s="739"/>
      <c r="AG82" s="740"/>
      <c r="AH82" s="739"/>
      <c r="AI82" s="740"/>
      <c r="AJ82" s="739"/>
      <c r="AK82" s="740"/>
      <c r="AL82" s="739"/>
      <c r="AM82" s="740"/>
      <c r="AN82" s="739"/>
      <c r="AO82" s="740"/>
      <c r="AP82" s="739"/>
      <c r="AQ82" s="740"/>
      <c r="AR82" s="739"/>
      <c r="AS82" s="740"/>
      <c r="AT82" s="739"/>
      <c r="AU82" s="740"/>
      <c r="AV82" s="739"/>
      <c r="AW82" s="740"/>
      <c r="AX82" s="739"/>
      <c r="AY82" s="740"/>
      <c r="AZ82" s="739"/>
      <c r="BA82" s="740"/>
      <c r="BB82" s="739"/>
      <c r="BC82" s="740"/>
      <c r="BD82" s="739"/>
      <c r="BE82" s="740"/>
      <c r="BF82" s="739"/>
      <c r="BG82" s="740"/>
      <c r="BH82" s="739"/>
      <c r="BI82" s="740"/>
      <c r="BJ82" s="739"/>
      <c r="BK82" s="740"/>
      <c r="BL82" s="739"/>
      <c r="BM82" s="740"/>
      <c r="BN82" s="739"/>
      <c r="BO82" s="740"/>
      <c r="BP82" s="739"/>
      <c r="BQ82" s="740"/>
      <c r="BR82" s="197" t="s">
        <v>82</v>
      </c>
      <c r="BS82" s="198">
        <f>SUMIF($H$4:$BP$4,1,H79:BQ79)</f>
        <v>0</v>
      </c>
      <c r="BT82" s="199">
        <v>6</v>
      </c>
      <c r="BU82" s="198">
        <f>SUMIFS(H79:BQ79,$H$9:$BQ$9,BT82)</f>
        <v>0</v>
      </c>
      <c r="BV82" s="198">
        <f>SUMIFS(H79:BQ79,$H$9:$BQ$9,BT82)+SUMIFS(H80:BQ80,$H$9:$BQ$9,BT82)</f>
        <v>0</v>
      </c>
      <c r="BW82" s="738"/>
      <c r="BX82" s="252"/>
      <c r="BY82" s="253"/>
    </row>
    <row r="83" spans="1:82" s="103" customFormat="1" ht="12" customHeight="1">
      <c r="A83" s="103" t="str">
        <f>B83</f>
        <v>FEMME DE CHAMBRE</v>
      </c>
      <c r="B83" s="802" t="s">
        <v>170</v>
      </c>
      <c r="C83" s="805"/>
      <c r="D83" s="808"/>
      <c r="E83" s="811">
        <v>108.33</v>
      </c>
      <c r="F83" s="392">
        <f>IFERROR(VLOOKUP(E83,$CN$3:$CP$15,2,FALSE),"")</f>
        <v>5</v>
      </c>
      <c r="G83" s="213" t="s">
        <v>131</v>
      </c>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0"/>
      <c r="AK83" s="200"/>
      <c r="AL83" s="200"/>
      <c r="AM83" s="200"/>
      <c r="AN83" s="200"/>
      <c r="AO83" s="200"/>
      <c r="AP83" s="200"/>
      <c r="AQ83" s="200"/>
      <c r="AR83" s="200"/>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814" t="s">
        <v>132</v>
      </c>
      <c r="BS83" s="815"/>
      <c r="BT83" s="201" t="s">
        <v>117</v>
      </c>
      <c r="BU83" s="201" t="s">
        <v>133</v>
      </c>
      <c r="BV83" s="201" t="s">
        <v>134</v>
      </c>
      <c r="BW83" s="202" t="s">
        <v>135</v>
      </c>
      <c r="BX83" s="242"/>
      <c r="BY83" s="202"/>
      <c r="CB83" s="101"/>
      <c r="CC83" s="101"/>
      <c r="CD83" s="101"/>
    </row>
    <row r="84" spans="1:82" s="103" customFormat="1" ht="12" customHeight="1">
      <c r="B84" s="803"/>
      <c r="C84" s="806"/>
      <c r="D84" s="809"/>
      <c r="E84" s="812"/>
      <c r="F84" s="393"/>
      <c r="G84" s="203" t="s">
        <v>140</v>
      </c>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c r="AT84" s="204"/>
      <c r="AU84" s="204"/>
      <c r="AV84" s="204"/>
      <c r="AW84" s="204"/>
      <c r="AX84" s="204"/>
      <c r="AY84" s="204"/>
      <c r="AZ84" s="204"/>
      <c r="BA84" s="204"/>
      <c r="BB84" s="204"/>
      <c r="BC84" s="204"/>
      <c r="BD84" s="204"/>
      <c r="BE84" s="204"/>
      <c r="BF84" s="204"/>
      <c r="BG84" s="204"/>
      <c r="BH84" s="204"/>
      <c r="BI84" s="204"/>
      <c r="BJ84" s="204"/>
      <c r="BK84" s="204"/>
      <c r="BL84" s="204"/>
      <c r="BM84" s="204"/>
      <c r="BN84" s="204"/>
      <c r="BO84" s="204"/>
      <c r="BP84" s="204"/>
      <c r="BQ84" s="204"/>
      <c r="BR84" s="816">
        <f>SUM(H86:BQ86)</f>
        <v>0</v>
      </c>
      <c r="BS84" s="817"/>
      <c r="BT84" s="205">
        <v>1</v>
      </c>
      <c r="BU84" s="285">
        <f>SUMIFS(H86:BQ86,$H$9:$BQ$9,BT84)</f>
        <v>0</v>
      </c>
      <c r="BV84" s="285">
        <f>SUMIFS(H87:BQ87,$H$9:$BQ$9,BT84)+SUMIFS(H89:BQ89,$H$9:$BQ$9,BT84)/$AR$2</f>
        <v>0</v>
      </c>
      <c r="BW84" s="797">
        <f>IFERROR((BR84-E83+((COUNTA(H88:BQ88)-COUNTIF(H88:BQ88,"R")-COUNT(H88:BQ88))*F83)),"")</f>
        <v>41.67</v>
      </c>
      <c r="BX84" s="243"/>
      <c r="BY84" s="244"/>
    </row>
    <row r="85" spans="1:82" s="103" customFormat="1" ht="12" customHeight="1">
      <c r="B85" s="803"/>
      <c r="C85" s="806"/>
      <c r="D85" s="809"/>
      <c r="E85" s="812"/>
      <c r="F85" s="393"/>
      <c r="G85" s="203" t="s">
        <v>143</v>
      </c>
      <c r="H85" s="800"/>
      <c r="I85" s="801"/>
      <c r="J85" s="800"/>
      <c r="K85" s="801"/>
      <c r="L85" s="800"/>
      <c r="M85" s="801"/>
      <c r="N85" s="800"/>
      <c r="O85" s="801"/>
      <c r="P85" s="800"/>
      <c r="Q85" s="801"/>
      <c r="R85" s="800"/>
      <c r="S85" s="801"/>
      <c r="T85" s="800"/>
      <c r="U85" s="801"/>
      <c r="V85" s="800"/>
      <c r="W85" s="801"/>
      <c r="X85" s="800"/>
      <c r="Y85" s="801"/>
      <c r="Z85" s="800"/>
      <c r="AA85" s="801"/>
      <c r="AB85" s="800"/>
      <c r="AC85" s="801"/>
      <c r="AD85" s="800"/>
      <c r="AE85" s="801"/>
      <c r="AF85" s="800"/>
      <c r="AG85" s="801"/>
      <c r="AH85" s="800"/>
      <c r="AI85" s="801"/>
      <c r="AJ85" s="800"/>
      <c r="AK85" s="801"/>
      <c r="AL85" s="800"/>
      <c r="AM85" s="801"/>
      <c r="AN85" s="800"/>
      <c r="AO85" s="801"/>
      <c r="AP85" s="800"/>
      <c r="AQ85" s="801"/>
      <c r="AR85" s="800"/>
      <c r="AS85" s="801"/>
      <c r="AT85" s="800"/>
      <c r="AU85" s="801"/>
      <c r="AV85" s="800"/>
      <c r="AW85" s="801"/>
      <c r="AX85" s="800"/>
      <c r="AY85" s="801"/>
      <c r="AZ85" s="800"/>
      <c r="BA85" s="801"/>
      <c r="BB85" s="800"/>
      <c r="BC85" s="801"/>
      <c r="BD85" s="800"/>
      <c r="BE85" s="801"/>
      <c r="BF85" s="800"/>
      <c r="BG85" s="801"/>
      <c r="BH85" s="800"/>
      <c r="BI85" s="801"/>
      <c r="BJ85" s="800"/>
      <c r="BK85" s="801"/>
      <c r="BL85" s="800"/>
      <c r="BM85" s="801"/>
      <c r="BN85" s="800"/>
      <c r="BO85" s="801"/>
      <c r="BP85" s="800"/>
      <c r="BQ85" s="801"/>
      <c r="BR85" s="816" t="s">
        <v>144</v>
      </c>
      <c r="BS85" s="817"/>
      <c r="BT85" s="205">
        <v>2</v>
      </c>
      <c r="BU85" s="285">
        <f>SUMIFS(H86:BQ86,$H$9:$BQ$9,BT85)</f>
        <v>0</v>
      </c>
      <c r="BV85" s="285">
        <f>SUMIFS(H87:BQ87,$H$9:$BQ$9,BT85)+SUMIFS(H89:BQ89,$H$9:$BQ$9,BT85)/$AR$2</f>
        <v>0</v>
      </c>
      <c r="BW85" s="798"/>
      <c r="BX85" s="243"/>
      <c r="BY85" s="244"/>
    </row>
    <row r="86" spans="1:82" s="103" customFormat="1" ht="12" customHeight="1">
      <c r="B86" s="803"/>
      <c r="C86" s="806"/>
      <c r="D86" s="809"/>
      <c r="E86" s="812"/>
      <c r="F86" s="393"/>
      <c r="G86" s="203" t="s">
        <v>147</v>
      </c>
      <c r="H86" s="816">
        <f>IF(H84&lt;H83,(24*60-(H83*60+I83)+(H84*60+I84)-H85)/60,((H84*60+I84)-(H83*60+I83)-H85)/60)</f>
        <v>0</v>
      </c>
      <c r="I86" s="817"/>
      <c r="J86" s="816">
        <f>IF(J84&lt;J83,(24*60-(J83*60+K83)+(J84*60+K84)-J85)/60,((J84*60+K84)-(J83*60+K83)-J85)/60)</f>
        <v>0</v>
      </c>
      <c r="K86" s="817"/>
      <c r="L86" s="816">
        <f>IF(L84&lt;L83,(24*60-(L83*60+M83)+(L84*60+M84)-L85)/60,((L84*60+M84)-(L83*60+M83)-L85)/60)</f>
        <v>0</v>
      </c>
      <c r="M86" s="817"/>
      <c r="N86" s="816">
        <f>IF(N84&lt;N83,(24*60-(N83*60+O83)+(N84*60+O84)-N85)/60,((N84*60+O84)-(N83*60+O83)-N85)/60)</f>
        <v>0</v>
      </c>
      <c r="O86" s="817"/>
      <c r="P86" s="816">
        <f>IF(P84&lt;P83,(24*60-(P83*60+Q83)+(P84*60+Q84)-P85)/60,((P84*60+Q84)-(P83*60+Q83)-P85)/60)</f>
        <v>0</v>
      </c>
      <c r="Q86" s="817"/>
      <c r="R86" s="816">
        <f>IF(R84&lt;R83,(24*60-(R83*60+S83)+(R84*60+S84)-R85)/60,((R84*60+S84)-(R83*60+S83)-R85)/60)</f>
        <v>0</v>
      </c>
      <c r="S86" s="817"/>
      <c r="T86" s="816">
        <f>IF(T84&lt;T83,(24*60-(T83*60+U83)+(T84*60+U84)-T85)/60,((T84*60+U84)-(T83*60+U83)-T85)/60)</f>
        <v>0</v>
      </c>
      <c r="U86" s="817"/>
      <c r="V86" s="816">
        <f>IF(V84&lt;V83,(24*60-(V83*60+W83)+(V84*60+W84)-V85)/60,((V84*60+W84)-(V83*60+W83)-V85)/60)</f>
        <v>0</v>
      </c>
      <c r="W86" s="817"/>
      <c r="X86" s="816">
        <f>IF(X84&lt;X83,(24*60-(X83*60+Y83)+(X84*60+Y84)-X85)/60,((X84*60+Y84)-(X83*60+Y83)-X85)/60)</f>
        <v>0</v>
      </c>
      <c r="Y86" s="817"/>
      <c r="Z86" s="816">
        <f>IF(Z84&lt;Z83,(24*60-(Z83*60+AA83)+(Z84*60+AA84)-Z85)/60,((Z84*60+AA84)-(Z83*60+AA83)-Z85)/60)</f>
        <v>0</v>
      </c>
      <c r="AA86" s="817"/>
      <c r="AB86" s="816">
        <f>IF(AB84&lt;AB83,(24*60-(AB83*60+AC83)+(AB84*60+AC84)-AB85)/60,((AB84*60+AC84)-(AB83*60+AC83)-AB85)/60)</f>
        <v>0</v>
      </c>
      <c r="AC86" s="817"/>
      <c r="AD86" s="816">
        <f>IF(AD84&lt;AD83,(24*60-(AD83*60+AE83)+(AD84*60+AE84)-AD85)/60,((AD84*60+AE84)-(AD83*60+AE83)-AD85)/60)</f>
        <v>0</v>
      </c>
      <c r="AE86" s="817"/>
      <c r="AF86" s="816">
        <f>IF(AF84&lt;AF83,(24*60-(AF83*60+AG83)+(AF84*60+AG84)-AF85)/60,((AF84*60+AG84)-(AF83*60+AG83)-AF85)/60)</f>
        <v>0</v>
      </c>
      <c r="AG86" s="817"/>
      <c r="AH86" s="816">
        <f>IF(AH84&lt;AH83,(24*60-(AH83*60+AI83)+(AH84*60+AI84)-AH85)/60,((AH84*60+AI84)-(AH83*60+AI83)-AH85)/60)</f>
        <v>0</v>
      </c>
      <c r="AI86" s="817"/>
      <c r="AJ86" s="816">
        <f>IF(AJ84&lt;AJ83,(24*60-(AJ83*60+AK83)+(AJ84*60+AK84)-AJ85)/60,((AJ84*60+AK84)-(AJ83*60+AK83)-AJ85)/60)</f>
        <v>0</v>
      </c>
      <c r="AK86" s="817"/>
      <c r="AL86" s="816">
        <f>IF(AL84&lt;AL83,(24*60-(AL83*60+AM83)+(AL84*60+AM84)-AL85)/60,((AL84*60+AM84)-(AL83*60+AM83)-AL85)/60)</f>
        <v>0</v>
      </c>
      <c r="AM86" s="817"/>
      <c r="AN86" s="816">
        <f>IF(AN84&lt;AN83,(24*60-(AN83*60+AO83)+(AN84*60+AO84)-AN85)/60,((AN84*60+AO84)-(AN83*60+AO83)-AN85)/60)</f>
        <v>0</v>
      </c>
      <c r="AO86" s="817"/>
      <c r="AP86" s="816">
        <f>IF(AP84&lt;AP83,(24*60-(AP83*60+AQ83)+(AP84*60+AQ84)-AP85)/60,((AP84*60+AQ84)-(AP83*60+AQ83)-AP85)/60)</f>
        <v>0</v>
      </c>
      <c r="AQ86" s="817"/>
      <c r="AR86" s="816">
        <f>IF(AR84&lt;AR83,(24*60-(AR83*60+AS83)+(AR84*60+AS84)-AR85)/60,((AR84*60+AS84)-(AR83*60+AS83)-AR85)/60)</f>
        <v>0</v>
      </c>
      <c r="AS86" s="817"/>
      <c r="AT86" s="816">
        <f>IF(AT84&lt;AT83,(24*60-(AT83*60+AU83)+(AT84*60+AU84)-AT85)/60,((AT84*60+AU84)-(AT83*60+AU83)-AT85)/60)</f>
        <v>0</v>
      </c>
      <c r="AU86" s="817"/>
      <c r="AV86" s="816">
        <f>IF(AV84&lt;AV83,(24*60-(AV83*60+AW83)+(AV84*60+AW84)-AV85)/60,((AV84*60+AW84)-(AV83*60+AW83)-AV85)/60)</f>
        <v>0</v>
      </c>
      <c r="AW86" s="817"/>
      <c r="AX86" s="816">
        <f>IF(AX84&lt;AX83,(24*60-(AX83*60+AY83)+(AX84*60+AY84)-AX85)/60,((AX84*60+AY84)-(AX83*60+AY83)-AX85)/60)</f>
        <v>0</v>
      </c>
      <c r="AY86" s="817"/>
      <c r="AZ86" s="816">
        <f>IF(AZ84&lt;AZ83,(24*60-(AZ83*60+BA83)+(AZ84*60+BA84)-AZ85)/60,((AZ84*60+BA84)-(AZ83*60+BA83)-AZ85)/60)</f>
        <v>0</v>
      </c>
      <c r="BA86" s="817"/>
      <c r="BB86" s="816">
        <f>IF(BB84&lt;BB83,(24*60-(BB83*60+BC83)+(BB84*60+BC84)-BB85)/60,((BB84*60+BC84)-(BB83*60+BC83)-BB85)/60)</f>
        <v>0</v>
      </c>
      <c r="BC86" s="817"/>
      <c r="BD86" s="816">
        <f>IF(BD84&lt;BD83,(24*60-(BD83*60+BE83)+(BD84*60+BE84)-BD85)/60,((BD84*60+BE84)-(BD83*60+BE83)-BD85)/60)</f>
        <v>0</v>
      </c>
      <c r="BE86" s="817"/>
      <c r="BF86" s="816">
        <f>IF(BF84&lt;BF83,(24*60-(BF83*60+BG83)+(BF84*60+BG84)-BF85)/60,((BF84*60+BG84)-(BF83*60+BG83)-BF85)/60)</f>
        <v>0</v>
      </c>
      <c r="BG86" s="817"/>
      <c r="BH86" s="816">
        <f>IF(BH84&lt;BH83,(24*60-(BH83*60+BI83)+(BH84*60+BI84)-BH85)/60,((BH84*60+BI84)-(BH83*60+BI83)-BH85)/60)</f>
        <v>0</v>
      </c>
      <c r="BI86" s="817"/>
      <c r="BJ86" s="816">
        <f>IF(BJ84&lt;BJ83,(24*60-(BJ83*60+BK83)+(BJ84*60+BK84)-BJ85)/60,((BJ84*60+BK84)-(BJ83*60+BK83)-BJ85)/60)</f>
        <v>0</v>
      </c>
      <c r="BK86" s="817"/>
      <c r="BL86" s="816">
        <f>IF(BL84&lt;BL83,(24*60-(BL83*60+BM83)+(BL84*60+BM84)-BL85)/60,((BL84*60+BM84)-(BL83*60+BM83)-BL85)/60)</f>
        <v>0</v>
      </c>
      <c r="BM86" s="817"/>
      <c r="BN86" s="816">
        <f>IF(BN84&lt;BN83,(24*60-(BN83*60+BO83)+(BN84*60+BO84)-BN85)/60,((BN84*60+BO84)-(BN83*60+BO83)-BN85)/60)</f>
        <v>0</v>
      </c>
      <c r="BO86" s="817"/>
      <c r="BP86" s="816">
        <f>IF(BP84&lt;BP83,(24*60-(BP83*60+BQ83)+(BP84*60+BQ84)-BP85)/60,((BP84*60+BQ84)-(BP83*60+BQ83)-BP85)/60)</f>
        <v>0</v>
      </c>
      <c r="BQ86" s="817"/>
      <c r="BR86" s="818">
        <f>SUM(H87:BQ87)+SUM(H89:BP89)/$AR$2</f>
        <v>0</v>
      </c>
      <c r="BS86" s="818"/>
      <c r="BT86" s="205">
        <v>3</v>
      </c>
      <c r="BU86" s="285">
        <f>SUMIFS(H86:BQ86,$H$9:$BQ$9,BT86)</f>
        <v>0</v>
      </c>
      <c r="BV86" s="285">
        <f>SUMIFS(H87:BQ87,$H$9:$BQ$9,BT86)+SUMIFS(H89:BQ89,$H$9:$BQ$9,BT86)/$AR$2</f>
        <v>0</v>
      </c>
      <c r="BW86" s="799"/>
      <c r="BX86" s="243"/>
      <c r="BY86" s="244"/>
    </row>
    <row r="87" spans="1:82" s="103" customFormat="1" ht="12" customHeight="1">
      <c r="B87" s="803"/>
      <c r="C87" s="806"/>
      <c r="D87" s="809"/>
      <c r="E87" s="812"/>
      <c r="F87" s="393"/>
      <c r="G87" s="203" t="s">
        <v>148</v>
      </c>
      <c r="H87" s="816">
        <f>ABS((H89/$AR$2)-H86)</f>
        <v>0</v>
      </c>
      <c r="I87" s="817"/>
      <c r="J87" s="816">
        <f t="shared" ref="J87" si="410">ABS((J89/$AR$2)-J86)</f>
        <v>0</v>
      </c>
      <c r="K87" s="817"/>
      <c r="L87" s="816">
        <f t="shared" ref="L87" si="411">ABS((L89/$AR$2)-L86)</f>
        <v>0</v>
      </c>
      <c r="M87" s="817"/>
      <c r="N87" s="816">
        <f t="shared" ref="N87" si="412">ABS((N89/$AR$2)-N86)</f>
        <v>0</v>
      </c>
      <c r="O87" s="817"/>
      <c r="P87" s="816">
        <f t="shared" ref="P87" si="413">ABS((P89/$AR$2)-P86)</f>
        <v>0</v>
      </c>
      <c r="Q87" s="817"/>
      <c r="R87" s="816">
        <f t="shared" ref="R87" si="414">ABS((R89/$AR$2)-R86)</f>
        <v>0</v>
      </c>
      <c r="S87" s="817"/>
      <c r="T87" s="816">
        <f t="shared" ref="T87" si="415">ABS((T89/$AR$2)-T86)</f>
        <v>0</v>
      </c>
      <c r="U87" s="817"/>
      <c r="V87" s="816">
        <f t="shared" ref="V87" si="416">ABS((V89/$AR$2)-V86)</f>
        <v>0</v>
      </c>
      <c r="W87" s="817"/>
      <c r="X87" s="816">
        <f t="shared" ref="X87" si="417">ABS((X89/$AR$2)-X86)</f>
        <v>0</v>
      </c>
      <c r="Y87" s="817"/>
      <c r="Z87" s="816">
        <f t="shared" ref="Z87" si="418">ABS((Z89/$AR$2)-Z86)</f>
        <v>0</v>
      </c>
      <c r="AA87" s="817"/>
      <c r="AB87" s="816">
        <f t="shared" ref="AB87" si="419">ABS((AB89/$AR$2)-AB86)</f>
        <v>0</v>
      </c>
      <c r="AC87" s="817"/>
      <c r="AD87" s="816">
        <f t="shared" ref="AD87" si="420">ABS((AD89/$AR$2)-AD86)</f>
        <v>0</v>
      </c>
      <c r="AE87" s="817"/>
      <c r="AF87" s="816">
        <f t="shared" ref="AF87" si="421">ABS((AF89/$AR$2)-AF86)</f>
        <v>0</v>
      </c>
      <c r="AG87" s="817"/>
      <c r="AH87" s="816">
        <f t="shared" ref="AH87" si="422">ABS((AH89/$AR$2)-AH86)</f>
        <v>0</v>
      </c>
      <c r="AI87" s="817"/>
      <c r="AJ87" s="816">
        <f t="shared" ref="AJ87" si="423">ABS((AJ89/$AR$2)-AJ86)</f>
        <v>0</v>
      </c>
      <c r="AK87" s="817"/>
      <c r="AL87" s="816">
        <f t="shared" ref="AL87" si="424">ABS((AL89/$AR$2)-AL86)</f>
        <v>0</v>
      </c>
      <c r="AM87" s="817"/>
      <c r="AN87" s="816">
        <f t="shared" ref="AN87" si="425">ABS((AN89/$AR$2)-AN86)</f>
        <v>0</v>
      </c>
      <c r="AO87" s="817"/>
      <c r="AP87" s="816">
        <f t="shared" ref="AP87" si="426">ABS((AP89/$AR$2)-AP86)</f>
        <v>0</v>
      </c>
      <c r="AQ87" s="817"/>
      <c r="AR87" s="816">
        <f t="shared" ref="AR87" si="427">ABS((AR89/$AR$2)-AR86)</f>
        <v>0</v>
      </c>
      <c r="AS87" s="817"/>
      <c r="AT87" s="816">
        <f t="shared" ref="AT87" si="428">ABS((AT89/$AR$2)-AT86)</f>
        <v>0</v>
      </c>
      <c r="AU87" s="817"/>
      <c r="AV87" s="816">
        <f t="shared" ref="AV87" si="429">ABS((AV89/$AR$2)-AV86)</f>
        <v>0</v>
      </c>
      <c r="AW87" s="817"/>
      <c r="AX87" s="816">
        <f t="shared" ref="AX87" si="430">ABS((AX89/$AR$2)-AX86)</f>
        <v>0</v>
      </c>
      <c r="AY87" s="817"/>
      <c r="AZ87" s="816">
        <f t="shared" ref="AZ87" si="431">ABS((AZ89/$AR$2)-AZ86)</f>
        <v>0</v>
      </c>
      <c r="BA87" s="817"/>
      <c r="BB87" s="816">
        <f t="shared" ref="BB87" si="432">ABS((BB89/$AR$2)-BB86)</f>
        <v>0</v>
      </c>
      <c r="BC87" s="817"/>
      <c r="BD87" s="816">
        <f t="shared" ref="BD87" si="433">ABS((BD89/$AR$2)-BD86)</f>
        <v>0</v>
      </c>
      <c r="BE87" s="817"/>
      <c r="BF87" s="816">
        <f t="shared" ref="BF87" si="434">ABS((BF89/$AR$2)-BF86)</f>
        <v>0</v>
      </c>
      <c r="BG87" s="817"/>
      <c r="BH87" s="816">
        <f t="shared" ref="BH87" si="435">ABS((BH89/$AR$2)-BH86)</f>
        <v>0</v>
      </c>
      <c r="BI87" s="817"/>
      <c r="BJ87" s="816">
        <f t="shared" ref="BJ87" si="436">ABS((BJ89/$AR$2)-BJ86)</f>
        <v>0</v>
      </c>
      <c r="BK87" s="817"/>
      <c r="BL87" s="816">
        <f t="shared" ref="BL87" si="437">ABS((BL89/$AR$2)-BL86)</f>
        <v>0</v>
      </c>
      <c r="BM87" s="817"/>
      <c r="BN87" s="816">
        <f t="shared" ref="BN87" si="438">ABS((BN89/$AR$2)-BN86)</f>
        <v>0</v>
      </c>
      <c r="BO87" s="817"/>
      <c r="BP87" s="816">
        <f t="shared" ref="BP87" si="439">ABS((BP89/$AR$2)-BP86)</f>
        <v>0</v>
      </c>
      <c r="BQ87" s="817"/>
      <c r="BR87" s="818" t="s">
        <v>132</v>
      </c>
      <c r="BS87" s="818"/>
      <c r="BT87" s="205">
        <v>4</v>
      </c>
      <c r="BU87" s="285">
        <f>SUMIFS(H86:BQ86,$H$9:$BQ$9,BT87)</f>
        <v>0</v>
      </c>
      <c r="BV87" s="285">
        <f>SUMIFS(H87:BQ87,$H$9:$BQ$9,BT87)+SUMIFS(H89:BQ89,$H$9:$BQ$9,BT87)/$AR$2</f>
        <v>0</v>
      </c>
      <c r="BW87" s="206" t="s">
        <v>149</v>
      </c>
      <c r="BX87" s="245"/>
      <c r="BY87" s="244"/>
    </row>
    <row r="88" spans="1:82" s="103" customFormat="1" ht="12" customHeight="1">
      <c r="B88" s="803"/>
      <c r="C88" s="806"/>
      <c r="D88" s="809"/>
      <c r="E88" s="812"/>
      <c r="F88" s="393"/>
      <c r="G88" s="203" t="s">
        <v>150</v>
      </c>
      <c r="H88" s="715" t="s">
        <v>175</v>
      </c>
      <c r="I88" s="716"/>
      <c r="J88" s="715" t="s">
        <v>175</v>
      </c>
      <c r="K88" s="716"/>
      <c r="L88" s="715" t="s">
        <v>175</v>
      </c>
      <c r="M88" s="716"/>
      <c r="N88" s="715" t="s">
        <v>175</v>
      </c>
      <c r="O88" s="716"/>
      <c r="P88" s="715" t="s">
        <v>175</v>
      </c>
      <c r="Q88" s="716"/>
      <c r="R88" s="715" t="s">
        <v>175</v>
      </c>
      <c r="S88" s="716"/>
      <c r="T88" s="715" t="s">
        <v>175</v>
      </c>
      <c r="U88" s="716"/>
      <c r="V88" s="715" t="s">
        <v>175</v>
      </c>
      <c r="W88" s="716"/>
      <c r="X88" s="715" t="s">
        <v>175</v>
      </c>
      <c r="Y88" s="716"/>
      <c r="Z88" s="715" t="s">
        <v>175</v>
      </c>
      <c r="AA88" s="716"/>
      <c r="AB88" s="715" t="s">
        <v>175</v>
      </c>
      <c r="AC88" s="716"/>
      <c r="AD88" s="715" t="s">
        <v>175</v>
      </c>
      <c r="AE88" s="716"/>
      <c r="AF88" s="715" t="s">
        <v>175</v>
      </c>
      <c r="AG88" s="716"/>
      <c r="AH88" s="715" t="s">
        <v>175</v>
      </c>
      <c r="AI88" s="716"/>
      <c r="AJ88" s="715" t="s">
        <v>175</v>
      </c>
      <c r="AK88" s="716"/>
      <c r="AL88" s="715" t="s">
        <v>175</v>
      </c>
      <c r="AM88" s="716"/>
      <c r="AN88" s="715" t="s">
        <v>175</v>
      </c>
      <c r="AO88" s="716"/>
      <c r="AP88" s="715" t="s">
        <v>175</v>
      </c>
      <c r="AQ88" s="716"/>
      <c r="AR88" s="715" t="s">
        <v>175</v>
      </c>
      <c r="AS88" s="716"/>
      <c r="AT88" s="715" t="s">
        <v>175</v>
      </c>
      <c r="AU88" s="716"/>
      <c r="AV88" s="715" t="s">
        <v>175</v>
      </c>
      <c r="AW88" s="716"/>
      <c r="AX88" s="715" t="s">
        <v>175</v>
      </c>
      <c r="AY88" s="716"/>
      <c r="AZ88" s="715" t="s">
        <v>175</v>
      </c>
      <c r="BA88" s="716"/>
      <c r="BB88" s="715" t="s">
        <v>175</v>
      </c>
      <c r="BC88" s="716"/>
      <c r="BD88" s="715" t="s">
        <v>175</v>
      </c>
      <c r="BE88" s="716"/>
      <c r="BF88" s="715" t="s">
        <v>175</v>
      </c>
      <c r="BG88" s="716"/>
      <c r="BH88" s="715" t="s">
        <v>175</v>
      </c>
      <c r="BI88" s="716"/>
      <c r="BJ88" s="715" t="s">
        <v>175</v>
      </c>
      <c r="BK88" s="716"/>
      <c r="BL88" s="715" t="s">
        <v>175</v>
      </c>
      <c r="BM88" s="716"/>
      <c r="BN88" s="715" t="s">
        <v>175</v>
      </c>
      <c r="BO88" s="716"/>
      <c r="BP88" s="715"/>
      <c r="BQ88" s="716"/>
      <c r="BR88" s="207" t="s">
        <v>151</v>
      </c>
      <c r="BS88" s="285">
        <f>SUMIF($H$5:$BQ$5,1,H86:BQ86)-SUMIFS(H86:BQ86,$H$4:$BQ$4,1,$H$5:$BQ$5,1)</f>
        <v>0</v>
      </c>
      <c r="BT88" s="205">
        <v>5</v>
      </c>
      <c r="BU88" s="285">
        <f>SUMIFS(H86:BQ86,$H$9:$BQ$9,BT88)</f>
        <v>0</v>
      </c>
      <c r="BV88" s="285">
        <f>SUMIFS(H87:BQ87,$H$9:$BQ$9,BT88)+SUMIFS(H89:BQ89,$H$9:$BQ$9,BT88)/$AR$2</f>
        <v>0</v>
      </c>
      <c r="BW88" s="797">
        <f>BR86-SUMIFS(H86:BQ86,H88:BQ88,"&lt;&gt;"&amp;0)</f>
        <v>0</v>
      </c>
      <c r="BX88" s="245"/>
      <c r="BY88" s="244"/>
    </row>
    <row r="89" spans="1:82" s="103" customFormat="1" ht="12" customHeight="1" thickBot="1">
      <c r="A89" s="103" t="str">
        <f>B83</f>
        <v>FEMME DE CHAMBRE</v>
      </c>
      <c r="B89" s="804"/>
      <c r="C89" s="807"/>
      <c r="D89" s="810"/>
      <c r="E89" s="813"/>
      <c r="F89" s="394"/>
      <c r="G89" s="208" t="s">
        <v>152</v>
      </c>
      <c r="H89" s="822"/>
      <c r="I89" s="823"/>
      <c r="J89" s="820"/>
      <c r="K89" s="821"/>
      <c r="L89" s="820"/>
      <c r="M89" s="821"/>
      <c r="N89" s="820"/>
      <c r="O89" s="821"/>
      <c r="P89" s="820"/>
      <c r="Q89" s="821"/>
      <c r="R89" s="820"/>
      <c r="S89" s="821"/>
      <c r="T89" s="820"/>
      <c r="U89" s="821"/>
      <c r="V89" s="820"/>
      <c r="W89" s="821"/>
      <c r="X89" s="820"/>
      <c r="Y89" s="821"/>
      <c r="Z89" s="820"/>
      <c r="AA89" s="821"/>
      <c r="AB89" s="820"/>
      <c r="AC89" s="821"/>
      <c r="AD89" s="820"/>
      <c r="AE89" s="821"/>
      <c r="AF89" s="820"/>
      <c r="AG89" s="821"/>
      <c r="AH89" s="820"/>
      <c r="AI89" s="821"/>
      <c r="AJ89" s="820"/>
      <c r="AK89" s="821"/>
      <c r="AL89" s="820"/>
      <c r="AM89" s="821"/>
      <c r="AN89" s="820"/>
      <c r="AO89" s="821"/>
      <c r="AP89" s="824"/>
      <c r="AQ89" s="825"/>
      <c r="AR89" s="820"/>
      <c r="AS89" s="821"/>
      <c r="AT89" s="820"/>
      <c r="AU89" s="821"/>
      <c r="AV89" s="820"/>
      <c r="AW89" s="821"/>
      <c r="AX89" s="820"/>
      <c r="AY89" s="821"/>
      <c r="AZ89" s="820"/>
      <c r="BA89" s="821"/>
      <c r="BB89" s="820"/>
      <c r="BC89" s="821"/>
      <c r="BD89" s="820"/>
      <c r="BE89" s="821"/>
      <c r="BF89" s="820"/>
      <c r="BG89" s="821"/>
      <c r="BH89" s="820"/>
      <c r="BI89" s="821"/>
      <c r="BJ89" s="820"/>
      <c r="BK89" s="821"/>
      <c r="BL89" s="820"/>
      <c r="BM89" s="821"/>
      <c r="BN89" s="820"/>
      <c r="BO89" s="821"/>
      <c r="BP89" s="820"/>
      <c r="BQ89" s="821"/>
      <c r="BR89" s="209" t="s">
        <v>82</v>
      </c>
      <c r="BS89" s="210">
        <f>SUMIF($H$4:$BP$4,1,H86:BQ86)</f>
        <v>0</v>
      </c>
      <c r="BT89" s="211">
        <v>6</v>
      </c>
      <c r="BU89" s="210">
        <f>SUMIFS(H86:BQ86,$H$9:$BQ$9,BT89)</f>
        <v>0</v>
      </c>
      <c r="BV89" s="210">
        <f>SUMIFS(H86:BQ86,$H$9:$BQ$9,BT89)+SUMIFS(H87:BQ87,$H$9:$BQ$9,BT89)</f>
        <v>0</v>
      </c>
      <c r="BW89" s="819"/>
      <c r="BX89" s="246"/>
      <c r="BY89" s="247"/>
    </row>
    <row r="90" spans="1:82" s="103" customFormat="1" ht="12" customHeight="1">
      <c r="A90" s="103" t="str">
        <f>B90</f>
        <v>FEMME DE CHAMBRE</v>
      </c>
      <c r="B90" s="789" t="s">
        <v>170</v>
      </c>
      <c r="C90" s="722"/>
      <c r="D90" s="826"/>
      <c r="E90" s="728">
        <v>108.33</v>
      </c>
      <c r="F90" s="401">
        <f>IFERROR(VLOOKUP(E90,$CN$3:$CP$15,2,FALSE),"")</f>
        <v>5</v>
      </c>
      <c r="G90" s="187" t="s">
        <v>131</v>
      </c>
      <c r="H90" s="188"/>
      <c r="I90" s="188"/>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731" t="s">
        <v>132</v>
      </c>
      <c r="BS90" s="732"/>
      <c r="BT90" s="189" t="s">
        <v>117</v>
      </c>
      <c r="BU90" s="189" t="s">
        <v>133</v>
      </c>
      <c r="BV90" s="189" t="s">
        <v>134</v>
      </c>
      <c r="BW90" s="190" t="s">
        <v>135</v>
      </c>
      <c r="BX90" s="248"/>
      <c r="BY90" s="190"/>
      <c r="CB90" s="101"/>
      <c r="CC90" s="101"/>
      <c r="CD90" s="101"/>
    </row>
    <row r="91" spans="1:82" s="103" customFormat="1" ht="12" customHeight="1">
      <c r="B91" s="790"/>
      <c r="C91" s="723"/>
      <c r="D91" s="827"/>
      <c r="E91" s="729"/>
      <c r="F91" s="402"/>
      <c r="G91" s="191" t="s">
        <v>140</v>
      </c>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192"/>
      <c r="AT91" s="192"/>
      <c r="AU91" s="192"/>
      <c r="AV91" s="192"/>
      <c r="AW91" s="192"/>
      <c r="AX91" s="192"/>
      <c r="AY91" s="192"/>
      <c r="AZ91" s="192"/>
      <c r="BA91" s="192"/>
      <c r="BB91" s="192"/>
      <c r="BC91" s="192"/>
      <c r="BD91" s="192"/>
      <c r="BE91" s="192"/>
      <c r="BF91" s="192"/>
      <c r="BG91" s="192"/>
      <c r="BH91" s="192"/>
      <c r="BI91" s="192"/>
      <c r="BJ91" s="192"/>
      <c r="BK91" s="192"/>
      <c r="BL91" s="192"/>
      <c r="BM91" s="192"/>
      <c r="BN91" s="192"/>
      <c r="BO91" s="192"/>
      <c r="BP91" s="192"/>
      <c r="BQ91" s="192"/>
      <c r="BR91" s="733">
        <f>SUM(H93:BQ93)</f>
        <v>0</v>
      </c>
      <c r="BS91" s="734"/>
      <c r="BT91" s="193">
        <v>1</v>
      </c>
      <c r="BU91" s="284">
        <f>SUMIFS(H93:BQ93,$H$9:$BQ$9,BT91)</f>
        <v>0</v>
      </c>
      <c r="BV91" s="284">
        <f>SUMIFS(H94:BQ94,$H$9:$BQ$9,BT91)+SUMIFS(H96:BQ96,$H$9:$BQ$9,BT91)/$AR$2</f>
        <v>0</v>
      </c>
      <c r="BW91" s="717">
        <f>IFERROR((BR91-E90+((COUNTA(H95:BQ95)-COUNTIF(H95:BQ95,"R")-COUNT(H95:BQ95))*F90)),"")</f>
        <v>41.67</v>
      </c>
      <c r="BX91" s="249"/>
      <c r="BY91" s="250"/>
    </row>
    <row r="92" spans="1:82" s="103" customFormat="1" ht="12" customHeight="1">
      <c r="B92" s="790"/>
      <c r="C92" s="723"/>
      <c r="D92" s="827"/>
      <c r="E92" s="729"/>
      <c r="F92" s="402"/>
      <c r="G92" s="191" t="s">
        <v>143</v>
      </c>
      <c r="H92" s="720"/>
      <c r="I92" s="721"/>
      <c r="J92" s="720"/>
      <c r="K92" s="721"/>
      <c r="L92" s="720"/>
      <c r="M92" s="721"/>
      <c r="N92" s="720"/>
      <c r="O92" s="721"/>
      <c r="P92" s="720"/>
      <c r="Q92" s="721"/>
      <c r="R92" s="720"/>
      <c r="S92" s="721"/>
      <c r="T92" s="720"/>
      <c r="U92" s="721"/>
      <c r="V92" s="720"/>
      <c r="W92" s="721"/>
      <c r="X92" s="720"/>
      <c r="Y92" s="721"/>
      <c r="Z92" s="720"/>
      <c r="AA92" s="721"/>
      <c r="AB92" s="720"/>
      <c r="AC92" s="721"/>
      <c r="AD92" s="720"/>
      <c r="AE92" s="721"/>
      <c r="AF92" s="720"/>
      <c r="AG92" s="721"/>
      <c r="AH92" s="720"/>
      <c r="AI92" s="721"/>
      <c r="AJ92" s="720"/>
      <c r="AK92" s="721"/>
      <c r="AL92" s="720"/>
      <c r="AM92" s="721"/>
      <c r="AN92" s="720"/>
      <c r="AO92" s="721"/>
      <c r="AP92" s="720"/>
      <c r="AQ92" s="721"/>
      <c r="AR92" s="720"/>
      <c r="AS92" s="721"/>
      <c r="AT92" s="720"/>
      <c r="AU92" s="721"/>
      <c r="AV92" s="720"/>
      <c r="AW92" s="721"/>
      <c r="AX92" s="720"/>
      <c r="AY92" s="721"/>
      <c r="AZ92" s="720"/>
      <c r="BA92" s="721"/>
      <c r="BB92" s="720"/>
      <c r="BC92" s="721"/>
      <c r="BD92" s="720"/>
      <c r="BE92" s="721"/>
      <c r="BF92" s="720"/>
      <c r="BG92" s="721"/>
      <c r="BH92" s="720"/>
      <c r="BI92" s="721"/>
      <c r="BJ92" s="720"/>
      <c r="BK92" s="721"/>
      <c r="BL92" s="720"/>
      <c r="BM92" s="721"/>
      <c r="BN92" s="720"/>
      <c r="BO92" s="721"/>
      <c r="BP92" s="720"/>
      <c r="BQ92" s="721"/>
      <c r="BR92" s="733" t="s">
        <v>144</v>
      </c>
      <c r="BS92" s="734"/>
      <c r="BT92" s="193">
        <v>2</v>
      </c>
      <c r="BU92" s="284">
        <f>SUMIFS(H93:BQ93,$H$9:$BQ$9,BT92)</f>
        <v>0</v>
      </c>
      <c r="BV92" s="284">
        <f>SUMIFS(H94:BQ94,$H$9:$BQ$9,BT92)+SUMIFS(H96:BQ96,$H$9:$BQ$9,BT92)/$AR$2</f>
        <v>0</v>
      </c>
      <c r="BW92" s="718"/>
      <c r="BX92" s="249"/>
      <c r="BY92" s="250"/>
    </row>
    <row r="93" spans="1:82" s="103" customFormat="1" ht="12" customHeight="1">
      <c r="B93" s="790"/>
      <c r="C93" s="723"/>
      <c r="D93" s="827"/>
      <c r="E93" s="729"/>
      <c r="F93" s="402"/>
      <c r="G93" s="191" t="s">
        <v>147</v>
      </c>
      <c r="H93" s="733">
        <f>IF(H91&lt;H90,(24*60-(H90*60+I90)+(H91*60+I91)-H92)/60,((H91*60+I91)-(H90*60+I90)-H92)/60)</f>
        <v>0</v>
      </c>
      <c r="I93" s="734"/>
      <c r="J93" s="733">
        <f>IF(J91&lt;J90,(24*60-(J90*60+K90)+(J91*60+K91)-J92)/60,((J91*60+K91)-(J90*60+K90)-J92)/60)</f>
        <v>0</v>
      </c>
      <c r="K93" s="734"/>
      <c r="L93" s="733">
        <f>IF(L91&lt;L90,(24*60-(L90*60+M90)+(L91*60+M91)-L92)/60,((L91*60+M91)-(L90*60+M90)-L92)/60)</f>
        <v>0</v>
      </c>
      <c r="M93" s="734"/>
      <c r="N93" s="733">
        <f>IF(N91&lt;N90,(24*60-(N90*60+O90)+(N91*60+O91)-N92)/60,((N91*60+O91)-(N90*60+O90)-N92)/60)</f>
        <v>0</v>
      </c>
      <c r="O93" s="734"/>
      <c r="P93" s="733">
        <f>IF(P91&lt;P90,(24*60-(P90*60+Q90)+(P91*60+Q91)-P92)/60,((P91*60+Q91)-(P90*60+Q90)-P92)/60)</f>
        <v>0</v>
      </c>
      <c r="Q93" s="734"/>
      <c r="R93" s="733">
        <f>IF(R91&lt;R90,(24*60-(R90*60+S90)+(R91*60+S91)-R92)/60,((R91*60+S91)-(R90*60+S90)-R92)/60)</f>
        <v>0</v>
      </c>
      <c r="S93" s="734"/>
      <c r="T93" s="733">
        <f>IF(T91&lt;T90,(24*60-(T90*60+U90)+(T91*60+U91)-T92)/60,((T91*60+U91)-(T90*60+U90)-T92)/60)</f>
        <v>0</v>
      </c>
      <c r="U93" s="734"/>
      <c r="V93" s="733">
        <f>IF(V91&lt;V90,(24*60-(V90*60+W90)+(V91*60+W91)-V92)/60,((V91*60+W91)-(V90*60+W90)-V92)/60)</f>
        <v>0</v>
      </c>
      <c r="W93" s="734"/>
      <c r="X93" s="733">
        <f>IF(X91&lt;X90,(24*60-(X90*60+Y90)+(X91*60+Y91)-X92)/60,((X91*60+Y91)-(X90*60+Y90)-X92)/60)</f>
        <v>0</v>
      </c>
      <c r="Y93" s="734"/>
      <c r="Z93" s="733">
        <f>IF(Z91&lt;Z90,(24*60-(Z90*60+AA90)+(Z91*60+AA91)-Z92)/60,((Z91*60+AA91)-(Z90*60+AA90)-Z92)/60)</f>
        <v>0</v>
      </c>
      <c r="AA93" s="734"/>
      <c r="AB93" s="733">
        <f>IF(AB91&lt;AB90,(24*60-(AB90*60+AC90)+(AB91*60+AC91)-AB92)/60,((AB91*60+AC91)-(AB90*60+AC90)-AB92)/60)</f>
        <v>0</v>
      </c>
      <c r="AC93" s="734"/>
      <c r="AD93" s="733">
        <f>IF(AD91&lt;AD90,(24*60-(AD90*60+AE90)+(AD91*60+AE91)-AD92)/60,((AD91*60+AE91)-(AD90*60+AE90)-AD92)/60)</f>
        <v>0</v>
      </c>
      <c r="AE93" s="734"/>
      <c r="AF93" s="733">
        <f>IF(AF91&lt;AF90,(24*60-(AF90*60+AG90)+(AF91*60+AG91)-AF92)/60,((AF91*60+AG91)-(AF90*60+AG90)-AF92)/60)</f>
        <v>0</v>
      </c>
      <c r="AG93" s="734"/>
      <c r="AH93" s="733">
        <f>IF(AH91&lt;AH90,(24*60-(AH90*60+AI90)+(AH91*60+AI91)-AH92)/60,((AH91*60+AI91)-(AH90*60+AI90)-AH92)/60)</f>
        <v>0</v>
      </c>
      <c r="AI93" s="734"/>
      <c r="AJ93" s="733">
        <f>IF(AJ91&lt;AJ90,(24*60-(AJ90*60+AK90)+(AJ91*60+AK91)-AJ92)/60,((AJ91*60+AK91)-(AJ90*60+AK90)-AJ92)/60)</f>
        <v>0</v>
      </c>
      <c r="AK93" s="734"/>
      <c r="AL93" s="733">
        <f>IF(AL91&lt;AL90,(24*60-(AL90*60+AM90)+(AL91*60+AM91)-AL92)/60,((AL91*60+AM91)-(AL90*60+AM90)-AL92)/60)</f>
        <v>0</v>
      </c>
      <c r="AM93" s="734"/>
      <c r="AN93" s="733">
        <f>IF(AN91&lt;AN90,(24*60-(AN90*60+AO90)+(AN91*60+AO91)-AN92)/60,((AN91*60+AO91)-(AN90*60+AO90)-AN92)/60)</f>
        <v>0</v>
      </c>
      <c r="AO93" s="734"/>
      <c r="AP93" s="733">
        <f>IF(AP91&lt;AP90,(24*60-(AP90*60+AQ90)+(AP91*60+AQ91)-AP92)/60,((AP91*60+AQ91)-(AP90*60+AQ90)-AP92)/60)</f>
        <v>0</v>
      </c>
      <c r="AQ93" s="734"/>
      <c r="AR93" s="733">
        <f>IF(AR91&lt;AR90,(24*60-(AR90*60+AS90)+(AR91*60+AS91)-AR92)/60,((AR91*60+AS91)-(AR90*60+AS90)-AR92)/60)</f>
        <v>0</v>
      </c>
      <c r="AS93" s="734"/>
      <c r="AT93" s="733">
        <f>IF(AT91&lt;AT90,(24*60-(AT90*60+AU90)+(AT91*60+AU91)-AT92)/60,((AT91*60+AU91)-(AT90*60+AU90)-AT92)/60)</f>
        <v>0</v>
      </c>
      <c r="AU93" s="734"/>
      <c r="AV93" s="733">
        <f>IF(AV91&lt;AV90,(24*60-(AV90*60+AW90)+(AV91*60+AW91)-AV92)/60,((AV91*60+AW91)-(AV90*60+AW90)-AV92)/60)</f>
        <v>0</v>
      </c>
      <c r="AW93" s="734"/>
      <c r="AX93" s="733">
        <f>IF(AX91&lt;AX90,(24*60-(AX90*60+AY90)+(AX91*60+AY91)-AX92)/60,((AX91*60+AY91)-(AX90*60+AY90)-AX92)/60)</f>
        <v>0</v>
      </c>
      <c r="AY93" s="734"/>
      <c r="AZ93" s="733">
        <f>IF(AZ91&lt;AZ90,(24*60-(AZ90*60+BA90)+(AZ91*60+BA91)-AZ92)/60,((AZ91*60+BA91)-(AZ90*60+BA90)-AZ92)/60)</f>
        <v>0</v>
      </c>
      <c r="BA93" s="734"/>
      <c r="BB93" s="733">
        <f>IF(BB91&lt;BB90,(24*60-(BB90*60+BC90)+(BB91*60+BC91)-BB92)/60,((BB91*60+BC91)-(BB90*60+BC90)-BB92)/60)</f>
        <v>0</v>
      </c>
      <c r="BC93" s="734"/>
      <c r="BD93" s="733">
        <f>IF(BD91&lt;BD90,(24*60-(BD90*60+BE90)+(BD91*60+BE91)-BD92)/60,((BD91*60+BE91)-(BD90*60+BE90)-BD92)/60)</f>
        <v>0</v>
      </c>
      <c r="BE93" s="734"/>
      <c r="BF93" s="733">
        <f>IF(BF91&lt;BF90,(24*60-(BF90*60+BG90)+(BF91*60+BG91)-BF92)/60,((BF91*60+BG91)-(BF90*60+BG90)-BF92)/60)</f>
        <v>0</v>
      </c>
      <c r="BG93" s="734"/>
      <c r="BH93" s="733">
        <f>IF(BH91&lt;BH90,(24*60-(BH90*60+BI90)+(BH91*60+BI91)-BH92)/60,((BH91*60+BI91)-(BH90*60+BI90)-BH92)/60)</f>
        <v>0</v>
      </c>
      <c r="BI93" s="734"/>
      <c r="BJ93" s="733">
        <f>IF(BJ91&lt;BJ90,(24*60-(BJ90*60+BK90)+(BJ91*60+BK91)-BJ92)/60,((BJ91*60+BK91)-(BJ90*60+BK90)-BJ92)/60)</f>
        <v>0</v>
      </c>
      <c r="BK93" s="734"/>
      <c r="BL93" s="733">
        <f>IF(BL91&lt;BL90,(24*60-(BL90*60+BM90)+(BL91*60+BM91)-BL92)/60,((BL91*60+BM91)-(BL90*60+BM90)-BL92)/60)</f>
        <v>0</v>
      </c>
      <c r="BM93" s="734"/>
      <c r="BN93" s="733">
        <f>IF(BN91&lt;BN90,(24*60-(BN90*60+BO90)+(BN91*60+BO91)-BN92)/60,((BN91*60+BO91)-(BN90*60+BO90)-BN92)/60)</f>
        <v>0</v>
      </c>
      <c r="BO93" s="734"/>
      <c r="BP93" s="733">
        <f>IF(BP91&lt;BP90,(24*60-(BP90*60+BQ90)+(BP91*60+BQ91)-BP92)/60,((BP91*60+BQ91)-(BP90*60+BQ90)-BP92)/60)</f>
        <v>0</v>
      </c>
      <c r="BQ93" s="734"/>
      <c r="BR93" s="735">
        <f>SUM(H94:BQ94)+SUM(H96:BP96)/$AR$2</f>
        <v>0</v>
      </c>
      <c r="BS93" s="735"/>
      <c r="BT93" s="193">
        <v>3</v>
      </c>
      <c r="BU93" s="284">
        <f>SUMIFS(H93:BQ93,$H$9:$BQ$9,BT93)</f>
        <v>0</v>
      </c>
      <c r="BV93" s="284">
        <f>SUMIFS(H94:BQ94,$H$9:$BQ$9,BT93)+SUMIFS(H96:BQ96,$H$9:$BQ$9,BT93)/$AR$2</f>
        <v>0</v>
      </c>
      <c r="BW93" s="719"/>
      <c r="BX93" s="249"/>
      <c r="BY93" s="250"/>
    </row>
    <row r="94" spans="1:82" s="103" customFormat="1" ht="12" customHeight="1">
      <c r="B94" s="790"/>
      <c r="C94" s="723"/>
      <c r="D94" s="827"/>
      <c r="E94" s="729"/>
      <c r="F94" s="402"/>
      <c r="G94" s="191" t="s">
        <v>148</v>
      </c>
      <c r="H94" s="733">
        <f>ABS((H96/$AR$2)-H93)</f>
        <v>0</v>
      </c>
      <c r="I94" s="734"/>
      <c r="J94" s="733">
        <f t="shared" ref="J94" si="440">ABS((J96/$AR$2)-J93)</f>
        <v>0</v>
      </c>
      <c r="K94" s="734"/>
      <c r="L94" s="733">
        <f t="shared" ref="L94" si="441">ABS((L96/$AR$2)-L93)</f>
        <v>0</v>
      </c>
      <c r="M94" s="734"/>
      <c r="N94" s="733">
        <f t="shared" ref="N94" si="442">ABS((N96/$AR$2)-N93)</f>
        <v>0</v>
      </c>
      <c r="O94" s="734"/>
      <c r="P94" s="733">
        <f t="shared" ref="P94" si="443">ABS((P96/$AR$2)-P93)</f>
        <v>0</v>
      </c>
      <c r="Q94" s="734"/>
      <c r="R94" s="733">
        <f t="shared" ref="R94" si="444">ABS((R96/$AR$2)-R93)</f>
        <v>0</v>
      </c>
      <c r="S94" s="734"/>
      <c r="T94" s="733">
        <f t="shared" ref="T94" si="445">ABS((T96/$AR$2)-T93)</f>
        <v>0</v>
      </c>
      <c r="U94" s="734"/>
      <c r="V94" s="733">
        <f t="shared" ref="V94" si="446">ABS((V96/$AR$2)-V93)</f>
        <v>0</v>
      </c>
      <c r="W94" s="734"/>
      <c r="X94" s="733">
        <f t="shared" ref="X94" si="447">ABS((X96/$AR$2)-X93)</f>
        <v>0</v>
      </c>
      <c r="Y94" s="734"/>
      <c r="Z94" s="733">
        <f t="shared" ref="Z94" si="448">ABS((Z96/$AR$2)-Z93)</f>
        <v>0</v>
      </c>
      <c r="AA94" s="734"/>
      <c r="AB94" s="733">
        <f t="shared" ref="AB94" si="449">ABS((AB96/$AR$2)-AB93)</f>
        <v>0</v>
      </c>
      <c r="AC94" s="734"/>
      <c r="AD94" s="733">
        <f t="shared" ref="AD94" si="450">ABS((AD96/$AR$2)-AD93)</f>
        <v>0</v>
      </c>
      <c r="AE94" s="734"/>
      <c r="AF94" s="733">
        <f t="shared" ref="AF94" si="451">ABS((AF96/$AR$2)-AF93)</f>
        <v>0</v>
      </c>
      <c r="AG94" s="734"/>
      <c r="AH94" s="733">
        <f t="shared" ref="AH94" si="452">ABS((AH96/$AR$2)-AH93)</f>
        <v>0</v>
      </c>
      <c r="AI94" s="734"/>
      <c r="AJ94" s="733">
        <f t="shared" ref="AJ94" si="453">ABS((AJ96/$AR$2)-AJ93)</f>
        <v>0</v>
      </c>
      <c r="AK94" s="734"/>
      <c r="AL94" s="733">
        <f t="shared" ref="AL94" si="454">ABS((AL96/$AR$2)-AL93)</f>
        <v>0</v>
      </c>
      <c r="AM94" s="734"/>
      <c r="AN94" s="733">
        <f t="shared" ref="AN94" si="455">ABS((AN96/$AR$2)-AN93)</f>
        <v>0</v>
      </c>
      <c r="AO94" s="734"/>
      <c r="AP94" s="733">
        <f t="shared" ref="AP94" si="456">ABS((AP96/$AR$2)-AP93)</f>
        <v>0</v>
      </c>
      <c r="AQ94" s="734"/>
      <c r="AR94" s="733">
        <f t="shared" ref="AR94" si="457">ABS((AR96/$AR$2)-AR93)</f>
        <v>0</v>
      </c>
      <c r="AS94" s="734"/>
      <c r="AT94" s="733">
        <f t="shared" ref="AT94" si="458">ABS((AT96/$AR$2)-AT93)</f>
        <v>0</v>
      </c>
      <c r="AU94" s="734"/>
      <c r="AV94" s="733">
        <f t="shared" ref="AV94" si="459">ABS((AV96/$AR$2)-AV93)</f>
        <v>0</v>
      </c>
      <c r="AW94" s="734"/>
      <c r="AX94" s="733">
        <f t="shared" ref="AX94" si="460">ABS((AX96/$AR$2)-AX93)</f>
        <v>0</v>
      </c>
      <c r="AY94" s="734"/>
      <c r="AZ94" s="733">
        <f t="shared" ref="AZ94" si="461">ABS((AZ96/$AR$2)-AZ93)</f>
        <v>0</v>
      </c>
      <c r="BA94" s="734"/>
      <c r="BB94" s="733">
        <f t="shared" ref="BB94" si="462">ABS((BB96/$AR$2)-BB93)</f>
        <v>0</v>
      </c>
      <c r="BC94" s="734"/>
      <c r="BD94" s="733">
        <f t="shared" ref="BD94" si="463">ABS((BD96/$AR$2)-BD93)</f>
        <v>0</v>
      </c>
      <c r="BE94" s="734"/>
      <c r="BF94" s="733">
        <f t="shared" ref="BF94" si="464">ABS((BF96/$AR$2)-BF93)</f>
        <v>0</v>
      </c>
      <c r="BG94" s="734"/>
      <c r="BH94" s="733">
        <f t="shared" ref="BH94" si="465">ABS((BH96/$AR$2)-BH93)</f>
        <v>0</v>
      </c>
      <c r="BI94" s="734"/>
      <c r="BJ94" s="733">
        <f t="shared" ref="BJ94" si="466">ABS((BJ96/$AR$2)-BJ93)</f>
        <v>0</v>
      </c>
      <c r="BK94" s="734"/>
      <c r="BL94" s="733">
        <f t="shared" ref="BL94" si="467">ABS((BL96/$AR$2)-BL93)</f>
        <v>0</v>
      </c>
      <c r="BM94" s="734"/>
      <c r="BN94" s="733">
        <f t="shared" ref="BN94" si="468">ABS((BN96/$AR$2)-BN93)</f>
        <v>0</v>
      </c>
      <c r="BO94" s="734"/>
      <c r="BP94" s="733">
        <f t="shared" ref="BP94" si="469">ABS((BP96/$AR$2)-BP93)</f>
        <v>0</v>
      </c>
      <c r="BQ94" s="734"/>
      <c r="BR94" s="735" t="s">
        <v>132</v>
      </c>
      <c r="BS94" s="735"/>
      <c r="BT94" s="193">
        <v>4</v>
      </c>
      <c r="BU94" s="284">
        <f>SUMIFS(H93:BQ93,$H$9:$BQ$9,BT94)</f>
        <v>0</v>
      </c>
      <c r="BV94" s="284">
        <f>SUMIFS(H94:BQ94,$H$9:$BQ$9,BT94)+SUMIFS(H96:BQ96,$H$9:$BQ$9,BT94)/$AR$2</f>
        <v>0</v>
      </c>
      <c r="BW94" s="194" t="s">
        <v>149</v>
      </c>
      <c r="BX94" s="251"/>
      <c r="BY94" s="250"/>
    </row>
    <row r="95" spans="1:82" s="103" customFormat="1" ht="12" customHeight="1">
      <c r="B95" s="790"/>
      <c r="C95" s="723"/>
      <c r="D95" s="827"/>
      <c r="E95" s="729"/>
      <c r="F95" s="402"/>
      <c r="G95" s="191" t="s">
        <v>150</v>
      </c>
      <c r="H95" s="795" t="s">
        <v>171</v>
      </c>
      <c r="I95" s="796"/>
      <c r="J95" s="795" t="s">
        <v>171</v>
      </c>
      <c r="K95" s="796"/>
      <c r="L95" s="795" t="s">
        <v>171</v>
      </c>
      <c r="M95" s="796"/>
      <c r="N95" s="795" t="s">
        <v>171</v>
      </c>
      <c r="O95" s="796"/>
      <c r="P95" s="795" t="s">
        <v>171</v>
      </c>
      <c r="Q95" s="796"/>
      <c r="R95" s="795" t="s">
        <v>171</v>
      </c>
      <c r="S95" s="796"/>
      <c r="T95" s="795" t="s">
        <v>171</v>
      </c>
      <c r="U95" s="796"/>
      <c r="V95" s="795" t="s">
        <v>171</v>
      </c>
      <c r="W95" s="796"/>
      <c r="X95" s="795" t="s">
        <v>171</v>
      </c>
      <c r="Y95" s="796"/>
      <c r="Z95" s="795" t="s">
        <v>171</v>
      </c>
      <c r="AA95" s="796"/>
      <c r="AB95" s="795" t="s">
        <v>171</v>
      </c>
      <c r="AC95" s="796"/>
      <c r="AD95" s="795" t="s">
        <v>171</v>
      </c>
      <c r="AE95" s="796"/>
      <c r="AF95" s="795" t="s">
        <v>171</v>
      </c>
      <c r="AG95" s="796"/>
      <c r="AH95" s="795" t="s">
        <v>171</v>
      </c>
      <c r="AI95" s="796"/>
      <c r="AJ95" s="795" t="s">
        <v>171</v>
      </c>
      <c r="AK95" s="796"/>
      <c r="AL95" s="795" t="s">
        <v>171</v>
      </c>
      <c r="AM95" s="796"/>
      <c r="AN95" s="795" t="s">
        <v>171</v>
      </c>
      <c r="AO95" s="796"/>
      <c r="AP95" s="795" t="s">
        <v>171</v>
      </c>
      <c r="AQ95" s="796"/>
      <c r="AR95" s="795" t="s">
        <v>171</v>
      </c>
      <c r="AS95" s="796"/>
      <c r="AT95" s="795" t="s">
        <v>171</v>
      </c>
      <c r="AU95" s="796"/>
      <c r="AV95" s="795" t="s">
        <v>171</v>
      </c>
      <c r="AW95" s="796"/>
      <c r="AX95" s="795" t="s">
        <v>171</v>
      </c>
      <c r="AY95" s="796"/>
      <c r="AZ95" s="795" t="s">
        <v>171</v>
      </c>
      <c r="BA95" s="796"/>
      <c r="BB95" s="795" t="s">
        <v>171</v>
      </c>
      <c r="BC95" s="796"/>
      <c r="BD95" s="795" t="s">
        <v>171</v>
      </c>
      <c r="BE95" s="796"/>
      <c r="BF95" s="795" t="s">
        <v>171</v>
      </c>
      <c r="BG95" s="796"/>
      <c r="BH95" s="795" t="s">
        <v>171</v>
      </c>
      <c r="BI95" s="796"/>
      <c r="BJ95" s="795" t="s">
        <v>171</v>
      </c>
      <c r="BK95" s="796"/>
      <c r="BL95" s="795" t="s">
        <v>171</v>
      </c>
      <c r="BM95" s="796"/>
      <c r="BN95" s="795" t="s">
        <v>171</v>
      </c>
      <c r="BO95" s="796"/>
      <c r="BP95" s="795"/>
      <c r="BQ95" s="796"/>
      <c r="BR95" s="195" t="s">
        <v>151</v>
      </c>
      <c r="BS95" s="284">
        <f>SUMIF($H$5:$BQ$5,1,H93:BQ93)-SUMIFS(H93:BQ93,$H$4:$BQ$4,1,$H$5:$BQ$5,1)</f>
        <v>0</v>
      </c>
      <c r="BT95" s="193">
        <v>5</v>
      </c>
      <c r="BU95" s="284">
        <f>SUMIFS(H93:BQ93,$H$9:$BQ$9,BT95)</f>
        <v>0</v>
      </c>
      <c r="BV95" s="284">
        <f>SUMIFS(H94:BQ94,$H$9:$BQ$9,BT95)+SUMIFS(H96:BQ96,$H$9:$BQ$9,BT95)/$AR$2</f>
        <v>0</v>
      </c>
      <c r="BW95" s="717">
        <f>BR93-SUMIFS(H93:BQ93,H95:BQ95,"&lt;&gt;"&amp;0)</f>
        <v>0</v>
      </c>
      <c r="BX95" s="251"/>
      <c r="BY95" s="250"/>
    </row>
    <row r="96" spans="1:82" s="103" customFormat="1" ht="12" customHeight="1" thickBot="1">
      <c r="A96" s="103" t="str">
        <f>B90</f>
        <v>FEMME DE CHAMBRE</v>
      </c>
      <c r="B96" s="791"/>
      <c r="C96" s="724"/>
      <c r="D96" s="828"/>
      <c r="E96" s="730"/>
      <c r="F96" s="403"/>
      <c r="G96" s="196" t="s">
        <v>152</v>
      </c>
      <c r="H96" s="739"/>
      <c r="I96" s="740"/>
      <c r="J96" s="739"/>
      <c r="K96" s="740"/>
      <c r="L96" s="739"/>
      <c r="M96" s="740"/>
      <c r="N96" s="739"/>
      <c r="O96" s="740"/>
      <c r="P96" s="739"/>
      <c r="Q96" s="740"/>
      <c r="R96" s="739"/>
      <c r="S96" s="740"/>
      <c r="T96" s="739"/>
      <c r="U96" s="740"/>
      <c r="V96" s="739"/>
      <c r="W96" s="740"/>
      <c r="X96" s="739"/>
      <c r="Y96" s="740"/>
      <c r="Z96" s="739"/>
      <c r="AA96" s="740"/>
      <c r="AB96" s="739"/>
      <c r="AC96" s="740"/>
      <c r="AD96" s="739"/>
      <c r="AE96" s="740"/>
      <c r="AF96" s="739"/>
      <c r="AG96" s="740"/>
      <c r="AH96" s="739"/>
      <c r="AI96" s="740"/>
      <c r="AJ96" s="739"/>
      <c r="AK96" s="740"/>
      <c r="AL96" s="739"/>
      <c r="AM96" s="740"/>
      <c r="AN96" s="739"/>
      <c r="AO96" s="740"/>
      <c r="AP96" s="739"/>
      <c r="AQ96" s="740"/>
      <c r="AR96" s="739"/>
      <c r="AS96" s="740"/>
      <c r="AT96" s="739"/>
      <c r="AU96" s="740"/>
      <c r="AV96" s="739"/>
      <c r="AW96" s="740"/>
      <c r="AX96" s="739"/>
      <c r="AY96" s="740"/>
      <c r="AZ96" s="739"/>
      <c r="BA96" s="740"/>
      <c r="BB96" s="739"/>
      <c r="BC96" s="740"/>
      <c r="BD96" s="739"/>
      <c r="BE96" s="740"/>
      <c r="BF96" s="739"/>
      <c r="BG96" s="740"/>
      <c r="BH96" s="739"/>
      <c r="BI96" s="740"/>
      <c r="BJ96" s="739"/>
      <c r="BK96" s="740"/>
      <c r="BL96" s="739"/>
      <c r="BM96" s="740"/>
      <c r="BN96" s="739"/>
      <c r="BO96" s="740"/>
      <c r="BP96" s="739"/>
      <c r="BQ96" s="740"/>
      <c r="BR96" s="197" t="s">
        <v>82</v>
      </c>
      <c r="BS96" s="198">
        <f>SUMIF($H$4:$BP$4,1,H93:BQ93)</f>
        <v>0</v>
      </c>
      <c r="BT96" s="199">
        <v>6</v>
      </c>
      <c r="BU96" s="198">
        <f>SUMIFS(H93:BQ93,$H$9:$BQ$9,BT96)</f>
        <v>0</v>
      </c>
      <c r="BV96" s="198">
        <f>SUMIFS(H93:BQ93,$H$9:$BQ$9,BT96)+SUMIFS(H94:BQ94,$H$9:$BQ$9,BT96)</f>
        <v>0</v>
      </c>
      <c r="BW96" s="738"/>
      <c r="BX96" s="252"/>
      <c r="BY96" s="253"/>
    </row>
    <row r="97" spans="1:82" s="103" customFormat="1" ht="12" customHeight="1">
      <c r="A97" s="103" t="str">
        <f>B97</f>
        <v>FEMME DE CHAMBRE</v>
      </c>
      <c r="B97" s="789" t="s">
        <v>170</v>
      </c>
      <c r="C97" s="722"/>
      <c r="D97" s="829"/>
      <c r="E97" s="832">
        <v>130</v>
      </c>
      <c r="F97" s="401">
        <f>IFERROR(VLOOKUP(E97,$CN$3:$CP$15,2,FALSE),"")</f>
        <v>6</v>
      </c>
      <c r="G97" s="187" t="s">
        <v>131</v>
      </c>
      <c r="H97" s="188"/>
      <c r="I97" s="188"/>
      <c r="J97" s="188"/>
      <c r="K97" s="188"/>
      <c r="L97" s="188"/>
      <c r="M97" s="188"/>
      <c r="N97" s="188"/>
      <c r="O97" s="188"/>
      <c r="P97" s="188"/>
      <c r="Q97" s="188"/>
      <c r="R97" s="188"/>
      <c r="S97" s="188"/>
      <c r="T97" s="188"/>
      <c r="U97" s="188"/>
      <c r="V97" s="188"/>
      <c r="W97" s="188"/>
      <c r="X97" s="188"/>
      <c r="Y97" s="188"/>
      <c r="Z97" s="188"/>
      <c r="AA97" s="188"/>
      <c r="AB97" s="188"/>
      <c r="AC97" s="188"/>
      <c r="AD97" s="188"/>
      <c r="AE97" s="188"/>
      <c r="AF97" s="188"/>
      <c r="AG97" s="188"/>
      <c r="AH97" s="188"/>
      <c r="AI97" s="188"/>
      <c r="AJ97" s="188"/>
      <c r="AK97" s="188"/>
      <c r="AL97" s="188"/>
      <c r="AM97" s="188"/>
      <c r="AN97" s="188"/>
      <c r="AO97" s="188"/>
      <c r="AP97" s="188"/>
      <c r="AQ97" s="188"/>
      <c r="AR97" s="188"/>
      <c r="AS97" s="188"/>
      <c r="AT97" s="188"/>
      <c r="AU97" s="188"/>
      <c r="AV97" s="188"/>
      <c r="AW97" s="188"/>
      <c r="AX97" s="188"/>
      <c r="AY97" s="188"/>
      <c r="AZ97" s="188"/>
      <c r="BA97" s="188"/>
      <c r="BB97" s="188"/>
      <c r="BC97" s="188"/>
      <c r="BD97" s="188"/>
      <c r="BE97" s="188"/>
      <c r="BF97" s="188"/>
      <c r="BG97" s="188"/>
      <c r="BH97" s="188"/>
      <c r="BI97" s="188"/>
      <c r="BJ97" s="188"/>
      <c r="BK97" s="188"/>
      <c r="BL97" s="188"/>
      <c r="BM97" s="188"/>
      <c r="BN97" s="188"/>
      <c r="BO97" s="188"/>
      <c r="BP97" s="188"/>
      <c r="BQ97" s="188"/>
      <c r="BR97" s="731" t="s">
        <v>132</v>
      </c>
      <c r="BS97" s="732"/>
      <c r="BT97" s="189" t="s">
        <v>117</v>
      </c>
      <c r="BU97" s="189" t="s">
        <v>133</v>
      </c>
      <c r="BV97" s="189" t="s">
        <v>134</v>
      </c>
      <c r="BW97" s="190" t="s">
        <v>135</v>
      </c>
      <c r="BX97" s="248"/>
      <c r="BY97" s="190"/>
      <c r="CB97" s="101"/>
      <c r="CC97" s="101"/>
      <c r="CD97" s="101"/>
    </row>
    <row r="98" spans="1:82" s="103" customFormat="1" ht="12" customHeight="1">
      <c r="B98" s="790"/>
      <c r="C98" s="723"/>
      <c r="D98" s="830"/>
      <c r="E98" s="833"/>
      <c r="F98" s="402"/>
      <c r="G98" s="191" t="s">
        <v>140</v>
      </c>
      <c r="H98" s="192"/>
      <c r="I98" s="192"/>
      <c r="J98" s="192"/>
      <c r="K98" s="192"/>
      <c r="L98" s="192"/>
      <c r="M98" s="192"/>
      <c r="N98" s="192"/>
      <c r="O98" s="192"/>
      <c r="P98" s="192"/>
      <c r="Q98" s="192"/>
      <c r="R98" s="192"/>
      <c r="S98" s="192"/>
      <c r="T98" s="192"/>
      <c r="U98" s="192"/>
      <c r="V98" s="192"/>
      <c r="W98" s="192"/>
      <c r="X98" s="192"/>
      <c r="Y98" s="192"/>
      <c r="Z98" s="192"/>
      <c r="AA98" s="192"/>
      <c r="AB98" s="192"/>
      <c r="AC98" s="192"/>
      <c r="AD98" s="192"/>
      <c r="AE98" s="192"/>
      <c r="AF98" s="192"/>
      <c r="AG98" s="192"/>
      <c r="AH98" s="192"/>
      <c r="AI98" s="192"/>
      <c r="AJ98" s="192"/>
      <c r="AK98" s="192"/>
      <c r="AL98" s="192"/>
      <c r="AM98" s="192"/>
      <c r="AN98" s="192"/>
      <c r="AO98" s="192"/>
      <c r="AP98" s="192"/>
      <c r="AQ98" s="192"/>
      <c r="AR98" s="192"/>
      <c r="AS98" s="192"/>
      <c r="AT98" s="192"/>
      <c r="AU98" s="192"/>
      <c r="AV98" s="192"/>
      <c r="AW98" s="192"/>
      <c r="AX98" s="192"/>
      <c r="AY98" s="192"/>
      <c r="AZ98" s="192"/>
      <c r="BA98" s="192"/>
      <c r="BB98" s="192"/>
      <c r="BC98" s="192"/>
      <c r="BD98" s="192"/>
      <c r="BE98" s="192"/>
      <c r="BF98" s="192"/>
      <c r="BG98" s="192"/>
      <c r="BH98" s="192"/>
      <c r="BI98" s="192"/>
      <c r="BJ98" s="192"/>
      <c r="BK98" s="192"/>
      <c r="BL98" s="192"/>
      <c r="BM98" s="192"/>
      <c r="BN98" s="192"/>
      <c r="BO98" s="192"/>
      <c r="BP98" s="192"/>
      <c r="BQ98" s="192"/>
      <c r="BR98" s="733">
        <f>SUM(H100:BQ100)</f>
        <v>0</v>
      </c>
      <c r="BS98" s="734"/>
      <c r="BT98" s="193">
        <v>1</v>
      </c>
      <c r="BU98" s="284">
        <f>SUMIFS(H100:BQ100,$H$9:$BQ$9,BT98)</f>
        <v>0</v>
      </c>
      <c r="BV98" s="284">
        <f>SUMIFS(H101:BQ101,$H$9:$BQ$9,BT98)+SUMIFS(H103:BQ103,$H$9:$BQ$9,BT98)/$AR$2</f>
        <v>0</v>
      </c>
      <c r="BW98" s="717">
        <f>IFERROR((BR98-E97+((COUNTA(H102:BQ102)-COUNTIF(H102:BQ102,"R")-COUNT(H102:BQ102))*F97)),"")</f>
        <v>50</v>
      </c>
      <c r="BX98" s="249"/>
      <c r="BY98" s="250"/>
    </row>
    <row r="99" spans="1:82" s="103" customFormat="1" ht="12" customHeight="1">
      <c r="B99" s="790"/>
      <c r="C99" s="723"/>
      <c r="D99" s="830"/>
      <c r="E99" s="833"/>
      <c r="F99" s="402"/>
      <c r="G99" s="191" t="s">
        <v>143</v>
      </c>
      <c r="H99" s="720"/>
      <c r="I99" s="721"/>
      <c r="J99" s="720"/>
      <c r="K99" s="721"/>
      <c r="L99" s="720"/>
      <c r="M99" s="721"/>
      <c r="N99" s="720"/>
      <c r="O99" s="721"/>
      <c r="P99" s="720"/>
      <c r="Q99" s="721"/>
      <c r="R99" s="720"/>
      <c r="S99" s="721"/>
      <c r="T99" s="720"/>
      <c r="U99" s="721"/>
      <c r="V99" s="720"/>
      <c r="W99" s="721"/>
      <c r="X99" s="720"/>
      <c r="Y99" s="721"/>
      <c r="Z99" s="720"/>
      <c r="AA99" s="721"/>
      <c r="AB99" s="720"/>
      <c r="AC99" s="721"/>
      <c r="AD99" s="720"/>
      <c r="AE99" s="721"/>
      <c r="AF99" s="720"/>
      <c r="AG99" s="721"/>
      <c r="AH99" s="720"/>
      <c r="AI99" s="721"/>
      <c r="AJ99" s="720"/>
      <c r="AK99" s="721"/>
      <c r="AL99" s="720"/>
      <c r="AM99" s="721"/>
      <c r="AN99" s="720"/>
      <c r="AO99" s="721"/>
      <c r="AP99" s="720"/>
      <c r="AQ99" s="721"/>
      <c r="AR99" s="720"/>
      <c r="AS99" s="721"/>
      <c r="AT99" s="720"/>
      <c r="AU99" s="721"/>
      <c r="AV99" s="720"/>
      <c r="AW99" s="721"/>
      <c r="AX99" s="720"/>
      <c r="AY99" s="721"/>
      <c r="AZ99" s="720"/>
      <c r="BA99" s="721"/>
      <c r="BB99" s="720"/>
      <c r="BC99" s="721"/>
      <c r="BD99" s="720"/>
      <c r="BE99" s="721"/>
      <c r="BF99" s="720"/>
      <c r="BG99" s="721"/>
      <c r="BH99" s="720"/>
      <c r="BI99" s="721"/>
      <c r="BJ99" s="720"/>
      <c r="BK99" s="721"/>
      <c r="BL99" s="720"/>
      <c r="BM99" s="721"/>
      <c r="BN99" s="720"/>
      <c r="BO99" s="721"/>
      <c r="BP99" s="720"/>
      <c r="BQ99" s="721"/>
      <c r="BR99" s="733" t="s">
        <v>144</v>
      </c>
      <c r="BS99" s="734"/>
      <c r="BT99" s="193">
        <v>2</v>
      </c>
      <c r="BU99" s="284">
        <f>SUMIFS(H100:BQ100,$H$9:$BQ$9,BT99)</f>
        <v>0</v>
      </c>
      <c r="BV99" s="284">
        <f>SUMIFS(H101:BQ101,$H$9:$BQ$9,BT99)+SUMIFS(H103:BQ103,$H$9:$BQ$9,BT99)/$AR$2</f>
        <v>0</v>
      </c>
      <c r="BW99" s="718"/>
      <c r="BX99" s="249"/>
      <c r="BY99" s="250"/>
    </row>
    <row r="100" spans="1:82" s="103" customFormat="1" ht="12" customHeight="1">
      <c r="B100" s="790"/>
      <c r="C100" s="723"/>
      <c r="D100" s="830"/>
      <c r="E100" s="833"/>
      <c r="F100" s="402"/>
      <c r="G100" s="191" t="s">
        <v>147</v>
      </c>
      <c r="H100" s="733">
        <f>IF(H98&lt;H97,(24*60-(H97*60+I97)+(H98*60+I98)-H99)/60,((H98*60+I98)-(H97*60+I97)-H99)/60)</f>
        <v>0</v>
      </c>
      <c r="I100" s="734"/>
      <c r="J100" s="733">
        <f>IF(J98&lt;J97,(24*60-(J97*60+K97)+(J98*60+K98)-J99)/60,((J98*60+K98)-(J97*60+K97)-J99)/60)</f>
        <v>0</v>
      </c>
      <c r="K100" s="734"/>
      <c r="L100" s="733"/>
      <c r="M100" s="734"/>
      <c r="N100" s="733"/>
      <c r="O100" s="734"/>
      <c r="P100" s="733"/>
      <c r="Q100" s="734"/>
      <c r="R100" s="733">
        <f>IF(R98&lt;R97,(24*60-(R97*60+S97)+(R98*60+S98)-R99)/60,((R98*60+S98)-(R97*60+S97)-R99)/60)</f>
        <v>0</v>
      </c>
      <c r="S100" s="734"/>
      <c r="T100" s="733">
        <f>IF(T98&lt;T97,(24*60-(T97*60+U97)+(T98*60+U98)-T99)/60,((T98*60+U98)-(T97*60+U97)-T99)/60)</f>
        <v>0</v>
      </c>
      <c r="U100" s="734"/>
      <c r="V100" s="733">
        <f>IF(V98&lt;V97,(24*60-(V97*60+W97)+(V98*60+W98)-V99)/60,((V98*60+W98)-(V97*60+W97)-V99)/60)</f>
        <v>0</v>
      </c>
      <c r="W100" s="734"/>
      <c r="X100" s="733">
        <f>IF(X98&lt;X97,(24*60-(X97*60+Y97)+(X98*60+Y98)-X99)/60,((X98*60+Y98)-(X97*60+Y97)-X99)/60)</f>
        <v>0</v>
      </c>
      <c r="Y100" s="734"/>
      <c r="Z100" s="733">
        <f>IF(Z98&lt;Z97,(24*60-(Z97*60+AA97)+(Z98*60+AA98)-Z99)/60,((Z98*60+AA98)-(Z97*60+AA97)-Z99)/60)</f>
        <v>0</v>
      </c>
      <c r="AA100" s="734"/>
      <c r="AB100" s="733">
        <f>IF(AB98&lt;AB97,(24*60-(AB97*60+AC97)+(AB98*60+AC98)-AB99)/60,((AB98*60+AC98)-(AB97*60+AC97)-AB99)/60)</f>
        <v>0</v>
      </c>
      <c r="AC100" s="734"/>
      <c r="AD100" s="733">
        <f>IF(AD98&lt;AD97,(24*60-(AD97*60+AE97)+(AD98*60+AE98)-AD99)/60,((AD98*60+AE98)-(AD97*60+AE97)-AD99)/60)</f>
        <v>0</v>
      </c>
      <c r="AE100" s="734"/>
      <c r="AF100" s="733">
        <f>IF(AF98&lt;AF97,(24*60-(AF97*60+AG97)+(AF98*60+AG98)-AF99)/60,((AF98*60+AG98)-(AF97*60+AG97)-AF99)/60)</f>
        <v>0</v>
      </c>
      <c r="AG100" s="734"/>
      <c r="AH100" s="733">
        <f>IF(AH98&lt;AH97,(24*60-(AH97*60+AI97)+(AH98*60+AI98)-AH99)/60,((AH98*60+AI98)-(AH97*60+AI97)-AH99)/60)</f>
        <v>0</v>
      </c>
      <c r="AI100" s="734"/>
      <c r="AJ100" s="733">
        <f>IF(AJ98&lt;AJ97,(24*60-(AJ97*60+AK97)+(AJ98*60+AK98)-AJ99)/60,((AJ98*60+AK98)-(AJ97*60+AK97)-AJ99)/60)</f>
        <v>0</v>
      </c>
      <c r="AK100" s="734"/>
      <c r="AL100" s="733">
        <f>IF(AL98&lt;AL97,(24*60-(AL97*60+AM97)+(AL98*60+AM98)-AL99)/60,((AL98*60+AM98)-(AL97*60+AM97)-AL99)/60)</f>
        <v>0</v>
      </c>
      <c r="AM100" s="734"/>
      <c r="AN100" s="733">
        <f>IF(AN98&lt;AN97,(24*60-(AN97*60+AO97)+(AN98*60+AO98)-AN99)/60,((AN98*60+AO98)-(AN97*60+AO97)-AN99)/60)</f>
        <v>0</v>
      </c>
      <c r="AO100" s="734"/>
      <c r="AP100" s="733">
        <f>IF(AP98&lt;AP97,(24*60-(AP97*60+AQ97)+(AP98*60+AQ98)-AP99)/60,((AP98*60+AQ98)-(AP97*60+AQ97)-AP99)/60)</f>
        <v>0</v>
      </c>
      <c r="AQ100" s="734"/>
      <c r="AR100" s="733">
        <f>IF(AR98&lt;AR97,(24*60-(AR97*60+AS97)+(AR98*60+AS98)-AR99)/60,((AR98*60+AS98)-(AR97*60+AS97)-AR99)/60)</f>
        <v>0</v>
      </c>
      <c r="AS100" s="734"/>
      <c r="AT100" s="733">
        <f>IF(AT98&lt;AT97,(24*60-(AT97*60+AU97)+(AT98*60+AU98)-AT99)/60,((AT98*60+AU98)-(AT97*60+AU97)-AT99)/60)</f>
        <v>0</v>
      </c>
      <c r="AU100" s="734"/>
      <c r="AV100" s="733">
        <f>IF(AV98&lt;AV97,(24*60-(AV97*60+AW97)+(AV98*60+AW98)-AV99)/60,((AV98*60+AW98)-(AV97*60+AW97)-AV99)/60)</f>
        <v>0</v>
      </c>
      <c r="AW100" s="734"/>
      <c r="AX100" s="733">
        <f>IF(AX98&lt;AX97,(24*60-(AX97*60+AY97)+(AX98*60+AY98)-AX99)/60,((AX98*60+AY98)-(AX97*60+AY97)-AX99)/60)</f>
        <v>0</v>
      </c>
      <c r="AY100" s="734"/>
      <c r="AZ100" s="733">
        <f>IF(AZ98&lt;AZ97,(24*60-(AZ97*60+BA97)+(AZ98*60+BA98)-AZ99)/60,((AZ98*60+BA98)-(AZ97*60+BA97)-AZ99)/60)</f>
        <v>0</v>
      </c>
      <c r="BA100" s="734"/>
      <c r="BB100" s="733">
        <f>IF(BB98&lt;BB97,(24*60-(BB97*60+BC97)+(BB98*60+BC98)-BB99)/60,((BB98*60+BC98)-(BB97*60+BC97)-BB99)/60)</f>
        <v>0</v>
      </c>
      <c r="BC100" s="734"/>
      <c r="BD100" s="733">
        <f>IF(BD98&lt;BD97,(24*60-(BD97*60+BE97)+(BD98*60+BE98)-BD99)/60,((BD98*60+BE98)-(BD97*60+BE97)-BD99)/60)</f>
        <v>0</v>
      </c>
      <c r="BE100" s="734"/>
      <c r="BF100" s="733">
        <f>IF(BF98&lt;BF97,(24*60-(BF97*60+BG97)+(BF98*60+BG98)-BF99)/60,((BF98*60+BG98)-(BF97*60+BG97)-BF99)/60)</f>
        <v>0</v>
      </c>
      <c r="BG100" s="734"/>
      <c r="BH100" s="733">
        <f>IF(BH98&lt;BH97,(24*60-(BH97*60+BI97)+(BH98*60+BI98)-BH99)/60,((BH98*60+BI98)-(BH97*60+BI97)-BH99)/60)</f>
        <v>0</v>
      </c>
      <c r="BI100" s="734"/>
      <c r="BJ100" s="733">
        <f>IF(BJ98&lt;BJ97,(24*60-(BJ97*60+BK97)+(BJ98*60+BK98)-BJ99)/60,((BJ98*60+BK98)-(BJ97*60+BK97)-BJ99)/60)</f>
        <v>0</v>
      </c>
      <c r="BK100" s="734"/>
      <c r="BL100" s="733">
        <f>IF(BL98&lt;BL97,(24*60-(BL97*60+BM97)+(BL98*60+BM98)-BL99)/60,((BL98*60+BM98)-(BL97*60+BM97)-BL99)/60)</f>
        <v>0</v>
      </c>
      <c r="BM100" s="734"/>
      <c r="BN100" s="733">
        <f>IF(BN98&lt;BN97,(24*60-(BN97*60+BO97)+(BN98*60+BO98)-BN99)/60,((BN98*60+BO98)-(BN97*60+BO97)-BN99)/60)</f>
        <v>0</v>
      </c>
      <c r="BO100" s="734"/>
      <c r="BP100" s="733">
        <f>IF(BP98&lt;BP97,(24*60-(BP97*60+BQ97)+(BP98*60+BQ98)-BP99)/60,((BP98*60+BQ98)-(BP97*60+BQ97)-BP99)/60)</f>
        <v>0</v>
      </c>
      <c r="BQ100" s="734"/>
      <c r="BR100" s="735">
        <f>SUM(H101:BQ101)+SUM(H103:BP103)/$AR$2</f>
        <v>0</v>
      </c>
      <c r="BS100" s="735"/>
      <c r="BT100" s="193">
        <v>3</v>
      </c>
      <c r="BU100" s="284">
        <f>SUMIFS(H100:BQ100,$H$9:$BQ$9,BT100)</f>
        <v>0</v>
      </c>
      <c r="BV100" s="284">
        <f>SUMIFS(H101:BQ101,$H$9:$BQ$9,BT100)+SUMIFS(H103:BQ103,$H$9:$BQ$9,BT100)/$AR$2</f>
        <v>0</v>
      </c>
      <c r="BW100" s="719"/>
      <c r="BX100" s="249"/>
      <c r="BY100" s="250"/>
    </row>
    <row r="101" spans="1:82" s="103" customFormat="1" ht="12" customHeight="1">
      <c r="B101" s="790"/>
      <c r="C101" s="723"/>
      <c r="D101" s="830"/>
      <c r="E101" s="833"/>
      <c r="F101" s="402"/>
      <c r="G101" s="191" t="s">
        <v>148</v>
      </c>
      <c r="H101" s="733">
        <f>ABS((H103/$AR$2)-H100)</f>
        <v>0</v>
      </c>
      <c r="I101" s="734"/>
      <c r="J101" s="733">
        <f t="shared" ref="J101" si="470">ABS((J103/$AR$2)-J100)</f>
        <v>0</v>
      </c>
      <c r="K101" s="734"/>
      <c r="L101" s="733">
        <f t="shared" ref="L101" si="471">ABS((L103/$AR$2)-L100)</f>
        <v>0</v>
      </c>
      <c r="M101" s="734"/>
      <c r="N101" s="733">
        <f t="shared" ref="N101" si="472">ABS((N103/$AR$2)-N100)</f>
        <v>0</v>
      </c>
      <c r="O101" s="734"/>
      <c r="P101" s="733">
        <f t="shared" ref="P101" si="473">ABS((P103/$AR$2)-P100)</f>
        <v>0</v>
      </c>
      <c r="Q101" s="734"/>
      <c r="R101" s="733">
        <f t="shared" ref="R101" si="474">ABS((R103/$AR$2)-R100)</f>
        <v>0</v>
      </c>
      <c r="S101" s="734"/>
      <c r="T101" s="733">
        <f t="shared" ref="T101" si="475">ABS((T103/$AR$2)-T100)</f>
        <v>0</v>
      </c>
      <c r="U101" s="734"/>
      <c r="V101" s="733">
        <f t="shared" ref="V101" si="476">ABS((V103/$AR$2)-V100)</f>
        <v>0</v>
      </c>
      <c r="W101" s="734"/>
      <c r="X101" s="733">
        <f t="shared" ref="X101" si="477">ABS((X103/$AR$2)-X100)</f>
        <v>0</v>
      </c>
      <c r="Y101" s="734"/>
      <c r="Z101" s="733">
        <f t="shared" ref="Z101" si="478">ABS((Z103/$AR$2)-Z100)</f>
        <v>0</v>
      </c>
      <c r="AA101" s="734"/>
      <c r="AB101" s="733">
        <f t="shared" ref="AB101" si="479">ABS((AB103/$AR$2)-AB100)</f>
        <v>0</v>
      </c>
      <c r="AC101" s="734"/>
      <c r="AD101" s="733">
        <f t="shared" ref="AD101" si="480">ABS((AD103/$AR$2)-AD100)</f>
        <v>0</v>
      </c>
      <c r="AE101" s="734"/>
      <c r="AF101" s="733">
        <f t="shared" ref="AF101" si="481">ABS((AF103/$AR$2)-AF100)</f>
        <v>0</v>
      </c>
      <c r="AG101" s="734"/>
      <c r="AH101" s="733">
        <f t="shared" ref="AH101" si="482">ABS((AH103/$AR$2)-AH100)</f>
        <v>0</v>
      </c>
      <c r="AI101" s="734"/>
      <c r="AJ101" s="733">
        <f t="shared" ref="AJ101" si="483">ABS((AJ103/$AR$2)-AJ100)</f>
        <v>0</v>
      </c>
      <c r="AK101" s="734"/>
      <c r="AL101" s="733">
        <f t="shared" ref="AL101" si="484">ABS((AL103/$AR$2)-AL100)</f>
        <v>0</v>
      </c>
      <c r="AM101" s="734"/>
      <c r="AN101" s="733">
        <f t="shared" ref="AN101" si="485">ABS((AN103/$AR$2)-AN100)</f>
        <v>0</v>
      </c>
      <c r="AO101" s="734"/>
      <c r="AP101" s="733">
        <f t="shared" ref="AP101" si="486">ABS((AP103/$AR$2)-AP100)</f>
        <v>0</v>
      </c>
      <c r="AQ101" s="734"/>
      <c r="AR101" s="733">
        <f t="shared" ref="AR101" si="487">ABS((AR103/$AR$2)-AR100)</f>
        <v>0</v>
      </c>
      <c r="AS101" s="734"/>
      <c r="AT101" s="733">
        <f t="shared" ref="AT101" si="488">ABS((AT103/$AR$2)-AT100)</f>
        <v>0</v>
      </c>
      <c r="AU101" s="734"/>
      <c r="AV101" s="733">
        <f t="shared" ref="AV101" si="489">ABS((AV103/$AR$2)-AV100)</f>
        <v>0</v>
      </c>
      <c r="AW101" s="734"/>
      <c r="AX101" s="733">
        <f t="shared" ref="AX101" si="490">ABS((AX103/$AR$2)-AX100)</f>
        <v>0</v>
      </c>
      <c r="AY101" s="734"/>
      <c r="AZ101" s="733">
        <f t="shared" ref="AZ101" si="491">ABS((AZ103/$AR$2)-AZ100)</f>
        <v>0</v>
      </c>
      <c r="BA101" s="734"/>
      <c r="BB101" s="733">
        <f t="shared" ref="BB101" si="492">ABS((BB103/$AR$2)-BB100)</f>
        <v>0</v>
      </c>
      <c r="BC101" s="734"/>
      <c r="BD101" s="733">
        <f t="shared" ref="BD101" si="493">ABS((BD103/$AR$2)-BD100)</f>
        <v>0</v>
      </c>
      <c r="BE101" s="734"/>
      <c r="BF101" s="733">
        <f t="shared" ref="BF101" si="494">ABS((BF103/$AR$2)-BF100)</f>
        <v>0</v>
      </c>
      <c r="BG101" s="734"/>
      <c r="BH101" s="733">
        <f t="shared" ref="BH101" si="495">ABS((BH103/$AR$2)-BH100)</f>
        <v>0</v>
      </c>
      <c r="BI101" s="734"/>
      <c r="BJ101" s="733">
        <f t="shared" ref="BJ101" si="496">ABS((BJ103/$AR$2)-BJ100)</f>
        <v>0</v>
      </c>
      <c r="BK101" s="734"/>
      <c r="BL101" s="733">
        <f t="shared" ref="BL101" si="497">ABS((BL103/$AR$2)-BL100)</f>
        <v>0</v>
      </c>
      <c r="BM101" s="734"/>
      <c r="BN101" s="733">
        <f t="shared" ref="BN101" si="498">ABS((BN103/$AR$2)-BN100)</f>
        <v>0</v>
      </c>
      <c r="BO101" s="734"/>
      <c r="BP101" s="733">
        <f t="shared" ref="BP101" si="499">ABS((BP103/$AR$2)-BP100)</f>
        <v>0</v>
      </c>
      <c r="BQ101" s="734"/>
      <c r="BR101" s="735" t="s">
        <v>132</v>
      </c>
      <c r="BS101" s="735"/>
      <c r="BT101" s="193">
        <v>4</v>
      </c>
      <c r="BU101" s="284">
        <f>SUMIFS(H100:BQ100,$H$9:$BQ$9,BT101)</f>
        <v>0</v>
      </c>
      <c r="BV101" s="284">
        <f>SUMIFS(H101:BQ101,$H$9:$BQ$9,BT101)+SUMIFS(H103:BQ103,$H$9:$BQ$9,BT101)/$AR$2</f>
        <v>0</v>
      </c>
      <c r="BW101" s="194" t="s">
        <v>149</v>
      </c>
      <c r="BX101" s="251"/>
      <c r="BY101" s="250"/>
    </row>
    <row r="102" spans="1:82" s="103" customFormat="1" ht="12" customHeight="1">
      <c r="B102" s="790"/>
      <c r="C102" s="723"/>
      <c r="D102" s="830"/>
      <c r="E102" s="833"/>
      <c r="F102" s="402"/>
      <c r="G102" s="191" t="s">
        <v>150</v>
      </c>
      <c r="H102" s="835" t="s">
        <v>171</v>
      </c>
      <c r="I102" s="836"/>
      <c r="J102" s="835" t="s">
        <v>171</v>
      </c>
      <c r="K102" s="836"/>
      <c r="L102" s="835" t="s">
        <v>171</v>
      </c>
      <c r="M102" s="836"/>
      <c r="N102" s="835" t="s">
        <v>171</v>
      </c>
      <c r="O102" s="836"/>
      <c r="P102" s="835" t="s">
        <v>171</v>
      </c>
      <c r="Q102" s="836"/>
      <c r="R102" s="835" t="s">
        <v>171</v>
      </c>
      <c r="S102" s="836"/>
      <c r="T102" s="835" t="s">
        <v>171</v>
      </c>
      <c r="U102" s="836"/>
      <c r="V102" s="835" t="s">
        <v>171</v>
      </c>
      <c r="W102" s="836"/>
      <c r="X102" s="835" t="s">
        <v>171</v>
      </c>
      <c r="Y102" s="836"/>
      <c r="Z102" s="835" t="s">
        <v>171</v>
      </c>
      <c r="AA102" s="836"/>
      <c r="AB102" s="835" t="s">
        <v>171</v>
      </c>
      <c r="AC102" s="836"/>
      <c r="AD102" s="835" t="s">
        <v>171</v>
      </c>
      <c r="AE102" s="836"/>
      <c r="AF102" s="835" t="s">
        <v>171</v>
      </c>
      <c r="AG102" s="836"/>
      <c r="AH102" s="835" t="s">
        <v>171</v>
      </c>
      <c r="AI102" s="836"/>
      <c r="AJ102" s="835" t="s">
        <v>171</v>
      </c>
      <c r="AK102" s="836"/>
      <c r="AL102" s="835" t="s">
        <v>171</v>
      </c>
      <c r="AM102" s="836"/>
      <c r="AN102" s="835" t="s">
        <v>171</v>
      </c>
      <c r="AO102" s="836"/>
      <c r="AP102" s="835" t="s">
        <v>171</v>
      </c>
      <c r="AQ102" s="836"/>
      <c r="AR102" s="835" t="s">
        <v>171</v>
      </c>
      <c r="AS102" s="836"/>
      <c r="AT102" s="835" t="s">
        <v>171</v>
      </c>
      <c r="AU102" s="836"/>
      <c r="AV102" s="835" t="s">
        <v>171</v>
      </c>
      <c r="AW102" s="836"/>
      <c r="AX102" s="835" t="s">
        <v>171</v>
      </c>
      <c r="AY102" s="836"/>
      <c r="AZ102" s="835" t="s">
        <v>171</v>
      </c>
      <c r="BA102" s="836"/>
      <c r="BB102" s="835" t="s">
        <v>171</v>
      </c>
      <c r="BC102" s="836"/>
      <c r="BD102" s="835" t="s">
        <v>171</v>
      </c>
      <c r="BE102" s="836"/>
      <c r="BF102" s="835" t="s">
        <v>171</v>
      </c>
      <c r="BG102" s="836"/>
      <c r="BH102" s="835" t="s">
        <v>171</v>
      </c>
      <c r="BI102" s="836"/>
      <c r="BJ102" s="835" t="s">
        <v>171</v>
      </c>
      <c r="BK102" s="836"/>
      <c r="BL102" s="835" t="s">
        <v>171</v>
      </c>
      <c r="BM102" s="836"/>
      <c r="BN102" s="835" t="s">
        <v>171</v>
      </c>
      <c r="BO102" s="836"/>
      <c r="BP102" s="835"/>
      <c r="BQ102" s="836"/>
      <c r="BR102" s="195" t="s">
        <v>151</v>
      </c>
      <c r="BS102" s="284">
        <f>SUMIF($H$5:$BQ$5,1,H100:BQ100)-SUMIFS(H100:BQ100,$H$4:$BQ$4,1,$H$5:$BQ$5,1)</f>
        <v>0</v>
      </c>
      <c r="BT102" s="193">
        <v>5</v>
      </c>
      <c r="BU102" s="284">
        <f>SUMIFS(H100:BQ100,$H$9:$BQ$9,BT102)</f>
        <v>0</v>
      </c>
      <c r="BV102" s="284">
        <f>SUMIFS(H101:BQ101,$H$9:$BQ$9,BT102)+SUMIFS(H103:BQ103,$H$9:$BQ$9,BT102)/$AR$2</f>
        <v>0</v>
      </c>
      <c r="BW102" s="717">
        <f>BR100-SUMIFS(H100:BQ100,H102:BQ102,"&lt;&gt;"&amp;0)</f>
        <v>0</v>
      </c>
      <c r="BX102" s="251"/>
      <c r="BY102" s="250"/>
    </row>
    <row r="103" spans="1:82" s="103" customFormat="1" ht="12" customHeight="1" thickBot="1">
      <c r="A103" s="103" t="str">
        <f>B97</f>
        <v>FEMME DE CHAMBRE</v>
      </c>
      <c r="B103" s="791"/>
      <c r="C103" s="724"/>
      <c r="D103" s="831"/>
      <c r="E103" s="834"/>
      <c r="F103" s="403"/>
      <c r="G103" s="196" t="s">
        <v>152</v>
      </c>
      <c r="H103" s="739"/>
      <c r="I103" s="740"/>
      <c r="J103" s="739"/>
      <c r="K103" s="740"/>
      <c r="L103" s="739"/>
      <c r="M103" s="740"/>
      <c r="N103" s="739"/>
      <c r="O103" s="740"/>
      <c r="P103" s="739"/>
      <c r="Q103" s="740"/>
      <c r="R103" s="739"/>
      <c r="S103" s="740"/>
      <c r="T103" s="739"/>
      <c r="U103" s="740"/>
      <c r="V103" s="739"/>
      <c r="W103" s="740"/>
      <c r="X103" s="739"/>
      <c r="Y103" s="740"/>
      <c r="Z103" s="739"/>
      <c r="AA103" s="740"/>
      <c r="AB103" s="739"/>
      <c r="AC103" s="740"/>
      <c r="AD103" s="739"/>
      <c r="AE103" s="740"/>
      <c r="AF103" s="739"/>
      <c r="AG103" s="740"/>
      <c r="AH103" s="739"/>
      <c r="AI103" s="740"/>
      <c r="AJ103" s="739"/>
      <c r="AK103" s="740"/>
      <c r="AL103" s="739"/>
      <c r="AM103" s="740"/>
      <c r="AN103" s="739"/>
      <c r="AO103" s="740"/>
      <c r="AP103" s="739"/>
      <c r="AQ103" s="740"/>
      <c r="AR103" s="739"/>
      <c r="AS103" s="740"/>
      <c r="AT103" s="739"/>
      <c r="AU103" s="740"/>
      <c r="AV103" s="739"/>
      <c r="AW103" s="740"/>
      <c r="AX103" s="739"/>
      <c r="AY103" s="740"/>
      <c r="AZ103" s="739"/>
      <c r="BA103" s="740"/>
      <c r="BB103" s="739"/>
      <c r="BC103" s="740"/>
      <c r="BD103" s="739"/>
      <c r="BE103" s="740"/>
      <c r="BF103" s="739"/>
      <c r="BG103" s="740"/>
      <c r="BH103" s="739"/>
      <c r="BI103" s="740"/>
      <c r="BJ103" s="739"/>
      <c r="BK103" s="740"/>
      <c r="BL103" s="739"/>
      <c r="BM103" s="740"/>
      <c r="BN103" s="739"/>
      <c r="BO103" s="740"/>
      <c r="BP103" s="739"/>
      <c r="BQ103" s="740"/>
      <c r="BR103" s="197" t="s">
        <v>82</v>
      </c>
      <c r="BS103" s="198">
        <f>SUMIF($H$4:$BP$4,1,H100:BQ100)</f>
        <v>0</v>
      </c>
      <c r="BT103" s="199">
        <v>6</v>
      </c>
      <c r="BU103" s="198">
        <f>SUMIFS(H100:BQ100,$H$9:$BQ$9,BT103)</f>
        <v>0</v>
      </c>
      <c r="BV103" s="198">
        <f>SUMIFS(H100:BQ100,$H$9:$BQ$9,BT103)+SUMIFS(H101:BQ101,$H$9:$BQ$9,BT103)</f>
        <v>0</v>
      </c>
      <c r="BW103" s="738"/>
      <c r="BX103" s="252"/>
      <c r="BY103" s="253"/>
    </row>
    <row r="104" spans="1:82" s="103" customFormat="1" ht="12" customHeight="1" thickBot="1">
      <c r="A104" s="103" t="str">
        <f>B104</f>
        <v>VALET CHAMBRE</v>
      </c>
      <c r="B104" s="662" t="s">
        <v>174</v>
      </c>
      <c r="C104" s="645"/>
      <c r="D104" s="665"/>
      <c r="E104" s="668">
        <v>108.33</v>
      </c>
      <c r="F104" s="452">
        <f>IFERROR(VLOOKUP(E104,$CN$3:$CP$15,2,FALSE),"")</f>
        <v>5</v>
      </c>
      <c r="G104" s="122" t="s">
        <v>131</v>
      </c>
      <c r="H104" s="121">
        <v>9</v>
      </c>
      <c r="I104" s="121"/>
      <c r="J104" s="121">
        <v>9</v>
      </c>
      <c r="K104" s="121"/>
      <c r="L104" s="121">
        <v>10</v>
      </c>
      <c r="M104" s="121"/>
      <c r="N104" s="121">
        <v>10</v>
      </c>
      <c r="O104" s="121"/>
      <c r="P104" s="121"/>
      <c r="Q104" s="121"/>
      <c r="R104" s="121"/>
      <c r="S104" s="121"/>
      <c r="T104" s="121"/>
      <c r="U104" s="121"/>
      <c r="V104" s="121">
        <v>9</v>
      </c>
      <c r="W104" s="121"/>
      <c r="X104" s="121">
        <v>10</v>
      </c>
      <c r="Y104" s="121"/>
      <c r="Z104" s="121">
        <v>10</v>
      </c>
      <c r="AA104" s="121"/>
      <c r="AB104" s="121">
        <v>10</v>
      </c>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c r="BM104" s="121"/>
      <c r="BN104" s="121"/>
      <c r="BO104" s="121"/>
      <c r="BP104" s="121"/>
      <c r="BQ104" s="121"/>
      <c r="BR104" s="367" t="s">
        <v>132</v>
      </c>
      <c r="BS104" s="368"/>
      <c r="BT104" s="120" t="s">
        <v>117</v>
      </c>
      <c r="BU104" s="120" t="s">
        <v>133</v>
      </c>
      <c r="BV104" s="120" t="s">
        <v>134</v>
      </c>
      <c r="BW104" s="240" t="s">
        <v>135</v>
      </c>
      <c r="BX104" s="184"/>
      <c r="BY104" s="118"/>
      <c r="CB104" s="101"/>
      <c r="CC104" s="101"/>
      <c r="CD104" s="101"/>
    </row>
    <row r="105" spans="1:82" s="103" customFormat="1" ht="12" customHeight="1">
      <c r="B105" s="663"/>
      <c r="C105" s="646"/>
      <c r="D105" s="666"/>
      <c r="E105" s="669"/>
      <c r="F105" s="453"/>
      <c r="G105" s="114" t="s">
        <v>140</v>
      </c>
      <c r="H105" s="117">
        <v>14</v>
      </c>
      <c r="I105" s="117"/>
      <c r="J105" s="117">
        <v>14</v>
      </c>
      <c r="K105" s="117"/>
      <c r="L105" s="117">
        <v>15</v>
      </c>
      <c r="M105" s="117"/>
      <c r="N105" s="117">
        <v>15</v>
      </c>
      <c r="O105" s="117">
        <v>20</v>
      </c>
      <c r="P105" s="117"/>
      <c r="Q105" s="117"/>
      <c r="R105" s="117"/>
      <c r="S105" s="117"/>
      <c r="T105" s="117"/>
      <c r="U105" s="117"/>
      <c r="V105" s="117">
        <v>14</v>
      </c>
      <c r="W105" s="117"/>
      <c r="X105" s="117">
        <v>15</v>
      </c>
      <c r="Y105" s="117">
        <v>15</v>
      </c>
      <c r="Z105" s="117">
        <v>15</v>
      </c>
      <c r="AA105" s="117">
        <v>30</v>
      </c>
      <c r="AB105" s="117">
        <v>15</v>
      </c>
      <c r="AC105" s="117"/>
      <c r="AD105" s="117"/>
      <c r="AE105" s="117"/>
      <c r="AF105" s="117"/>
      <c r="AG105" s="117"/>
      <c r="AH105" s="117"/>
      <c r="AI105" s="117"/>
      <c r="AJ105" s="117"/>
      <c r="AK105" s="117"/>
      <c r="AL105" s="117"/>
      <c r="AM105" s="117"/>
      <c r="AN105" s="117"/>
      <c r="AO105" s="117"/>
      <c r="AP105" s="404"/>
      <c r="AQ105" s="405"/>
      <c r="AR105" s="117"/>
      <c r="AS105" s="117"/>
      <c r="AT105" s="117"/>
      <c r="AU105" s="117"/>
      <c r="AV105" s="117"/>
      <c r="AW105" s="117"/>
      <c r="AX105" s="117"/>
      <c r="AY105" s="117"/>
      <c r="AZ105" s="117"/>
      <c r="BA105" s="117"/>
      <c r="BB105" s="117"/>
      <c r="BC105" s="117"/>
      <c r="BD105" s="117"/>
      <c r="BE105" s="117"/>
      <c r="BF105" s="117"/>
      <c r="BG105" s="117"/>
      <c r="BH105" s="117"/>
      <c r="BI105" s="117"/>
      <c r="BJ105" s="117"/>
      <c r="BK105" s="117"/>
      <c r="BL105" s="117"/>
      <c r="BM105" s="117"/>
      <c r="BN105" s="117"/>
      <c r="BO105" s="117"/>
      <c r="BP105" s="117"/>
      <c r="BQ105" s="117"/>
      <c r="BR105" s="369">
        <f>SUM(H107:BQ107)</f>
        <v>41.083333333333329</v>
      </c>
      <c r="BS105" s="370"/>
      <c r="BT105" s="112">
        <v>1</v>
      </c>
      <c r="BU105" s="282">
        <f>SUMIFS(H107:BQ107,$H$9:$BQ$9,BT105)</f>
        <v>20.333333333333332</v>
      </c>
      <c r="BV105" s="281">
        <f>SUMIFS(H108:BQ108,$H$9:$BQ$9,BT105)+SUMIFS(H110:BQ110,$H$9:$BQ$9,BT105)/$AR$2</f>
        <v>25</v>
      </c>
      <c r="BW105" s="837">
        <f>IFERROR((BR105-E104+((COUNTA(H109:BQ109)-COUNTIF(H109:BQ109,"R")-COUNT(H109:BQ109))*F104)),"")</f>
        <v>37.75333333333333</v>
      </c>
      <c r="BX105" s="135"/>
      <c r="BY105" s="110"/>
    </row>
    <row r="106" spans="1:82" s="103" customFormat="1" ht="12" customHeight="1">
      <c r="B106" s="663"/>
      <c r="C106" s="646"/>
      <c r="D106" s="666"/>
      <c r="E106" s="669"/>
      <c r="F106" s="453"/>
      <c r="G106" s="114" t="s">
        <v>143</v>
      </c>
      <c r="H106" s="350"/>
      <c r="I106" s="351"/>
      <c r="J106" s="350"/>
      <c r="K106" s="351"/>
      <c r="L106" s="350"/>
      <c r="M106" s="351"/>
      <c r="N106" s="350"/>
      <c r="O106" s="351"/>
      <c r="P106" s="350"/>
      <c r="Q106" s="351"/>
      <c r="R106" s="350"/>
      <c r="S106" s="351"/>
      <c r="T106" s="350"/>
      <c r="U106" s="351"/>
      <c r="V106" s="350"/>
      <c r="W106" s="351"/>
      <c r="X106" s="350"/>
      <c r="Y106" s="351"/>
      <c r="Z106" s="350"/>
      <c r="AA106" s="351"/>
      <c r="AB106" s="350"/>
      <c r="AC106" s="351"/>
      <c r="AD106" s="350"/>
      <c r="AE106" s="351"/>
      <c r="AF106" s="350"/>
      <c r="AG106" s="351"/>
      <c r="AH106" s="350"/>
      <c r="AI106" s="351"/>
      <c r="AJ106" s="350"/>
      <c r="AK106" s="351"/>
      <c r="AL106" s="350"/>
      <c r="AM106" s="351"/>
      <c r="AN106" s="350"/>
      <c r="AO106" s="351"/>
      <c r="AP106" s="350"/>
      <c r="AQ106" s="351"/>
      <c r="AR106" s="350"/>
      <c r="AS106" s="351"/>
      <c r="AT106" s="350"/>
      <c r="AU106" s="351"/>
      <c r="AV106" s="350"/>
      <c r="AW106" s="351"/>
      <c r="AX106" s="350"/>
      <c r="AY106" s="351"/>
      <c r="AZ106" s="350"/>
      <c r="BA106" s="351"/>
      <c r="BB106" s="350"/>
      <c r="BC106" s="351"/>
      <c r="BD106" s="350"/>
      <c r="BE106" s="351"/>
      <c r="BF106" s="350"/>
      <c r="BG106" s="351"/>
      <c r="BH106" s="350"/>
      <c r="BI106" s="351"/>
      <c r="BJ106" s="350"/>
      <c r="BK106" s="351"/>
      <c r="BL106" s="350"/>
      <c r="BM106" s="351"/>
      <c r="BN106" s="350"/>
      <c r="BO106" s="351"/>
      <c r="BP106" s="350"/>
      <c r="BQ106" s="351"/>
      <c r="BR106" s="369" t="s">
        <v>144</v>
      </c>
      <c r="BS106" s="370"/>
      <c r="BT106" s="112">
        <v>2</v>
      </c>
      <c r="BU106" s="282">
        <f>SUMIFS(H107:BQ107,$H$9:$BQ$9,BT106)</f>
        <v>20.75</v>
      </c>
      <c r="BV106" s="281">
        <f>SUMIFS(H108:BQ108,$H$9:$BQ$9,BT106)+SUMIFS(H110:BQ110,$H$9:$BQ$9,BT106)/$AR$2</f>
        <v>25.916666666666664</v>
      </c>
      <c r="BW106" s="838"/>
      <c r="BX106" s="134"/>
      <c r="BY106" s="110"/>
    </row>
    <row r="107" spans="1:82" s="103" customFormat="1" ht="12" customHeight="1" thickBot="1">
      <c r="B107" s="663"/>
      <c r="C107" s="646"/>
      <c r="D107" s="666"/>
      <c r="E107" s="669"/>
      <c r="F107" s="453"/>
      <c r="G107" s="114" t="s">
        <v>147</v>
      </c>
      <c r="H107" s="369">
        <f>IF(H105&lt;H104,(24*60-(H104*60+I104)+(H105*60+I105)-H106)/60,((H105*60+I105)-(H104*60+I104)-H106)/60)</f>
        <v>5</v>
      </c>
      <c r="I107" s="370"/>
      <c r="J107" s="369">
        <f>IF(J105&lt;J104,(24*60-(J104*60+K104)+(J105*60+K105)-J106)/60,((J105*60+K105)-(J104*60+K104)-J106)/60)</f>
        <v>5</v>
      </c>
      <c r="K107" s="370"/>
      <c r="L107" s="369">
        <f t="shared" ref="L107" si="500">IF(L105&lt;L104,(24*60-(L104*60+M104)+(L105*60+M105)-L106)/60,((L105*60+M105)-(L104*60+M104)-L106)/60)</f>
        <v>5</v>
      </c>
      <c r="M107" s="370"/>
      <c r="N107" s="369">
        <f t="shared" ref="N107" si="501">IF(N105&lt;N104,(24*60-(N104*60+O104)+(N105*60+O105)-N106)/60,((N105*60+O105)-(N104*60+O104)-N106)/60)</f>
        <v>5.333333333333333</v>
      </c>
      <c r="O107" s="370"/>
      <c r="P107" s="369">
        <f t="shared" ref="P107" si="502">IF(P105&lt;P104,(24*60-(P104*60+Q104)+(P105*60+Q105)-P106)/60,((P105*60+Q105)-(P104*60+Q104)-P106)/60)</f>
        <v>0</v>
      </c>
      <c r="Q107" s="370"/>
      <c r="R107" s="369">
        <f t="shared" ref="R107" si="503">IF(R105&lt;R104,(24*60-(R104*60+S104)+(R105*60+S105)-R106)/60,((R105*60+S105)-(R104*60+S104)-R106)/60)</f>
        <v>0</v>
      </c>
      <c r="S107" s="370"/>
      <c r="T107" s="369">
        <f>IF(T105&lt;T104,(24*60-(T104*60+U104)+(T105*60+U105)-T106)/60,((T105*60+U105)-(T104*60+U104)-T106)/60)</f>
        <v>0</v>
      </c>
      <c r="U107" s="370"/>
      <c r="V107" s="369">
        <f>IF(V105&lt;V104,(24*60-(V104*60+W104)+(V105*60+W105)-V106)/60,((V105*60+W105)-(V104*60+W104)-V106)/60)</f>
        <v>5</v>
      </c>
      <c r="W107" s="370"/>
      <c r="X107" s="369">
        <f>IF(X105&lt;X104,(24*60-(X104*60+Y104)+(X105*60+Y105)-X106)/60,((X105*60+Y105)-(X104*60+Y104)-X106)/60)</f>
        <v>5.25</v>
      </c>
      <c r="Y107" s="370"/>
      <c r="Z107" s="369">
        <f>IF(Z105&lt;Z104,(24*60-(Z104*60+AA104)+(Z105*60+AA105)-Z106)/60,((Z105*60+AA105)-(Z104*60+AA104)-Z106)/60)</f>
        <v>5.5</v>
      </c>
      <c r="AA107" s="370"/>
      <c r="AB107" s="369">
        <f>IF(AB105&lt;AB104,(24*60-(AB104*60+AC104)+(AB105*60+AC105)-AB106)/60,((AB105*60+AC105)-(AB104*60+AC104)-AB106)/60)</f>
        <v>5</v>
      </c>
      <c r="AC107" s="370"/>
      <c r="AD107" s="369">
        <f>IF(AD105&lt;AD104,(24*60-(AD104*60+AE104)+(AD105*60+AE105)-AD106)/60,((AD105*60+AE105)-(AD104*60+AE104)-AD106)/60)</f>
        <v>0</v>
      </c>
      <c r="AE107" s="370"/>
      <c r="AF107" s="369">
        <f>IF(AF105&lt;AF104,(24*60-(AF104*60+AG104)+(AF105*60+AG105)-AF106)/60,((AF105*60+AG105)-(AF104*60+AG104)-AF106)/60)</f>
        <v>0</v>
      </c>
      <c r="AG107" s="370"/>
      <c r="AH107" s="369">
        <f>IF(AH105&lt;AH104,(24*60-(AH104*60+AI104)+(AH105*60+AI105)-AH106)/60,((AH105*60+AI105)-(AH104*60+AI104)-AH106)/60)</f>
        <v>0</v>
      </c>
      <c r="AI107" s="370"/>
      <c r="AJ107" s="369">
        <f>IF(AJ105&lt;AJ104,(24*60-(AJ104*60+AK104)+(AJ105*60+AK105)-AJ106)/60,((AJ105*60+AK105)-(AJ104*60+AK104)-AJ106)/60)</f>
        <v>0</v>
      </c>
      <c r="AK107" s="370"/>
      <c r="AL107" s="369">
        <f>IF(AL105&lt;AL104,(24*60-(AL104*60+AM104)+(AL105*60+AM105)-AL106)/60,((AL105*60+AM105)-(AL104*60+AM104)-AL106)/60)</f>
        <v>0</v>
      </c>
      <c r="AM107" s="370"/>
      <c r="AN107" s="369">
        <f>IF(AN105&lt;AN104,(24*60-(AN104*60+AO104)+(AN105*60+AO105)-AN106)/60,((AN105*60+AO105)-(AN104*60+AO104)-AN106)/60)</f>
        <v>0</v>
      </c>
      <c r="AO107" s="370"/>
      <c r="AP107" s="369">
        <f>IF(AP105&lt;AP104,(24*60-(AP104*60+AQ104)+(AP105*60+AQ105)-AP106)/60,((AP105*60+AQ105)-(AP104*60+AQ104)-AP106)/60)</f>
        <v>0</v>
      </c>
      <c r="AQ107" s="370"/>
      <c r="AR107" s="369">
        <f>IF(AR105&lt;AR104,(24*60-(AR104*60+AS104)+(AR105*60+AS105)-AR106)/60,((AR105*60+AS105)-(AR104*60+AS104)-AR106)/60)</f>
        <v>0</v>
      </c>
      <c r="AS107" s="370"/>
      <c r="AT107" s="369">
        <f>IF(AT105&lt;AT104,(24*60-(AT104*60+AU104)+(AT105*60+AU105)-AT106)/60,((AT105*60+AU105)-(AT104*60+AU104)-AT106)/60)</f>
        <v>0</v>
      </c>
      <c r="AU107" s="370"/>
      <c r="AV107" s="369">
        <f>IF(AV105&lt;AV104,(24*60-(AV104*60+AW104)+(AV105*60+AW105)-AV106)/60,((AV105*60+AW105)-(AV104*60+AW104)-AV106)/60)</f>
        <v>0</v>
      </c>
      <c r="AW107" s="370"/>
      <c r="AX107" s="369">
        <f>IF(AX105&lt;AX104,(24*60-(AX104*60+AY104)+(AX105*60+AY105)-AX106)/60,((AX105*60+AY105)-(AX104*60+AY104)-AX106)/60)</f>
        <v>0</v>
      </c>
      <c r="AY107" s="370"/>
      <c r="AZ107" s="369">
        <f>IF(AZ105&lt;AZ104,(24*60-(AZ104*60+BA104)+(AZ105*60+BA105)-AZ106)/60,((AZ105*60+BA105)-(AZ104*60+BA104)-AZ106)/60)</f>
        <v>0</v>
      </c>
      <c r="BA107" s="370"/>
      <c r="BB107" s="369">
        <f>IF(BB105&lt;BB104,(24*60-(BB104*60+BC104)+(BB105*60+BC105)-BB106)/60,((BB105*60+BC105)-(BB104*60+BC104)-BB106)/60)</f>
        <v>0</v>
      </c>
      <c r="BC107" s="370"/>
      <c r="BD107" s="369">
        <f>IF(BD105&lt;BD104,(24*60-(BD104*60+BE104)+(BD105*60+BE105)-BD106)/60,((BD105*60+BE105)-(BD104*60+BE104)-BD106)/60)</f>
        <v>0</v>
      </c>
      <c r="BE107" s="370"/>
      <c r="BF107" s="369">
        <f>IF(BF105&lt;BF104,(24*60-(BF104*60+BG104)+(BF105*60+BG105)-BF106)/60,((BF105*60+BG105)-(BF104*60+BG104)-BF106)/60)</f>
        <v>0</v>
      </c>
      <c r="BG107" s="370"/>
      <c r="BH107" s="369">
        <f>IF(BH105&lt;BH104,(24*60-(BH104*60+BI104)+(BH105*60+BI105)-BH106)/60,((BH105*60+BI105)-(BH104*60+BI104)-BH106)/60)</f>
        <v>0</v>
      </c>
      <c r="BI107" s="370"/>
      <c r="BJ107" s="369">
        <f>IF(BJ105&lt;BJ104,(24*60-(BJ104*60+BK104)+(BJ105*60+BK105)-BJ106)/60,((BJ105*60+BK105)-(BJ104*60+BK104)-BJ106)/60)</f>
        <v>0</v>
      </c>
      <c r="BK107" s="370"/>
      <c r="BL107" s="369">
        <f>IF(BL105&lt;BL104,(24*60-(BL104*60+BM104)+(BL105*60+BM105)-BL106)/60,((BL105*60+BM105)-(BL104*60+BM104)-BL106)/60)</f>
        <v>0</v>
      </c>
      <c r="BM107" s="370"/>
      <c r="BN107" s="369">
        <f>IF(BN105&lt;BN104,(24*60-(BN104*60+BO104)+(BN105*60+BO105)-BN106)/60,((BN105*60+BO105)-(BN104*60+BO104)-BN106)/60)</f>
        <v>0</v>
      </c>
      <c r="BO107" s="370"/>
      <c r="BP107" s="369">
        <f>IF(BP105&lt;BP104,(24*60-(BP104*60+BQ104)+(BP105*60+BQ105)-BP106)/60,((BP105*60+BQ105)-(BP104*60+BQ104)-BP106)/60)</f>
        <v>0</v>
      </c>
      <c r="BQ107" s="370"/>
      <c r="BR107" s="380">
        <f>SUM(H108:BQ108)+SUM(H110:BP110)/$AR$2</f>
        <v>50.916666666666671</v>
      </c>
      <c r="BS107" s="380"/>
      <c r="BT107" s="112">
        <v>3</v>
      </c>
      <c r="BU107" s="282">
        <f>SUMIFS(H107:BQ107,$H$9:$BQ$9,BT107)</f>
        <v>0</v>
      </c>
      <c r="BV107" s="281">
        <f>SUMIFS(H108:BQ108,$H$9:$BQ$9,BT107)+SUMIFS(H110:BQ110,$H$9:$BQ$9,BT107)/$AR$2</f>
        <v>0</v>
      </c>
      <c r="BW107" s="839"/>
      <c r="BX107" s="133"/>
      <c r="BY107" s="132"/>
    </row>
    <row r="108" spans="1:82" s="103" customFormat="1" ht="12" customHeight="1">
      <c r="B108" s="663"/>
      <c r="C108" s="646"/>
      <c r="D108" s="666"/>
      <c r="E108" s="669"/>
      <c r="F108" s="453"/>
      <c r="G108" s="114" t="s">
        <v>148</v>
      </c>
      <c r="H108" s="369">
        <f>ABS((H110/$AR$2)-H107)</f>
        <v>5</v>
      </c>
      <c r="I108" s="370"/>
      <c r="J108" s="369">
        <f t="shared" ref="J108" si="504">ABS((J110/$AR$2)-J107)</f>
        <v>5</v>
      </c>
      <c r="K108" s="370"/>
      <c r="L108" s="369">
        <f t="shared" ref="L108" si="505">ABS((L110/$AR$2)-L107)</f>
        <v>1</v>
      </c>
      <c r="M108" s="370"/>
      <c r="N108" s="369">
        <f t="shared" ref="N108" si="506">ABS((N110/$AR$2)-N107)</f>
        <v>1.3333333333333339</v>
      </c>
      <c r="O108" s="370"/>
      <c r="P108" s="369">
        <f t="shared" ref="P108" si="507">ABS((P110/$AR$2)-P107)</f>
        <v>0</v>
      </c>
      <c r="Q108" s="370"/>
      <c r="R108" s="369">
        <f t="shared" ref="R108" si="508">ABS((R110/$AR$2)-R107)</f>
        <v>0</v>
      </c>
      <c r="S108" s="370"/>
      <c r="T108" s="369">
        <f t="shared" ref="T108" si="509">ABS((T110/$AR$2)-T107)</f>
        <v>0</v>
      </c>
      <c r="U108" s="370"/>
      <c r="V108" s="369">
        <f t="shared" ref="V108" si="510">ABS((V110/$AR$2)-V107)</f>
        <v>5</v>
      </c>
      <c r="W108" s="370"/>
      <c r="X108" s="369">
        <f t="shared" ref="X108" si="511">ABS((X110/$AR$2)-X107)</f>
        <v>0.75</v>
      </c>
      <c r="Y108" s="370"/>
      <c r="Z108" s="369">
        <f t="shared" ref="Z108" si="512">ABS((Z110/$AR$2)-Z107)</f>
        <v>1.5</v>
      </c>
      <c r="AA108" s="370"/>
      <c r="AB108" s="369">
        <f t="shared" ref="AB108" si="513">ABS((AB110/$AR$2)-AB107)</f>
        <v>0.33333333333333304</v>
      </c>
      <c r="AC108" s="370"/>
      <c r="AD108" s="369">
        <f t="shared" ref="AD108" si="514">ABS((AD110/$AR$2)-AD107)</f>
        <v>0</v>
      </c>
      <c r="AE108" s="370"/>
      <c r="AF108" s="369">
        <f t="shared" ref="AF108" si="515">ABS((AF110/$AR$2)-AF107)</f>
        <v>0</v>
      </c>
      <c r="AG108" s="370"/>
      <c r="AH108" s="369">
        <f t="shared" ref="AH108" si="516">ABS((AH110/$AR$2)-AH107)</f>
        <v>0</v>
      </c>
      <c r="AI108" s="370"/>
      <c r="AJ108" s="369">
        <f t="shared" ref="AJ108" si="517">ABS((AJ110/$AR$2)-AJ107)</f>
        <v>0</v>
      </c>
      <c r="AK108" s="370"/>
      <c r="AL108" s="369">
        <f t="shared" ref="AL108" si="518">ABS((AL110/$AR$2)-AL107)</f>
        <v>0</v>
      </c>
      <c r="AM108" s="370"/>
      <c r="AN108" s="369">
        <f t="shared" ref="AN108" si="519">ABS((AN110/$AR$2)-AN107)</f>
        <v>0</v>
      </c>
      <c r="AO108" s="370"/>
      <c r="AP108" s="369">
        <f t="shared" ref="AP108" si="520">ABS((AP110/$AR$2)-AP107)</f>
        <v>0</v>
      </c>
      <c r="AQ108" s="370"/>
      <c r="AR108" s="369">
        <f t="shared" ref="AR108" si="521">ABS((AR110/$AR$2)-AR107)</f>
        <v>0</v>
      </c>
      <c r="AS108" s="370"/>
      <c r="AT108" s="369">
        <f t="shared" ref="AT108" si="522">ABS((AT110/$AR$2)-AT107)</f>
        <v>0</v>
      </c>
      <c r="AU108" s="370"/>
      <c r="AV108" s="369">
        <f t="shared" ref="AV108" si="523">ABS((AV110/$AR$2)-AV107)</f>
        <v>0</v>
      </c>
      <c r="AW108" s="370"/>
      <c r="AX108" s="369">
        <f t="shared" ref="AX108" si="524">ABS((AX110/$AR$2)-AX107)</f>
        <v>0</v>
      </c>
      <c r="AY108" s="370"/>
      <c r="AZ108" s="369">
        <f t="shared" ref="AZ108" si="525">ABS((AZ110/$AR$2)-AZ107)</f>
        <v>0</v>
      </c>
      <c r="BA108" s="370"/>
      <c r="BB108" s="369">
        <f t="shared" ref="BB108" si="526">ABS((BB110/$AR$2)-BB107)</f>
        <v>0</v>
      </c>
      <c r="BC108" s="370"/>
      <c r="BD108" s="369">
        <f t="shared" ref="BD108" si="527">ABS((BD110/$AR$2)-BD107)</f>
        <v>0</v>
      </c>
      <c r="BE108" s="370"/>
      <c r="BF108" s="369">
        <f t="shared" ref="BF108" si="528">ABS((BF110/$AR$2)-BF107)</f>
        <v>0</v>
      </c>
      <c r="BG108" s="370"/>
      <c r="BH108" s="369">
        <f t="shared" ref="BH108" si="529">ABS((BH110/$AR$2)-BH107)</f>
        <v>0</v>
      </c>
      <c r="BI108" s="370"/>
      <c r="BJ108" s="369">
        <f t="shared" ref="BJ108" si="530">ABS((BJ110/$AR$2)-BJ107)</f>
        <v>0</v>
      </c>
      <c r="BK108" s="370"/>
      <c r="BL108" s="369">
        <f t="shared" ref="BL108" si="531">ABS((BL110/$AR$2)-BL107)</f>
        <v>0</v>
      </c>
      <c r="BM108" s="370"/>
      <c r="BN108" s="369">
        <f t="shared" ref="BN108" si="532">ABS((BN110/$AR$2)-BN107)</f>
        <v>0</v>
      </c>
      <c r="BO108" s="370"/>
      <c r="BP108" s="369">
        <f t="shared" ref="BP108" si="533">ABS((BP110/$AR$2)-BP107)</f>
        <v>0</v>
      </c>
      <c r="BQ108" s="370"/>
      <c r="BR108" s="380" t="s">
        <v>132</v>
      </c>
      <c r="BS108" s="380"/>
      <c r="BT108" s="112">
        <v>4</v>
      </c>
      <c r="BU108" s="282">
        <f>SUMIFS(H107:BQ107,$H$9:$BQ$9,BT108)</f>
        <v>0</v>
      </c>
      <c r="BV108" s="282">
        <f>SUMIFS(H108:BQ108,$H$9:$BQ$9,BT108)+SUMIFS(H110:BQ110,$H$9:$BQ$9,BT108)/$AR$2</f>
        <v>0</v>
      </c>
      <c r="BW108" s="241" t="s">
        <v>149</v>
      </c>
      <c r="BX108" s="111"/>
      <c r="BY108" s="110"/>
    </row>
    <row r="109" spans="1:82" s="103" customFormat="1" ht="12" customHeight="1">
      <c r="B109" s="663"/>
      <c r="C109" s="646"/>
      <c r="D109" s="666"/>
      <c r="E109" s="669"/>
      <c r="F109" s="453"/>
      <c r="G109" s="114" t="s">
        <v>150</v>
      </c>
      <c r="H109" s="404"/>
      <c r="I109" s="405"/>
      <c r="J109" s="404"/>
      <c r="K109" s="405"/>
      <c r="L109" s="350"/>
      <c r="M109" s="351"/>
      <c r="N109" s="350"/>
      <c r="O109" s="351"/>
      <c r="P109" s="657" t="s">
        <v>194</v>
      </c>
      <c r="Q109" s="658"/>
      <c r="R109" s="657" t="s">
        <v>194</v>
      </c>
      <c r="S109" s="658"/>
      <c r="T109" s="672" t="s">
        <v>195</v>
      </c>
      <c r="U109" s="673"/>
      <c r="V109" s="404"/>
      <c r="W109" s="405"/>
      <c r="X109" s="404"/>
      <c r="Y109" s="405"/>
      <c r="Z109" s="350"/>
      <c r="AA109" s="351"/>
      <c r="AB109" s="404"/>
      <c r="AC109" s="405"/>
      <c r="AD109" s="676" t="s">
        <v>193</v>
      </c>
      <c r="AE109" s="677"/>
      <c r="AF109" s="676" t="s">
        <v>193</v>
      </c>
      <c r="AG109" s="677"/>
      <c r="AH109" s="676" t="s">
        <v>193</v>
      </c>
      <c r="AI109" s="677"/>
      <c r="AJ109" s="676" t="s">
        <v>193</v>
      </c>
      <c r="AK109" s="677"/>
      <c r="AL109" s="676" t="s">
        <v>193</v>
      </c>
      <c r="AM109" s="677"/>
      <c r="AN109" s="676" t="s">
        <v>193</v>
      </c>
      <c r="AO109" s="677"/>
      <c r="AP109" s="676" t="s">
        <v>193</v>
      </c>
      <c r="AQ109" s="677"/>
      <c r="AR109" s="676" t="s">
        <v>193</v>
      </c>
      <c r="AS109" s="677"/>
      <c r="AT109" s="676" t="s">
        <v>193</v>
      </c>
      <c r="AU109" s="677"/>
      <c r="AV109" s="676" t="s">
        <v>193</v>
      </c>
      <c r="AW109" s="677"/>
      <c r="AX109" s="676" t="s">
        <v>193</v>
      </c>
      <c r="AY109" s="677"/>
      <c r="AZ109" s="676" t="s">
        <v>193</v>
      </c>
      <c r="BA109" s="677"/>
      <c r="BB109" s="676" t="s">
        <v>193</v>
      </c>
      <c r="BC109" s="677"/>
      <c r="BD109" s="676" t="s">
        <v>193</v>
      </c>
      <c r="BE109" s="677"/>
      <c r="BF109" s="676" t="s">
        <v>193</v>
      </c>
      <c r="BG109" s="677"/>
      <c r="BH109" s="676" t="s">
        <v>193</v>
      </c>
      <c r="BI109" s="677"/>
      <c r="BJ109" s="676" t="s">
        <v>193</v>
      </c>
      <c r="BK109" s="677"/>
      <c r="BL109" s="676" t="s">
        <v>193</v>
      </c>
      <c r="BM109" s="677"/>
      <c r="BN109" s="676" t="s">
        <v>193</v>
      </c>
      <c r="BO109" s="677"/>
      <c r="BP109" s="676" t="s">
        <v>193</v>
      </c>
      <c r="BQ109" s="677"/>
      <c r="BR109" s="113" t="s">
        <v>151</v>
      </c>
      <c r="BS109" s="282">
        <f>SUMIF($H$5:$BQ$5,1,H107:BQ107)-SUMIFS(H107:BQ107,$H$4:$BQ$4,1,$H$5:$BQ$5,1)</f>
        <v>0</v>
      </c>
      <c r="BT109" s="112">
        <v>5</v>
      </c>
      <c r="BU109" s="282">
        <f>SUMIFS(H107:BQ107,$H$9:$BQ$9,BT109)</f>
        <v>0</v>
      </c>
      <c r="BV109" s="282">
        <f>SUMIFS(H108:BQ108,$H$9:$BQ$9,BT109)+SUMIFS(H110:BQ110,$H$9:$BQ$9,BT109)/$AR$2</f>
        <v>0</v>
      </c>
      <c r="BW109" s="637">
        <f>BR107-SUMIFS(H107:BQ107,H109:BQ109,"&lt;&gt;"&amp;0)</f>
        <v>9.8333333333333428</v>
      </c>
      <c r="BX109" s="111"/>
      <c r="BY109" s="110"/>
    </row>
    <row r="110" spans="1:82" s="103" customFormat="1" ht="12" customHeight="1" thickBot="1">
      <c r="A110" s="103" t="str">
        <f>B104</f>
        <v>VALET CHAMBRE</v>
      </c>
      <c r="B110" s="664"/>
      <c r="C110" s="647"/>
      <c r="D110" s="667"/>
      <c r="E110" s="670"/>
      <c r="F110" s="454"/>
      <c r="G110" s="109" t="s">
        <v>152</v>
      </c>
      <c r="H110" s="378"/>
      <c r="I110" s="379"/>
      <c r="J110" s="378"/>
      <c r="K110" s="379"/>
      <c r="L110" s="378">
        <v>18</v>
      </c>
      <c r="M110" s="379"/>
      <c r="N110" s="378">
        <v>20</v>
      </c>
      <c r="O110" s="379"/>
      <c r="P110" s="378"/>
      <c r="Q110" s="379"/>
      <c r="R110" s="378"/>
      <c r="S110" s="379"/>
      <c r="T110" s="378"/>
      <c r="U110" s="379"/>
      <c r="V110" s="378"/>
      <c r="W110" s="379"/>
      <c r="X110" s="378">
        <v>18</v>
      </c>
      <c r="Y110" s="379"/>
      <c r="Z110" s="378">
        <v>21</v>
      </c>
      <c r="AA110" s="379"/>
      <c r="AB110" s="378">
        <v>16</v>
      </c>
      <c r="AC110" s="379"/>
      <c r="AD110" s="378"/>
      <c r="AE110" s="379"/>
      <c r="AF110" s="378"/>
      <c r="AG110" s="379"/>
      <c r="AH110" s="378"/>
      <c r="AI110" s="379"/>
      <c r="AJ110" s="378"/>
      <c r="AK110" s="379"/>
      <c r="AL110" s="378"/>
      <c r="AM110" s="379"/>
      <c r="AN110" s="378"/>
      <c r="AO110" s="379"/>
      <c r="AP110" s="378"/>
      <c r="AQ110" s="379"/>
      <c r="AR110" s="378"/>
      <c r="AS110" s="379"/>
      <c r="AT110" s="378"/>
      <c r="AU110" s="379"/>
      <c r="AV110" s="378"/>
      <c r="AW110" s="379"/>
      <c r="AX110" s="378"/>
      <c r="AY110" s="379"/>
      <c r="AZ110" s="378"/>
      <c r="BA110" s="379"/>
      <c r="BB110" s="378"/>
      <c r="BC110" s="379"/>
      <c r="BD110" s="378"/>
      <c r="BE110" s="379"/>
      <c r="BF110" s="378"/>
      <c r="BG110" s="379"/>
      <c r="BH110" s="378"/>
      <c r="BI110" s="379"/>
      <c r="BJ110" s="378"/>
      <c r="BK110" s="379"/>
      <c r="BL110" s="378"/>
      <c r="BM110" s="379"/>
      <c r="BN110" s="378"/>
      <c r="BO110" s="379"/>
      <c r="BP110" s="378"/>
      <c r="BQ110" s="379"/>
      <c r="BR110" s="108" t="s">
        <v>82</v>
      </c>
      <c r="BS110" s="106">
        <f>SUMIF($H$4:$BP$4,1,H107:BQ107)</f>
        <v>0</v>
      </c>
      <c r="BT110" s="107">
        <v>6</v>
      </c>
      <c r="BU110" s="106">
        <f>SUMIFS(H107:BQ107,$H$9:$BQ$9,BT110)</f>
        <v>0</v>
      </c>
      <c r="BV110" s="106">
        <f>SUMIFS(H107:BQ107,$H$9:$BQ$9,BT110)+SUMIFS(H108:BQ108,$H$9:$BQ$9,BT110)</f>
        <v>0</v>
      </c>
      <c r="BW110" s="661"/>
      <c r="BX110" s="105"/>
      <c r="BY110" s="104"/>
    </row>
    <row r="111" spans="1:82" s="103" customFormat="1" ht="12" customHeight="1">
      <c r="A111" s="103" t="str">
        <f>B111</f>
        <v>FEMME DE CHAMBRE</v>
      </c>
      <c r="B111" s="789" t="s">
        <v>170</v>
      </c>
      <c r="C111" s="722"/>
      <c r="D111" s="725"/>
      <c r="E111" s="792">
        <v>108.33</v>
      </c>
      <c r="F111" s="401">
        <f>IFERROR(VLOOKUP(E111,$CN$3:$CP$15,2,FALSE),"")</f>
        <v>5</v>
      </c>
      <c r="G111" s="187" t="s">
        <v>131</v>
      </c>
      <c r="H111" s="188"/>
      <c r="I111" s="188"/>
      <c r="J111" s="188"/>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8"/>
      <c r="AP111" s="188"/>
      <c r="AQ111" s="188"/>
      <c r="AR111" s="188"/>
      <c r="AS111" s="188"/>
      <c r="AT111" s="188"/>
      <c r="AU111" s="188"/>
      <c r="AV111" s="188"/>
      <c r="AW111" s="188"/>
      <c r="AX111" s="188"/>
      <c r="AY111" s="188"/>
      <c r="AZ111" s="188"/>
      <c r="BA111" s="188"/>
      <c r="BB111" s="188"/>
      <c r="BC111" s="188"/>
      <c r="BD111" s="188"/>
      <c r="BE111" s="188"/>
      <c r="BF111" s="188"/>
      <c r="BG111" s="188"/>
      <c r="BH111" s="188"/>
      <c r="BI111" s="188"/>
      <c r="BJ111" s="188"/>
      <c r="BK111" s="188"/>
      <c r="BL111" s="188"/>
      <c r="BM111" s="188"/>
      <c r="BN111" s="188"/>
      <c r="BO111" s="188"/>
      <c r="BP111" s="188"/>
      <c r="BQ111" s="188"/>
      <c r="BR111" s="731" t="s">
        <v>132</v>
      </c>
      <c r="BS111" s="732"/>
      <c r="BT111" s="189" t="s">
        <v>117</v>
      </c>
      <c r="BU111" s="189" t="s">
        <v>133</v>
      </c>
      <c r="BV111" s="189" t="s">
        <v>134</v>
      </c>
      <c r="BW111" s="190" t="s">
        <v>135</v>
      </c>
      <c r="BX111" s="248"/>
      <c r="BY111" s="190"/>
      <c r="CB111" s="101"/>
      <c r="CC111" s="101"/>
      <c r="CD111" s="101"/>
    </row>
    <row r="112" spans="1:82" s="103" customFormat="1" ht="12" customHeight="1">
      <c r="B112" s="790"/>
      <c r="C112" s="723"/>
      <c r="D112" s="726"/>
      <c r="E112" s="793"/>
      <c r="F112" s="402"/>
      <c r="G112" s="191" t="s">
        <v>140</v>
      </c>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733">
        <f>SUM(H114:BQ114)</f>
        <v>0</v>
      </c>
      <c r="BS112" s="734"/>
      <c r="BT112" s="193">
        <v>1</v>
      </c>
      <c r="BU112" s="284">
        <f>SUMIFS(H114:BQ114,$H$9:$BQ$9,BT112)</f>
        <v>0</v>
      </c>
      <c r="BV112" s="284">
        <f>SUMIFS(H115:BQ115,$H$9:$BQ$9,BT112)+SUMIFS(H117:BQ117,$H$9:$BQ$9,BT112)/$AR$2</f>
        <v>0</v>
      </c>
      <c r="BW112" s="717">
        <f>IFERROR((BR112-E111+((COUNTA(H116:BQ116)-COUNTIF(H116:BQ116,"R")-COUNT(H116:BQ116))*F111)),"")</f>
        <v>41.67</v>
      </c>
      <c r="BX112" s="249"/>
      <c r="BY112" s="250"/>
    </row>
    <row r="113" spans="1:82" s="103" customFormat="1" ht="12" customHeight="1">
      <c r="B113" s="790"/>
      <c r="C113" s="723"/>
      <c r="D113" s="726"/>
      <c r="E113" s="793"/>
      <c r="F113" s="402"/>
      <c r="G113" s="191" t="s">
        <v>143</v>
      </c>
      <c r="H113" s="720"/>
      <c r="I113" s="721"/>
      <c r="J113" s="720"/>
      <c r="K113" s="721"/>
      <c r="L113" s="720"/>
      <c r="M113" s="721"/>
      <c r="N113" s="720"/>
      <c r="O113" s="721"/>
      <c r="P113" s="720"/>
      <c r="Q113" s="721"/>
      <c r="R113" s="720"/>
      <c r="S113" s="721"/>
      <c r="T113" s="720"/>
      <c r="U113" s="721"/>
      <c r="V113" s="720"/>
      <c r="W113" s="721"/>
      <c r="X113" s="720"/>
      <c r="Y113" s="721"/>
      <c r="Z113" s="720"/>
      <c r="AA113" s="721"/>
      <c r="AB113" s="720"/>
      <c r="AC113" s="721"/>
      <c r="AD113" s="720"/>
      <c r="AE113" s="721"/>
      <c r="AF113" s="720"/>
      <c r="AG113" s="721"/>
      <c r="AH113" s="720"/>
      <c r="AI113" s="721"/>
      <c r="AJ113" s="720"/>
      <c r="AK113" s="721"/>
      <c r="AL113" s="720"/>
      <c r="AM113" s="721"/>
      <c r="AN113" s="720"/>
      <c r="AO113" s="721"/>
      <c r="AP113" s="720"/>
      <c r="AQ113" s="721"/>
      <c r="AR113" s="720"/>
      <c r="AS113" s="721"/>
      <c r="AT113" s="720"/>
      <c r="AU113" s="721"/>
      <c r="AV113" s="720"/>
      <c r="AW113" s="721"/>
      <c r="AX113" s="720"/>
      <c r="AY113" s="721"/>
      <c r="AZ113" s="720"/>
      <c r="BA113" s="721"/>
      <c r="BB113" s="720"/>
      <c r="BC113" s="721"/>
      <c r="BD113" s="720"/>
      <c r="BE113" s="721"/>
      <c r="BF113" s="720"/>
      <c r="BG113" s="721"/>
      <c r="BH113" s="720"/>
      <c r="BI113" s="721"/>
      <c r="BJ113" s="720"/>
      <c r="BK113" s="721"/>
      <c r="BL113" s="720"/>
      <c r="BM113" s="721"/>
      <c r="BN113" s="720"/>
      <c r="BO113" s="721"/>
      <c r="BP113" s="720"/>
      <c r="BQ113" s="721"/>
      <c r="BR113" s="733" t="s">
        <v>144</v>
      </c>
      <c r="BS113" s="734"/>
      <c r="BT113" s="193">
        <v>2</v>
      </c>
      <c r="BU113" s="284">
        <f>SUMIFS(H114:BQ114,$H$9:$BQ$9,BT113)</f>
        <v>0</v>
      </c>
      <c r="BV113" s="284">
        <f>SUMIFS(H115:BQ115,$H$9:$BQ$9,BT113)+SUMIFS(H117:BQ117,$H$9:$BQ$9,BT113)/$AR$2</f>
        <v>0</v>
      </c>
      <c r="BW113" s="718"/>
      <c r="BX113" s="249"/>
      <c r="BY113" s="250"/>
    </row>
    <row r="114" spans="1:82" s="103" customFormat="1" ht="12" customHeight="1">
      <c r="B114" s="790"/>
      <c r="C114" s="723"/>
      <c r="D114" s="726"/>
      <c r="E114" s="793"/>
      <c r="F114" s="402"/>
      <c r="G114" s="191" t="s">
        <v>147</v>
      </c>
      <c r="H114" s="733">
        <f>IF(H112&lt;H111,(24*60-(H111*60+I111)+(H112*60+I112)-H113)/60,((H112*60+I112)-(H111*60+I111)-H113)/60)</f>
        <v>0</v>
      </c>
      <c r="I114" s="734"/>
      <c r="J114" s="733">
        <f>IF(J112&lt;J111,(24*60-(J111*60+K111)+(J112*60+K112)-J113)/60,((J112*60+K112)-(J111*60+K111)-J113)/60)</f>
        <v>0</v>
      </c>
      <c r="K114" s="734"/>
      <c r="L114" s="733">
        <f>IF(L112&lt;L111,(24*60-(L111*60+M111)+(L112*60+M112)-L113)/60,((L112*60+M112)-(L111*60+M111)-L113)/60)</f>
        <v>0</v>
      </c>
      <c r="M114" s="734"/>
      <c r="N114" s="733">
        <f>IF(N112&lt;N111,(24*60-(N111*60+O111)+(N112*60+O112)-N113)/60,((N112*60+O112)-(N111*60+O111)-N113)/60)</f>
        <v>0</v>
      </c>
      <c r="O114" s="734"/>
      <c r="P114" s="733">
        <f>IF(P112&lt;P111,(24*60-(P111*60+Q111)+(P112*60+Q112)-P113)/60,((P112*60+Q112)-(P111*60+Q111)-P113)/60)</f>
        <v>0</v>
      </c>
      <c r="Q114" s="734"/>
      <c r="R114" s="733">
        <f>IF(R112&lt;R111,(24*60-(R111*60+S111)+(R112*60+S112)-R113)/60,((R112*60+S112)-(R111*60+S111)-R113)/60)</f>
        <v>0</v>
      </c>
      <c r="S114" s="734"/>
      <c r="T114" s="733">
        <f>IF(T112&lt;T111,(24*60-(T111*60+U111)+(T112*60+U112)-T113)/60,((T112*60+U112)-(T111*60+U111)-T113)/60)</f>
        <v>0</v>
      </c>
      <c r="U114" s="734"/>
      <c r="V114" s="733">
        <f>IF(V112&lt;V111,(24*60-(V111*60+W111)+(V112*60+W112)-V113)/60,((V112*60+W112)-(V111*60+W111)-V113)/60)</f>
        <v>0</v>
      </c>
      <c r="W114" s="734"/>
      <c r="X114" s="733">
        <f>IF(X112&lt;X111,(24*60-(X111*60+Y111)+(X112*60+Y112)-X113)/60,((X112*60+Y112)-(X111*60+Y111)-X113)/60)</f>
        <v>0</v>
      </c>
      <c r="Y114" s="734"/>
      <c r="Z114" s="733">
        <f>IF(Z112&lt;Z111,(24*60-(Z111*60+AA111)+(Z112*60+AA112)-Z113)/60,((Z112*60+AA112)-(Z111*60+AA111)-Z113)/60)</f>
        <v>0</v>
      </c>
      <c r="AA114" s="734"/>
      <c r="AB114" s="733">
        <f>IF(AB112&lt;AB111,(24*60-(AB111*60+AC111)+(AB112*60+AC112)-AB113)/60,((AB112*60+AC112)-(AB111*60+AC111)-AB113)/60)</f>
        <v>0</v>
      </c>
      <c r="AC114" s="734"/>
      <c r="AD114" s="733">
        <f>IF(AD112&lt;AD111,(24*60-(AD111*60+AE111)+(AD112*60+AE112)-AD113)/60,((AD112*60+AE112)-(AD111*60+AE111)-AD113)/60)</f>
        <v>0</v>
      </c>
      <c r="AE114" s="734"/>
      <c r="AF114" s="733">
        <f>IF(AF112&lt;AF111,(24*60-(AF111*60+AG111)+(AF112*60+AG112)-AF113)/60,((AF112*60+AG112)-(AF111*60+AG111)-AF113)/60)</f>
        <v>0</v>
      </c>
      <c r="AG114" s="734"/>
      <c r="AH114" s="733">
        <f>IF(AH112&lt;AH111,(24*60-(AH111*60+AI111)+(AH112*60+AI112)-AH113)/60,((AH112*60+AI112)-(AH111*60+AI111)-AH113)/60)</f>
        <v>0</v>
      </c>
      <c r="AI114" s="734"/>
      <c r="AJ114" s="733">
        <f>IF(AJ112&lt;AJ111,(24*60-(AJ111*60+AK111)+(AJ112*60+AK112)-AJ113)/60,((AJ112*60+AK112)-(AJ111*60+AK111)-AJ113)/60)</f>
        <v>0</v>
      </c>
      <c r="AK114" s="734"/>
      <c r="AL114" s="733">
        <f>IF(AL112&lt;AL111,(24*60-(AL111*60+AM111)+(AL112*60+AM112)-AL113)/60,((AL112*60+AM112)-(AL111*60+AM111)-AL113)/60)</f>
        <v>0</v>
      </c>
      <c r="AM114" s="734"/>
      <c r="AN114" s="733">
        <f>IF(AN112&lt;AN111,(24*60-(AN111*60+AO111)+(AN112*60+AO112)-AN113)/60,((AN112*60+AO112)-(AN111*60+AO111)-AN113)/60)</f>
        <v>0</v>
      </c>
      <c r="AO114" s="734"/>
      <c r="AP114" s="733">
        <f>IF(AP112&lt;AP111,(24*60-(AP111*60+AQ111)+(AP112*60+AQ112)-AP113)/60,((AP112*60+AQ112)-(AP111*60+AQ111)-AP113)/60)</f>
        <v>0</v>
      </c>
      <c r="AQ114" s="734"/>
      <c r="AR114" s="733">
        <f>IF(AR112&lt;AR111,(24*60-(AR111*60+AS111)+(AR112*60+AS112)-AR113)/60,((AR112*60+AS112)-(AR111*60+AS111)-AR113)/60)</f>
        <v>0</v>
      </c>
      <c r="AS114" s="734"/>
      <c r="AT114" s="733">
        <f>IF(AT112&lt;AT111,(24*60-(AT111*60+AU111)+(AT112*60+AU112)-AT113)/60,((AT112*60+AU112)-(AT111*60+AU111)-AT113)/60)</f>
        <v>0</v>
      </c>
      <c r="AU114" s="734"/>
      <c r="AV114" s="733">
        <f>IF(AV112&lt;AV111,(24*60-(AV111*60+AW111)+(AV112*60+AW112)-AV113)/60,((AV112*60+AW112)-(AV111*60+AW111)-AV113)/60)</f>
        <v>0</v>
      </c>
      <c r="AW114" s="734"/>
      <c r="AX114" s="733">
        <f>IF(AX112&lt;AX111,(24*60-(AX111*60+AY111)+(AX112*60+AY112)-AX113)/60,((AX112*60+AY112)-(AX111*60+AY111)-AX113)/60)</f>
        <v>0</v>
      </c>
      <c r="AY114" s="734"/>
      <c r="AZ114" s="733">
        <f>IF(AZ112&lt;AZ111,(24*60-(AZ111*60+BA111)+(AZ112*60+BA112)-AZ113)/60,((AZ112*60+BA112)-(AZ111*60+BA111)-AZ113)/60)</f>
        <v>0</v>
      </c>
      <c r="BA114" s="734"/>
      <c r="BB114" s="733">
        <f>IF(BB112&lt;BB111,(24*60-(BB111*60+BC111)+(BB112*60+BC112)-BB113)/60,((BB112*60+BC112)-(BB111*60+BC111)-BB113)/60)</f>
        <v>0</v>
      </c>
      <c r="BC114" s="734"/>
      <c r="BD114" s="733">
        <f>IF(BD112&lt;BD111,(24*60-(BD111*60+BE111)+(BD112*60+BE112)-BD113)/60,((BD112*60+BE112)-(BD111*60+BE111)-BD113)/60)</f>
        <v>0</v>
      </c>
      <c r="BE114" s="734"/>
      <c r="BF114" s="733">
        <f>IF(BF112&lt;BF111,(24*60-(BF111*60+BG111)+(BF112*60+BG112)-BF113)/60,((BF112*60+BG112)-(BF111*60+BG111)-BF113)/60)</f>
        <v>0</v>
      </c>
      <c r="BG114" s="734"/>
      <c r="BH114" s="733">
        <f>IF(BH112&lt;BH111,(24*60-(BH111*60+BI111)+(BH112*60+BI112)-BH113)/60,((BH112*60+BI112)-(BH111*60+BI111)-BH113)/60)</f>
        <v>0</v>
      </c>
      <c r="BI114" s="734"/>
      <c r="BJ114" s="733">
        <f>IF(BJ112&lt;BJ111,(24*60-(BJ111*60+BK111)+(BJ112*60+BK112)-BJ113)/60,((BJ112*60+BK112)-(BJ111*60+BK111)-BJ113)/60)</f>
        <v>0</v>
      </c>
      <c r="BK114" s="734"/>
      <c r="BL114" s="733">
        <f>IF(BL112&lt;BL111,(24*60-(BL111*60+BM111)+(BL112*60+BM112)-BL113)/60,((BL112*60+BM112)-(BL111*60+BM111)-BL113)/60)</f>
        <v>0</v>
      </c>
      <c r="BM114" s="734"/>
      <c r="BN114" s="733">
        <f>IF(BN112&lt;BN111,(24*60-(BN111*60+BO111)+(BN112*60+BO112)-BN113)/60,((BN112*60+BO112)-(BN111*60+BO111)-BN113)/60)</f>
        <v>0</v>
      </c>
      <c r="BO114" s="734"/>
      <c r="BP114" s="733">
        <f>IF(BP112&lt;BP111,(24*60-(BP111*60+BQ111)+(BP112*60+BQ112)-BP113)/60,((BP112*60+BQ112)-(BP111*60+BQ111)-BP113)/60)</f>
        <v>0</v>
      </c>
      <c r="BQ114" s="734"/>
      <c r="BR114" s="735">
        <f>SUM(H115:BQ115)+SUM(H117:BP117)/$AR$2</f>
        <v>0</v>
      </c>
      <c r="BS114" s="735"/>
      <c r="BT114" s="193">
        <v>3</v>
      </c>
      <c r="BU114" s="284">
        <f>SUMIFS(H114:BQ114,$H$9:$BQ$9,BT114)</f>
        <v>0</v>
      </c>
      <c r="BV114" s="284">
        <f>SUMIFS(H115:BQ115,$H$9:$BQ$9,BT114)+SUMIFS(H117:BQ117,$H$9:$BQ$9,BT114)/$AR$2</f>
        <v>0</v>
      </c>
      <c r="BW114" s="719"/>
      <c r="BX114" s="249"/>
      <c r="BY114" s="250"/>
    </row>
    <row r="115" spans="1:82" s="103" customFormat="1" ht="12" customHeight="1">
      <c r="B115" s="790"/>
      <c r="C115" s="723"/>
      <c r="D115" s="726"/>
      <c r="E115" s="793"/>
      <c r="F115" s="402"/>
      <c r="G115" s="191" t="s">
        <v>148</v>
      </c>
      <c r="H115" s="733">
        <f>ABS((H117/$AR$2)-H114)</f>
        <v>0</v>
      </c>
      <c r="I115" s="734"/>
      <c r="J115" s="733">
        <f t="shared" ref="J115" si="534">ABS((J117/$AR$2)-J114)</f>
        <v>0</v>
      </c>
      <c r="K115" s="734"/>
      <c r="L115" s="733">
        <f t="shared" ref="L115" si="535">ABS((L117/$AR$2)-L114)</f>
        <v>0</v>
      </c>
      <c r="M115" s="734"/>
      <c r="N115" s="733">
        <f t="shared" ref="N115" si="536">ABS((N117/$AR$2)-N114)</f>
        <v>0</v>
      </c>
      <c r="O115" s="734"/>
      <c r="P115" s="733">
        <f t="shared" ref="P115" si="537">ABS((P117/$AR$2)-P114)</f>
        <v>0</v>
      </c>
      <c r="Q115" s="734"/>
      <c r="R115" s="733">
        <f t="shared" ref="R115" si="538">ABS((R117/$AR$2)-R114)</f>
        <v>0</v>
      </c>
      <c r="S115" s="734"/>
      <c r="T115" s="733">
        <f t="shared" ref="T115" si="539">ABS((T117/$AR$2)-T114)</f>
        <v>0</v>
      </c>
      <c r="U115" s="734"/>
      <c r="V115" s="733">
        <f t="shared" ref="V115" si="540">ABS((V117/$AR$2)-V114)</f>
        <v>0</v>
      </c>
      <c r="W115" s="734"/>
      <c r="X115" s="733">
        <f t="shared" ref="X115" si="541">ABS((X117/$AR$2)-X114)</f>
        <v>0</v>
      </c>
      <c r="Y115" s="734"/>
      <c r="Z115" s="733">
        <f t="shared" ref="Z115" si="542">ABS((Z117/$AR$2)-Z114)</f>
        <v>0</v>
      </c>
      <c r="AA115" s="734"/>
      <c r="AB115" s="733">
        <f t="shared" ref="AB115" si="543">ABS((AB117/$AR$2)-AB114)</f>
        <v>0</v>
      </c>
      <c r="AC115" s="734"/>
      <c r="AD115" s="733">
        <f t="shared" ref="AD115" si="544">ABS((AD117/$AR$2)-AD114)</f>
        <v>0</v>
      </c>
      <c r="AE115" s="734"/>
      <c r="AF115" s="733">
        <f t="shared" ref="AF115" si="545">ABS((AF117/$AR$2)-AF114)</f>
        <v>0</v>
      </c>
      <c r="AG115" s="734"/>
      <c r="AH115" s="733">
        <f t="shared" ref="AH115" si="546">ABS((AH117/$AR$2)-AH114)</f>
        <v>0</v>
      </c>
      <c r="AI115" s="734"/>
      <c r="AJ115" s="733">
        <f t="shared" ref="AJ115" si="547">ABS((AJ117/$AR$2)-AJ114)</f>
        <v>0</v>
      </c>
      <c r="AK115" s="734"/>
      <c r="AL115" s="733">
        <f t="shared" ref="AL115" si="548">ABS((AL117/$AR$2)-AL114)</f>
        <v>0</v>
      </c>
      <c r="AM115" s="734"/>
      <c r="AN115" s="733">
        <f t="shared" ref="AN115" si="549">ABS((AN117/$AR$2)-AN114)</f>
        <v>0</v>
      </c>
      <c r="AO115" s="734"/>
      <c r="AP115" s="733">
        <f t="shared" ref="AP115" si="550">ABS((AP117/$AR$2)-AP114)</f>
        <v>0</v>
      </c>
      <c r="AQ115" s="734"/>
      <c r="AR115" s="733">
        <f t="shared" ref="AR115" si="551">ABS((AR117/$AR$2)-AR114)</f>
        <v>0</v>
      </c>
      <c r="AS115" s="734"/>
      <c r="AT115" s="733">
        <f t="shared" ref="AT115" si="552">ABS((AT117/$AR$2)-AT114)</f>
        <v>0</v>
      </c>
      <c r="AU115" s="734"/>
      <c r="AV115" s="733">
        <f t="shared" ref="AV115" si="553">ABS((AV117/$AR$2)-AV114)</f>
        <v>0</v>
      </c>
      <c r="AW115" s="734"/>
      <c r="AX115" s="733">
        <f t="shared" ref="AX115" si="554">ABS((AX117/$AR$2)-AX114)</f>
        <v>0</v>
      </c>
      <c r="AY115" s="734"/>
      <c r="AZ115" s="733">
        <f t="shared" ref="AZ115" si="555">ABS((AZ117/$AR$2)-AZ114)</f>
        <v>0</v>
      </c>
      <c r="BA115" s="734"/>
      <c r="BB115" s="733">
        <f t="shared" ref="BB115" si="556">ABS((BB117/$AR$2)-BB114)</f>
        <v>0</v>
      </c>
      <c r="BC115" s="734"/>
      <c r="BD115" s="733">
        <f t="shared" ref="BD115" si="557">ABS((BD117/$AR$2)-BD114)</f>
        <v>0</v>
      </c>
      <c r="BE115" s="734"/>
      <c r="BF115" s="733">
        <f t="shared" ref="BF115" si="558">ABS((BF117/$AR$2)-BF114)</f>
        <v>0</v>
      </c>
      <c r="BG115" s="734"/>
      <c r="BH115" s="733">
        <f t="shared" ref="BH115" si="559">ABS((BH117/$AR$2)-BH114)</f>
        <v>0</v>
      </c>
      <c r="BI115" s="734"/>
      <c r="BJ115" s="733">
        <f t="shared" ref="BJ115" si="560">ABS((BJ117/$AR$2)-BJ114)</f>
        <v>0</v>
      </c>
      <c r="BK115" s="734"/>
      <c r="BL115" s="733">
        <f t="shared" ref="BL115" si="561">ABS((BL117/$AR$2)-BL114)</f>
        <v>0</v>
      </c>
      <c r="BM115" s="734"/>
      <c r="BN115" s="733">
        <f t="shared" ref="BN115" si="562">ABS((BN117/$AR$2)-BN114)</f>
        <v>0</v>
      </c>
      <c r="BO115" s="734"/>
      <c r="BP115" s="733">
        <f t="shared" ref="BP115" si="563">ABS((BP117/$AR$2)-BP114)</f>
        <v>0</v>
      </c>
      <c r="BQ115" s="734"/>
      <c r="BR115" s="735" t="s">
        <v>132</v>
      </c>
      <c r="BS115" s="735"/>
      <c r="BT115" s="193">
        <v>4</v>
      </c>
      <c r="BU115" s="284">
        <f>SUMIFS(H114:BQ114,$H$9:$BQ$9,BT115)</f>
        <v>0</v>
      </c>
      <c r="BV115" s="284">
        <f>SUMIFS(H115:BQ115,$H$9:$BQ$9,BT115)+SUMIFS(H117:BQ117,$H$9:$BQ$9,BT115)/$AR$2</f>
        <v>0</v>
      </c>
      <c r="BW115" s="194" t="s">
        <v>149</v>
      </c>
      <c r="BX115" s="251"/>
      <c r="BY115" s="250"/>
    </row>
    <row r="116" spans="1:82" s="103" customFormat="1" ht="12" customHeight="1">
      <c r="B116" s="790"/>
      <c r="C116" s="723"/>
      <c r="D116" s="726"/>
      <c r="E116" s="793"/>
      <c r="F116" s="402"/>
      <c r="G116" s="191" t="s">
        <v>150</v>
      </c>
      <c r="H116" s="736" t="s">
        <v>169</v>
      </c>
      <c r="I116" s="737"/>
      <c r="J116" s="736" t="s">
        <v>169</v>
      </c>
      <c r="K116" s="737"/>
      <c r="L116" s="736" t="s">
        <v>169</v>
      </c>
      <c r="M116" s="737"/>
      <c r="N116" s="736" t="s">
        <v>169</v>
      </c>
      <c r="O116" s="737"/>
      <c r="P116" s="736" t="s">
        <v>169</v>
      </c>
      <c r="Q116" s="737"/>
      <c r="R116" s="736" t="s">
        <v>169</v>
      </c>
      <c r="S116" s="737"/>
      <c r="T116" s="736" t="s">
        <v>169</v>
      </c>
      <c r="U116" s="737"/>
      <c r="V116" s="736" t="s">
        <v>169</v>
      </c>
      <c r="W116" s="737"/>
      <c r="X116" s="736" t="s">
        <v>169</v>
      </c>
      <c r="Y116" s="737"/>
      <c r="Z116" s="736" t="s">
        <v>169</v>
      </c>
      <c r="AA116" s="737"/>
      <c r="AB116" s="736" t="s">
        <v>169</v>
      </c>
      <c r="AC116" s="737"/>
      <c r="AD116" s="736" t="s">
        <v>169</v>
      </c>
      <c r="AE116" s="737"/>
      <c r="AF116" s="736" t="s">
        <v>169</v>
      </c>
      <c r="AG116" s="737"/>
      <c r="AH116" s="736" t="s">
        <v>169</v>
      </c>
      <c r="AI116" s="737"/>
      <c r="AJ116" s="736" t="s">
        <v>169</v>
      </c>
      <c r="AK116" s="737"/>
      <c r="AL116" s="736" t="s">
        <v>169</v>
      </c>
      <c r="AM116" s="737"/>
      <c r="AN116" s="736" t="s">
        <v>169</v>
      </c>
      <c r="AO116" s="737"/>
      <c r="AP116" s="736" t="s">
        <v>169</v>
      </c>
      <c r="AQ116" s="737"/>
      <c r="AR116" s="736" t="s">
        <v>169</v>
      </c>
      <c r="AS116" s="737"/>
      <c r="AT116" s="736" t="s">
        <v>169</v>
      </c>
      <c r="AU116" s="737"/>
      <c r="AV116" s="736" t="s">
        <v>169</v>
      </c>
      <c r="AW116" s="737"/>
      <c r="AX116" s="736" t="s">
        <v>169</v>
      </c>
      <c r="AY116" s="737"/>
      <c r="AZ116" s="736" t="s">
        <v>169</v>
      </c>
      <c r="BA116" s="737"/>
      <c r="BB116" s="736" t="s">
        <v>169</v>
      </c>
      <c r="BC116" s="737"/>
      <c r="BD116" s="736" t="s">
        <v>169</v>
      </c>
      <c r="BE116" s="737"/>
      <c r="BF116" s="736" t="s">
        <v>169</v>
      </c>
      <c r="BG116" s="737"/>
      <c r="BH116" s="736" t="s">
        <v>169</v>
      </c>
      <c r="BI116" s="737"/>
      <c r="BJ116" s="736" t="s">
        <v>169</v>
      </c>
      <c r="BK116" s="737"/>
      <c r="BL116" s="736" t="s">
        <v>169</v>
      </c>
      <c r="BM116" s="737"/>
      <c r="BN116" s="736" t="s">
        <v>169</v>
      </c>
      <c r="BO116" s="737"/>
      <c r="BP116" s="736"/>
      <c r="BQ116" s="737"/>
      <c r="BR116" s="195" t="s">
        <v>151</v>
      </c>
      <c r="BS116" s="284">
        <f>SUMIF($H$5:$BQ$5,1,H114:BQ114)-SUMIFS(H114:BQ114,$H$4:$BQ$4,1,$H$5:$BQ$5,1)</f>
        <v>0</v>
      </c>
      <c r="BT116" s="193">
        <v>5</v>
      </c>
      <c r="BU116" s="284">
        <f>SUMIFS(H114:BQ114,$H$9:$BQ$9,BT116)</f>
        <v>0</v>
      </c>
      <c r="BV116" s="284">
        <f>SUMIFS(H115:BQ115,$H$9:$BQ$9,BT116)+SUMIFS(H117:BQ117,$H$9:$BQ$9,BT116)/$AR$2</f>
        <v>0</v>
      </c>
      <c r="BW116" s="717">
        <f>BR114-SUMIFS(H114:BQ114,H116:BQ116,"&lt;&gt;"&amp;0)</f>
        <v>0</v>
      </c>
      <c r="BX116" s="251"/>
      <c r="BY116" s="250"/>
    </row>
    <row r="117" spans="1:82" s="103" customFormat="1" ht="12" customHeight="1" thickBot="1">
      <c r="A117" s="103" t="str">
        <f>B111</f>
        <v>FEMME DE CHAMBRE</v>
      </c>
      <c r="B117" s="791"/>
      <c r="C117" s="724"/>
      <c r="D117" s="727"/>
      <c r="E117" s="794"/>
      <c r="F117" s="403"/>
      <c r="G117" s="196" t="s">
        <v>152</v>
      </c>
      <c r="H117" s="739"/>
      <c r="I117" s="740"/>
      <c r="J117" s="739"/>
      <c r="K117" s="740"/>
      <c r="L117" s="739"/>
      <c r="M117" s="740"/>
      <c r="N117" s="739"/>
      <c r="O117" s="740"/>
      <c r="P117" s="739"/>
      <c r="Q117" s="740"/>
      <c r="R117" s="739"/>
      <c r="S117" s="740"/>
      <c r="T117" s="739"/>
      <c r="U117" s="740"/>
      <c r="V117" s="739"/>
      <c r="W117" s="740"/>
      <c r="X117" s="739"/>
      <c r="Y117" s="740"/>
      <c r="Z117" s="739"/>
      <c r="AA117" s="740"/>
      <c r="AB117" s="739"/>
      <c r="AC117" s="740"/>
      <c r="AD117" s="739"/>
      <c r="AE117" s="740"/>
      <c r="AF117" s="739"/>
      <c r="AG117" s="740"/>
      <c r="AH117" s="739"/>
      <c r="AI117" s="740"/>
      <c r="AJ117" s="739"/>
      <c r="AK117" s="740"/>
      <c r="AL117" s="739"/>
      <c r="AM117" s="740"/>
      <c r="AN117" s="739"/>
      <c r="AO117" s="740"/>
      <c r="AP117" s="739"/>
      <c r="AQ117" s="740"/>
      <c r="AR117" s="739"/>
      <c r="AS117" s="740"/>
      <c r="AT117" s="739"/>
      <c r="AU117" s="740"/>
      <c r="AV117" s="739"/>
      <c r="AW117" s="740"/>
      <c r="AX117" s="739"/>
      <c r="AY117" s="740"/>
      <c r="AZ117" s="739"/>
      <c r="BA117" s="740"/>
      <c r="BB117" s="739"/>
      <c r="BC117" s="740"/>
      <c r="BD117" s="739"/>
      <c r="BE117" s="740"/>
      <c r="BF117" s="739"/>
      <c r="BG117" s="740"/>
      <c r="BH117" s="739"/>
      <c r="BI117" s="740"/>
      <c r="BJ117" s="739"/>
      <c r="BK117" s="740"/>
      <c r="BL117" s="739"/>
      <c r="BM117" s="740"/>
      <c r="BN117" s="739"/>
      <c r="BO117" s="740"/>
      <c r="BP117" s="739"/>
      <c r="BQ117" s="740"/>
      <c r="BR117" s="197" t="s">
        <v>82</v>
      </c>
      <c r="BS117" s="198">
        <f>SUMIF($H$4:$BP$4,1,H114:BQ114)</f>
        <v>0</v>
      </c>
      <c r="BT117" s="199">
        <v>6</v>
      </c>
      <c r="BU117" s="198">
        <f>SUMIFS(H114:BQ114,$H$9:$BQ$9,BT117)</f>
        <v>0</v>
      </c>
      <c r="BV117" s="198">
        <f>SUMIFS(H114:BQ114,$H$9:$BQ$9,BT117)+SUMIFS(H115:BQ115,$H$9:$BQ$9,BT117)</f>
        <v>0</v>
      </c>
      <c r="BW117" s="738"/>
      <c r="BX117" s="252"/>
      <c r="BY117" s="253"/>
    </row>
    <row r="118" spans="1:82" s="103" customFormat="1" ht="12" customHeight="1">
      <c r="A118" s="103" t="str">
        <f>B118</f>
        <v>FEMME DE CHAMBRE</v>
      </c>
      <c r="B118" s="662" t="s">
        <v>170</v>
      </c>
      <c r="C118" s="645"/>
      <c r="D118" s="665"/>
      <c r="E118" s="668">
        <v>108.33</v>
      </c>
      <c r="F118" s="452">
        <f>IFERROR(VLOOKUP(E118,$CN$3:$CP$15,2,FALSE),"")</f>
        <v>5</v>
      </c>
      <c r="G118" s="131" t="s">
        <v>131</v>
      </c>
      <c r="H118" s="121">
        <v>10</v>
      </c>
      <c r="I118" s="121"/>
      <c r="J118" s="121"/>
      <c r="K118" s="121"/>
      <c r="L118" s="121"/>
      <c r="M118" s="121"/>
      <c r="N118" s="121">
        <v>10</v>
      </c>
      <c r="O118" s="121"/>
      <c r="P118" s="121">
        <v>10</v>
      </c>
      <c r="Q118" s="121"/>
      <c r="R118" s="121">
        <v>10</v>
      </c>
      <c r="S118" s="121"/>
      <c r="T118" s="121">
        <v>10</v>
      </c>
      <c r="U118" s="121"/>
      <c r="V118" s="121">
        <v>10</v>
      </c>
      <c r="W118" s="121"/>
      <c r="X118" s="121"/>
      <c r="Y118" s="121"/>
      <c r="Z118" s="121"/>
      <c r="AA118" s="121"/>
      <c r="AB118" s="121">
        <v>10</v>
      </c>
      <c r="AC118" s="121"/>
      <c r="AD118" s="121"/>
      <c r="AE118" s="121"/>
      <c r="AF118" s="121"/>
      <c r="AG118" s="121"/>
      <c r="AH118" s="121"/>
      <c r="AI118" s="121"/>
      <c r="AJ118" s="121"/>
      <c r="AK118" s="121"/>
      <c r="AL118" s="121"/>
      <c r="AM118" s="121"/>
      <c r="AN118" s="121"/>
      <c r="AO118" s="121"/>
      <c r="AP118" s="121">
        <v>10</v>
      </c>
      <c r="AQ118" s="121"/>
      <c r="AR118" s="121">
        <v>10</v>
      </c>
      <c r="AS118" s="121"/>
      <c r="AT118" s="121">
        <v>10</v>
      </c>
      <c r="AU118" s="121"/>
      <c r="AV118" s="121">
        <v>10</v>
      </c>
      <c r="AW118" s="121"/>
      <c r="AX118" s="121">
        <v>10</v>
      </c>
      <c r="AY118" s="121"/>
      <c r="AZ118" s="121"/>
      <c r="BA118" s="121"/>
      <c r="BB118" s="121"/>
      <c r="BC118" s="121"/>
      <c r="BD118" s="121">
        <v>10</v>
      </c>
      <c r="BE118" s="121"/>
      <c r="BF118" s="121">
        <v>10</v>
      </c>
      <c r="BG118" s="121"/>
      <c r="BH118" s="121">
        <v>10</v>
      </c>
      <c r="BI118" s="121"/>
      <c r="BJ118" s="121">
        <v>10</v>
      </c>
      <c r="BK118" s="121"/>
      <c r="BL118" s="121">
        <v>10</v>
      </c>
      <c r="BM118" s="121"/>
      <c r="BN118" s="121"/>
      <c r="BO118" s="121"/>
      <c r="BP118" s="121"/>
      <c r="BQ118" s="121"/>
      <c r="BR118" s="367" t="s">
        <v>132</v>
      </c>
      <c r="BS118" s="368"/>
      <c r="BT118" s="120" t="s">
        <v>117</v>
      </c>
      <c r="BU118" s="120" t="s">
        <v>133</v>
      </c>
      <c r="BV118" s="120" t="s">
        <v>134</v>
      </c>
      <c r="BW118" s="227" t="s">
        <v>135</v>
      </c>
      <c r="BX118" s="130"/>
      <c r="BY118" s="118"/>
      <c r="CB118" s="101"/>
      <c r="CC118" s="101"/>
      <c r="CD118" s="101"/>
    </row>
    <row r="119" spans="1:82" s="103" customFormat="1" ht="12" customHeight="1">
      <c r="B119" s="663"/>
      <c r="C119" s="646"/>
      <c r="D119" s="666"/>
      <c r="E119" s="669"/>
      <c r="F119" s="453"/>
      <c r="G119" s="129" t="s">
        <v>140</v>
      </c>
      <c r="H119" s="117">
        <v>15</v>
      </c>
      <c r="I119" s="117">
        <v>0</v>
      </c>
      <c r="J119" s="117"/>
      <c r="K119" s="117"/>
      <c r="L119" s="117"/>
      <c r="M119" s="117"/>
      <c r="N119" s="117">
        <v>15</v>
      </c>
      <c r="O119" s="117">
        <v>20</v>
      </c>
      <c r="P119" s="117">
        <v>15</v>
      </c>
      <c r="Q119" s="117">
        <v>20</v>
      </c>
      <c r="R119" s="117">
        <v>15</v>
      </c>
      <c r="S119" s="117"/>
      <c r="T119" s="117">
        <v>15</v>
      </c>
      <c r="U119" s="117"/>
      <c r="V119" s="117">
        <v>15</v>
      </c>
      <c r="W119" s="117"/>
      <c r="X119" s="117"/>
      <c r="Y119" s="117"/>
      <c r="Z119" s="117"/>
      <c r="AA119" s="117"/>
      <c r="AB119" s="117">
        <v>15</v>
      </c>
      <c r="AC119" s="117"/>
      <c r="AD119" s="117"/>
      <c r="AE119" s="117"/>
      <c r="AF119" s="117"/>
      <c r="AG119" s="117"/>
      <c r="AH119" s="117"/>
      <c r="AI119" s="117"/>
      <c r="AJ119" s="117"/>
      <c r="AK119" s="117"/>
      <c r="AL119" s="117"/>
      <c r="AM119" s="117"/>
      <c r="AN119" s="117"/>
      <c r="AO119" s="117"/>
      <c r="AP119" s="117">
        <v>15</v>
      </c>
      <c r="AQ119" s="117"/>
      <c r="AR119" s="117">
        <v>14</v>
      </c>
      <c r="AS119" s="117">
        <v>40</v>
      </c>
      <c r="AT119" s="117">
        <v>14</v>
      </c>
      <c r="AU119" s="117">
        <v>40</v>
      </c>
      <c r="AV119" s="117">
        <v>15</v>
      </c>
      <c r="AW119" s="117"/>
      <c r="AX119" s="117">
        <v>13</v>
      </c>
      <c r="AY119" s="117">
        <v>30</v>
      </c>
      <c r="AZ119" s="117"/>
      <c r="BA119" s="117"/>
      <c r="BB119" s="117"/>
      <c r="BC119" s="117"/>
      <c r="BD119" s="117">
        <v>15</v>
      </c>
      <c r="BE119" s="117"/>
      <c r="BF119" s="117">
        <v>15</v>
      </c>
      <c r="BG119" s="117"/>
      <c r="BH119" s="117">
        <v>15</v>
      </c>
      <c r="BI119" s="117"/>
      <c r="BJ119" s="117">
        <v>14</v>
      </c>
      <c r="BK119" s="117"/>
      <c r="BL119" s="117">
        <v>15</v>
      </c>
      <c r="BM119" s="117"/>
      <c r="BN119" s="117"/>
      <c r="BO119" s="117"/>
      <c r="BP119" s="117"/>
      <c r="BQ119" s="117"/>
      <c r="BR119" s="369">
        <f>SUM(H121:BQ121)</f>
        <v>81.5</v>
      </c>
      <c r="BS119" s="370"/>
      <c r="BT119" s="112">
        <v>1</v>
      </c>
      <c r="BU119" s="282">
        <f>SUMIFS(H121:BQ121,$H$9:$BQ$9,BT119)</f>
        <v>25.666666666666664</v>
      </c>
      <c r="BV119" s="282">
        <f>SUMIFS(H122:BQ122,$H$9:$BQ$9,BT119)+SUMIFS(H124:BQ124,$H$9:$BQ$9,BT119)/$AR$2</f>
        <v>31</v>
      </c>
      <c r="BW119" s="637">
        <f>IFERROR((BR119-E118+((COUNTA(H123:BQ123)-COUNTIF(H123:BQ123,"R")-COUNT(H123:BQ123))*F118)),"")</f>
        <v>-6.8299999999999983</v>
      </c>
      <c r="BX119" s="116"/>
      <c r="BY119" s="110"/>
    </row>
    <row r="120" spans="1:82" s="103" customFormat="1" ht="12" customHeight="1">
      <c r="B120" s="663"/>
      <c r="C120" s="646"/>
      <c r="D120" s="666"/>
      <c r="E120" s="669"/>
      <c r="F120" s="453"/>
      <c r="G120" s="129" t="s">
        <v>143</v>
      </c>
      <c r="H120" s="350"/>
      <c r="I120" s="351"/>
      <c r="J120" s="350"/>
      <c r="K120" s="351"/>
      <c r="L120" s="350"/>
      <c r="M120" s="351"/>
      <c r="N120" s="350"/>
      <c r="O120" s="351"/>
      <c r="P120" s="350"/>
      <c r="Q120" s="351"/>
      <c r="R120" s="350"/>
      <c r="S120" s="351"/>
      <c r="T120" s="350"/>
      <c r="U120" s="351"/>
      <c r="V120" s="350">
        <v>60</v>
      </c>
      <c r="W120" s="351"/>
      <c r="X120" s="350"/>
      <c r="Y120" s="351"/>
      <c r="Z120" s="350"/>
      <c r="AA120" s="351"/>
      <c r="AB120" s="350"/>
      <c r="AC120" s="351"/>
      <c r="AD120" s="350"/>
      <c r="AE120" s="351"/>
      <c r="AF120" s="350"/>
      <c r="AG120" s="351"/>
      <c r="AH120" s="350"/>
      <c r="AI120" s="351"/>
      <c r="AJ120" s="350"/>
      <c r="AK120" s="351"/>
      <c r="AL120" s="350"/>
      <c r="AM120" s="351"/>
      <c r="AN120" s="350"/>
      <c r="AO120" s="351"/>
      <c r="AP120" s="350"/>
      <c r="AQ120" s="351"/>
      <c r="AR120" s="350"/>
      <c r="AS120" s="351"/>
      <c r="AT120" s="350"/>
      <c r="AU120" s="351"/>
      <c r="AV120" s="350"/>
      <c r="AW120" s="351"/>
      <c r="AX120" s="350"/>
      <c r="AY120" s="351"/>
      <c r="AZ120" s="350"/>
      <c r="BA120" s="351"/>
      <c r="BB120" s="350"/>
      <c r="BC120" s="351"/>
      <c r="BD120" s="350"/>
      <c r="BE120" s="351"/>
      <c r="BF120" s="350"/>
      <c r="BG120" s="351"/>
      <c r="BH120" s="350"/>
      <c r="BI120" s="351"/>
      <c r="BJ120" s="350"/>
      <c r="BK120" s="351"/>
      <c r="BL120" s="350"/>
      <c r="BM120" s="351"/>
      <c r="BN120" s="350"/>
      <c r="BO120" s="351"/>
      <c r="BP120" s="350"/>
      <c r="BQ120" s="351"/>
      <c r="BR120" s="369" t="s">
        <v>144</v>
      </c>
      <c r="BS120" s="370"/>
      <c r="BT120" s="112">
        <v>2</v>
      </c>
      <c r="BU120" s="282">
        <f>SUMIFS(H121:BQ121,$H$9:$BQ$9,BT120)</f>
        <v>9</v>
      </c>
      <c r="BV120" s="282">
        <f>SUMIFS(H122:BQ122,$H$9:$BQ$9,BT120)+SUMIFS(H124:BQ124,$H$9:$BQ$9,BT120)/$AR$2</f>
        <v>15</v>
      </c>
      <c r="BW120" s="638"/>
      <c r="BX120" s="116"/>
      <c r="BY120" s="110"/>
    </row>
    <row r="121" spans="1:82" s="103" customFormat="1" ht="12" customHeight="1">
      <c r="B121" s="663"/>
      <c r="C121" s="646"/>
      <c r="D121" s="666"/>
      <c r="E121" s="669"/>
      <c r="F121" s="453"/>
      <c r="G121" s="129" t="s">
        <v>147</v>
      </c>
      <c r="H121" s="369">
        <f>IF(H119&lt;H118,(24*60-(H118*60+I118)+(H119*60+I119)-H120)/60,((H119*60+I119)-(H118*60+I118)-H120)/60)</f>
        <v>5</v>
      </c>
      <c r="I121" s="370"/>
      <c r="J121" s="369">
        <f>IF(J119&lt;J118,(24*60-(J118*60+K118)+(J119*60+K119)-J120)/60,((J119*60+K119)-(J118*60+K118)-J120)/60)</f>
        <v>0</v>
      </c>
      <c r="K121" s="370"/>
      <c r="L121" s="369">
        <f t="shared" ref="L121" si="564">IF(L119&lt;L118,(24*60-(L118*60+M118)+(L119*60+M119)-L120)/60,((L119*60+M119)-(L118*60+M118)-L120)/60)</f>
        <v>0</v>
      </c>
      <c r="M121" s="370"/>
      <c r="N121" s="369">
        <f t="shared" ref="N121" si="565">IF(N119&lt;N118,(24*60-(N118*60+O118)+(N119*60+O119)-N120)/60,((N119*60+O119)-(N118*60+O118)-N120)/60)</f>
        <v>5.333333333333333</v>
      </c>
      <c r="O121" s="370"/>
      <c r="P121" s="369">
        <f t="shared" ref="P121" si="566">IF(P119&lt;P118,(24*60-(P118*60+Q118)+(P119*60+Q119)-P120)/60,((P119*60+Q119)-(P118*60+Q118)-P120)/60)</f>
        <v>5.333333333333333</v>
      </c>
      <c r="Q121" s="370"/>
      <c r="R121" s="369">
        <f t="shared" ref="R121" si="567">IF(R119&lt;R118,(24*60-(R118*60+S118)+(R119*60+S119)-R120)/60,((R119*60+S119)-(R118*60+S118)-R120)/60)</f>
        <v>5</v>
      </c>
      <c r="S121" s="370"/>
      <c r="T121" s="369">
        <f>IF(T119&lt;T118,(24*60-(T118*60+U118)+(T119*60+U119)-T120)/60,((T119*60+U119)-(T118*60+U118)-T120)/60)</f>
        <v>5</v>
      </c>
      <c r="U121" s="370"/>
      <c r="V121" s="369">
        <f>IF(V119&lt;V118,(24*60-(V118*60+W118)+(V119*60+W119)-V120)/60,((V119*60+W119)-(V118*60+W118)-V120)/60)</f>
        <v>4</v>
      </c>
      <c r="W121" s="370"/>
      <c r="X121" s="369">
        <f>IF(X119&lt;X118,(24*60-(X118*60+Y118)+(X119*60+Y119)-X120)/60,((X119*60+Y119)-(X118*60+Y118)-X120)/60)</f>
        <v>0</v>
      </c>
      <c r="Y121" s="370"/>
      <c r="Z121" s="369">
        <f>IF(Z119&lt;Z118,(24*60-(Z118*60+AA118)+(Z119*60+AA119)-Z120)/60,((Z119*60+AA119)-(Z118*60+AA118)-Z120)/60)</f>
        <v>0</v>
      </c>
      <c r="AA121" s="370"/>
      <c r="AB121" s="369">
        <f>IF(AB119&lt;AB118,(24*60-(AB118*60+AC118)+(AB119*60+AC119)-AB120)/60,((AB119*60+AC119)-(AB118*60+AC118)-AB120)/60)</f>
        <v>5</v>
      </c>
      <c r="AC121" s="370"/>
      <c r="AD121" s="369">
        <f>IF(AD119&lt;AD118,(24*60-(AD118*60+AE118)+(AD119*60+AE119)-AD120)/60,((AD119*60+AE119)-(AD118*60+AE118)-AD120)/60)</f>
        <v>0</v>
      </c>
      <c r="AE121" s="370"/>
      <c r="AF121" s="369">
        <f>IF(AF119&lt;AF118,(24*60-(AF118*60+AG118)+(AF119*60+AG119)-AF120)/60,((AF119*60+AG119)-(AF118*60+AG118)-AF120)/60)</f>
        <v>0</v>
      </c>
      <c r="AG121" s="370"/>
      <c r="AH121" s="369">
        <f>IF(AH119&lt;AH118,(24*60-(AH118*60+AI118)+(AH119*60+AI119)-AH120)/60,((AH119*60+AI119)-(AH118*60+AI118)-AH120)/60)</f>
        <v>0</v>
      </c>
      <c r="AI121" s="370"/>
      <c r="AJ121" s="369">
        <f>IF(AJ119&lt;AJ118,(24*60-(AJ118*60+AK118)+(AJ119*60+AK119)-AJ120)/60,((AJ119*60+AK119)-(AJ118*60+AK118)-AJ120)/60)</f>
        <v>0</v>
      </c>
      <c r="AK121" s="370"/>
      <c r="AL121" s="369">
        <f>IF(AL119&lt;AL118,(24*60-(AL118*60+AM118)+(AL119*60+AM119)-AL120)/60,((AL119*60+AM119)-(AL118*60+AM118)-AL120)/60)</f>
        <v>0</v>
      </c>
      <c r="AM121" s="370"/>
      <c r="AN121" s="369">
        <f>IF(AN119&lt;AN118,(24*60-(AN118*60+AO118)+(AN119*60+AO119)-AN120)/60,((AN119*60+AO119)-(AN118*60+AO118)-AN120)/60)</f>
        <v>0</v>
      </c>
      <c r="AO121" s="370"/>
      <c r="AP121" s="369">
        <f>IF(AP119&lt;AP118,(24*60-(AP118*60+AQ118)+(AP119*60+AQ119)-AP120)/60,((AP119*60+AQ119)-(AP118*60+AQ118)-AP120)/60)</f>
        <v>5</v>
      </c>
      <c r="AQ121" s="370"/>
      <c r="AR121" s="369">
        <f>IF(AR119&lt;AR118,(24*60-(AR118*60+AS118)+(AR119*60+AS119)-AR120)/60,((AR119*60+AS119)-(AR118*60+AS118)-AR120)/60)</f>
        <v>4.666666666666667</v>
      </c>
      <c r="AS121" s="370"/>
      <c r="AT121" s="369">
        <f>IF(AT119&lt;AT118,(24*60-(AT118*60+AU118)+(AT119*60+AU119)-AT120)/60,((AT119*60+AU119)-(AT118*60+AU118)-AT120)/60)</f>
        <v>4.666666666666667</v>
      </c>
      <c r="AU121" s="370"/>
      <c r="AV121" s="369">
        <f t="shared" ref="AV121" si="568">IF(AV119&lt;AV118,(24*60-(AV118*60+AW118)+(AV119*60+AW119)-AV120)/60,((AV119*60+AW119)-(AV118*60+AW118)-AV120)/60)</f>
        <v>5</v>
      </c>
      <c r="AW121" s="370"/>
      <c r="AX121" s="369">
        <f t="shared" ref="AX121" si="569">IF(AX119&lt;AX118,(24*60-(AX118*60+AY118)+(AX119*60+AY119)-AX120)/60,((AX119*60+AY119)-(AX118*60+AY118)-AX120)/60)</f>
        <v>3.5</v>
      </c>
      <c r="AY121" s="370"/>
      <c r="AZ121" s="369">
        <f t="shared" ref="AZ121" si="570">IF(AZ119&lt;AZ118,(24*60-(AZ118*60+BA118)+(AZ119*60+BA119)-AZ120)/60,((AZ119*60+BA119)-(AZ118*60+BA118)-AZ120)/60)</f>
        <v>0</v>
      </c>
      <c r="BA121" s="370"/>
      <c r="BB121" s="369">
        <f t="shared" ref="BB121" si="571">IF(BB119&lt;BB118,(24*60-(BB118*60+BC118)+(BB119*60+BC119)-BB120)/60,((BB119*60+BC119)-(BB118*60+BC118)-BB120)/60)</f>
        <v>0</v>
      </c>
      <c r="BC121" s="370"/>
      <c r="BD121" s="369">
        <f t="shared" ref="BD121" si="572">IF(BD119&lt;BD118,(24*60-(BD118*60+BE118)+(BD119*60+BE119)-BD120)/60,((BD119*60+BE119)-(BD118*60+BE118)-BD120)/60)</f>
        <v>5</v>
      </c>
      <c r="BE121" s="370"/>
      <c r="BF121" s="369">
        <f t="shared" ref="BF121" si="573">IF(BF119&lt;BF118,(24*60-(BF118*60+BG118)+(BF119*60+BG119)-BF120)/60,((BF119*60+BG119)-(BF118*60+BG118)-BF120)/60)</f>
        <v>5</v>
      </c>
      <c r="BG121" s="370"/>
      <c r="BH121" s="369">
        <f t="shared" ref="BH121" si="574">IF(BH119&lt;BH118,(24*60-(BH118*60+BI118)+(BH119*60+BI119)-BH120)/60,((BH119*60+BI119)-(BH118*60+BI118)-BH120)/60)</f>
        <v>5</v>
      </c>
      <c r="BI121" s="370"/>
      <c r="BJ121" s="369">
        <f t="shared" ref="BJ121" si="575">IF(BJ119&lt;BJ118,(24*60-(BJ118*60+BK118)+(BJ119*60+BK119)-BJ120)/60,((BJ119*60+BK119)-(BJ118*60+BK118)-BJ120)/60)</f>
        <v>4</v>
      </c>
      <c r="BK121" s="370"/>
      <c r="BL121" s="369">
        <f t="shared" ref="BL121" si="576">IF(BL119&lt;BL118,(24*60-(BL118*60+BM118)+(BL119*60+BM119)-BL120)/60,((BL119*60+BM119)-(BL118*60+BM118)-BL120)/60)</f>
        <v>5</v>
      </c>
      <c r="BM121" s="370"/>
      <c r="BN121" s="369">
        <f t="shared" ref="BN121" si="577">IF(BN119&lt;BN118,(24*60-(BN118*60+BO118)+(BN119*60+BO119)-BN120)/60,((BN119*60+BO119)-(BN118*60+BO118)-BN120)/60)</f>
        <v>0</v>
      </c>
      <c r="BO121" s="370"/>
      <c r="BP121" s="369">
        <f>IF(BP119&lt;BP118,(24*60-(BP118*60+BQ118)+(BP119*60+BQ119)-BP120)/60,((BP119*60+BQ119)-(BP118*60+BQ118)-BP120)/60)</f>
        <v>0</v>
      </c>
      <c r="BQ121" s="370"/>
      <c r="BR121" s="380">
        <f>SUM(H122:BQ122)+SUM(H124:BP124)/$AR$2</f>
        <v>115.83333333333333</v>
      </c>
      <c r="BS121" s="380"/>
      <c r="BT121" s="112">
        <v>3</v>
      </c>
      <c r="BU121" s="282">
        <f>SUMIFS(H121:BQ121,$H$9:$BQ$9,BT121)</f>
        <v>19.333333333333336</v>
      </c>
      <c r="BV121" s="282">
        <f>SUMIFS(H122:BQ122,$H$9:$BQ$9,BT121)+SUMIFS(H124:BQ124,$H$9:$BQ$9,BT121)/$AR$2</f>
        <v>24</v>
      </c>
      <c r="BW121" s="639"/>
      <c r="BX121" s="116"/>
      <c r="BY121" s="110"/>
    </row>
    <row r="122" spans="1:82" s="103" customFormat="1" ht="12" customHeight="1">
      <c r="B122" s="663"/>
      <c r="C122" s="646"/>
      <c r="D122" s="666"/>
      <c r="E122" s="669"/>
      <c r="F122" s="453"/>
      <c r="G122" s="129" t="s">
        <v>148</v>
      </c>
      <c r="H122" s="369">
        <f>ABS((H124/$AR$2)-H121)</f>
        <v>0.33333333333333304</v>
      </c>
      <c r="I122" s="370"/>
      <c r="J122" s="369">
        <f t="shared" ref="J122" si="578">ABS((J124/$AR$2)-J121)</f>
        <v>0</v>
      </c>
      <c r="K122" s="370"/>
      <c r="L122" s="369">
        <f t="shared" ref="L122" si="579">ABS((L124/$AR$2)-L121)</f>
        <v>0</v>
      </c>
      <c r="M122" s="370"/>
      <c r="N122" s="369">
        <f t="shared" ref="N122" si="580">ABS((N124/$AR$2)-N121)</f>
        <v>1.3333333333333339</v>
      </c>
      <c r="O122" s="370"/>
      <c r="P122" s="369">
        <f t="shared" ref="P122" si="581">ABS((P124/$AR$2)-P121)</f>
        <v>0</v>
      </c>
      <c r="Q122" s="370"/>
      <c r="R122" s="369">
        <f t="shared" ref="R122" si="582">ABS((R124/$AR$2)-R121)</f>
        <v>0.66666666666666696</v>
      </c>
      <c r="S122" s="370"/>
      <c r="T122" s="369">
        <f t="shared" ref="T122" si="583">ABS((T124/$AR$2)-T121)</f>
        <v>0.33333333333333304</v>
      </c>
      <c r="U122" s="370"/>
      <c r="V122" s="369">
        <f t="shared" ref="V122" si="584">ABS((V124/$AR$2)-V121)</f>
        <v>2.333333333333333</v>
      </c>
      <c r="W122" s="370"/>
      <c r="X122" s="369">
        <f t="shared" ref="X122" si="585">ABS((X124/$AR$2)-X121)</f>
        <v>0</v>
      </c>
      <c r="Y122" s="370"/>
      <c r="Z122" s="369">
        <f t="shared" ref="Z122" si="586">ABS((Z124/$AR$2)-Z121)</f>
        <v>0</v>
      </c>
      <c r="AA122" s="370"/>
      <c r="AB122" s="369">
        <f t="shared" ref="AB122" si="587">ABS((AB124/$AR$2)-AB121)</f>
        <v>0.66666666666666696</v>
      </c>
      <c r="AC122" s="370"/>
      <c r="AD122" s="369">
        <f t="shared" ref="AD122" si="588">ABS((AD124/$AR$2)-AD121)</f>
        <v>0</v>
      </c>
      <c r="AE122" s="370"/>
      <c r="AF122" s="369">
        <f t="shared" ref="AF122" si="589">ABS((AF124/$AR$2)-AF121)</f>
        <v>0</v>
      </c>
      <c r="AG122" s="370"/>
      <c r="AH122" s="369">
        <f t="shared" ref="AH122" si="590">ABS((AH124/$AR$2)-AH121)</f>
        <v>0</v>
      </c>
      <c r="AI122" s="370"/>
      <c r="AJ122" s="369">
        <f t="shared" ref="AJ122" si="591">ABS((AJ124/$AR$2)-AJ121)</f>
        <v>0</v>
      </c>
      <c r="AK122" s="370"/>
      <c r="AL122" s="369">
        <f t="shared" ref="AL122" si="592">ABS((AL124/$AR$2)-AL121)</f>
        <v>0</v>
      </c>
      <c r="AM122" s="370"/>
      <c r="AN122" s="369">
        <f t="shared" ref="AN122" si="593">ABS((AN124/$AR$2)-AN121)</f>
        <v>0</v>
      </c>
      <c r="AO122" s="370"/>
      <c r="AP122" s="369">
        <f t="shared" ref="AP122" si="594">ABS((AP124/$AR$2)-AP121)</f>
        <v>1.333333333333333</v>
      </c>
      <c r="AQ122" s="370"/>
      <c r="AR122" s="369">
        <f t="shared" ref="AR122" si="595">ABS((AR124/$AR$2)-AR121)</f>
        <v>0</v>
      </c>
      <c r="AS122" s="370"/>
      <c r="AT122" s="369">
        <f t="shared" ref="AT122" si="596">ABS((AT124/$AR$2)-AT121)</f>
        <v>0</v>
      </c>
      <c r="AU122" s="370"/>
      <c r="AV122" s="369">
        <f t="shared" ref="AV122" si="597">ABS((AV124/$AR$2)-AV121)</f>
        <v>1</v>
      </c>
      <c r="AW122" s="370"/>
      <c r="AX122" s="369">
        <f t="shared" ref="AX122" si="598">ABS((AX124/$AR$2)-AX121)</f>
        <v>2.833333333333333</v>
      </c>
      <c r="AY122" s="370"/>
      <c r="AZ122" s="369">
        <f t="shared" ref="AZ122" si="599">ABS((AZ124/$AR$2)-AZ121)</f>
        <v>0</v>
      </c>
      <c r="BA122" s="370"/>
      <c r="BB122" s="369">
        <f t="shared" ref="BB122" si="600">ABS((BB124/$AR$2)-BB121)</f>
        <v>0</v>
      </c>
      <c r="BC122" s="370"/>
      <c r="BD122" s="369">
        <f t="shared" ref="BD122" si="601">ABS((BD124/$AR$2)-BD121)</f>
        <v>1</v>
      </c>
      <c r="BE122" s="370"/>
      <c r="BF122" s="369">
        <f t="shared" ref="BF122" si="602">ABS((BF124/$AR$2)-BF121)</f>
        <v>0.33333333333333304</v>
      </c>
      <c r="BG122" s="370"/>
      <c r="BH122" s="369">
        <f t="shared" ref="BH122" si="603">ABS((BH124/$AR$2)-BH121)</f>
        <v>1.666666666666667</v>
      </c>
      <c r="BI122" s="370"/>
      <c r="BJ122" s="369">
        <f t="shared" ref="BJ122" si="604">ABS((BJ124/$AR$2)-BJ121)</f>
        <v>2</v>
      </c>
      <c r="BK122" s="370"/>
      <c r="BL122" s="369">
        <f t="shared" ref="BL122" si="605">ABS((BL124/$AR$2)-BL121)</f>
        <v>1.666666666666667</v>
      </c>
      <c r="BM122" s="370"/>
      <c r="BN122" s="369">
        <f t="shared" ref="BN122" si="606">ABS((BN124/$AR$2)-BN121)</f>
        <v>0</v>
      </c>
      <c r="BO122" s="370"/>
      <c r="BP122" s="369">
        <f t="shared" ref="BP122" si="607">ABS((BP124/$AR$2)-BP121)</f>
        <v>0</v>
      </c>
      <c r="BQ122" s="370"/>
      <c r="BR122" s="380" t="s">
        <v>132</v>
      </c>
      <c r="BS122" s="380"/>
      <c r="BT122" s="112">
        <v>4</v>
      </c>
      <c r="BU122" s="282">
        <f>SUMIFS(H121:BQ121,$H$9:$BQ$9,BT122)</f>
        <v>22.5</v>
      </c>
      <c r="BV122" s="282">
        <f>SUMIFS(H122:BQ122,$H$9:$BQ$9,BT122)+SUMIFS(H124:BQ124,$H$9:$BQ$9,BT122)/$AR$2</f>
        <v>37.5</v>
      </c>
      <c r="BW122" s="230" t="s">
        <v>149</v>
      </c>
      <c r="BX122" s="111"/>
      <c r="BY122" s="110"/>
    </row>
    <row r="123" spans="1:82" s="103" customFormat="1" ht="12" customHeight="1">
      <c r="B123" s="663"/>
      <c r="C123" s="646"/>
      <c r="D123" s="666"/>
      <c r="E123" s="669"/>
      <c r="F123" s="453"/>
      <c r="G123" s="129" t="s">
        <v>150</v>
      </c>
      <c r="H123" s="350"/>
      <c r="I123" s="351"/>
      <c r="J123" s="657" t="s">
        <v>194</v>
      </c>
      <c r="K123" s="658"/>
      <c r="L123" s="657" t="s">
        <v>194</v>
      </c>
      <c r="M123" s="658"/>
      <c r="N123" s="404"/>
      <c r="O123" s="405"/>
      <c r="P123" s="404"/>
      <c r="Q123" s="405"/>
      <c r="R123" s="350"/>
      <c r="S123" s="351"/>
      <c r="T123" s="840"/>
      <c r="U123" s="841"/>
      <c r="V123" s="840"/>
      <c r="W123" s="841"/>
      <c r="X123" s="657" t="s">
        <v>194</v>
      </c>
      <c r="Y123" s="658"/>
      <c r="Z123" s="657" t="s">
        <v>194</v>
      </c>
      <c r="AA123" s="658"/>
      <c r="AB123" s="404"/>
      <c r="AC123" s="405"/>
      <c r="AD123" s="842" t="s">
        <v>201</v>
      </c>
      <c r="AE123" s="843"/>
      <c r="AF123" s="659" t="s">
        <v>197</v>
      </c>
      <c r="AG123" s="660"/>
      <c r="AH123" s="659" t="s">
        <v>197</v>
      </c>
      <c r="AI123" s="660"/>
      <c r="AJ123" s="659" t="s">
        <v>197</v>
      </c>
      <c r="AK123" s="660"/>
      <c r="AL123" s="657" t="s">
        <v>194</v>
      </c>
      <c r="AM123" s="658"/>
      <c r="AN123" s="657" t="s">
        <v>194</v>
      </c>
      <c r="AO123" s="658"/>
      <c r="AP123" s="404"/>
      <c r="AQ123" s="405"/>
      <c r="AR123" s="404"/>
      <c r="AS123" s="405"/>
      <c r="AT123" s="350"/>
      <c r="AU123" s="351"/>
      <c r="AV123" s="350"/>
      <c r="AW123" s="351"/>
      <c r="AX123" s="350"/>
      <c r="AY123" s="351"/>
      <c r="AZ123" s="657" t="s">
        <v>194</v>
      </c>
      <c r="BA123" s="658"/>
      <c r="BB123" s="657" t="s">
        <v>194</v>
      </c>
      <c r="BC123" s="658"/>
      <c r="BD123" s="404"/>
      <c r="BE123" s="405"/>
      <c r="BF123" s="404"/>
      <c r="BG123" s="405"/>
      <c r="BH123" s="350"/>
      <c r="BI123" s="351"/>
      <c r="BJ123" s="350"/>
      <c r="BK123" s="351"/>
      <c r="BL123" s="350"/>
      <c r="BM123" s="351"/>
      <c r="BN123" s="657" t="s">
        <v>194</v>
      </c>
      <c r="BO123" s="658"/>
      <c r="BP123" s="657" t="s">
        <v>194</v>
      </c>
      <c r="BQ123" s="658"/>
      <c r="BR123" s="113" t="s">
        <v>151</v>
      </c>
      <c r="BS123" s="282">
        <f>SUMIF($H$5:$BQ$5,1,H121:BQ121)-SUMIFS(H121:BQ121,$H$4:$BQ$4,1,$H$5:$BQ$5,1)</f>
        <v>14</v>
      </c>
      <c r="BT123" s="112">
        <v>5</v>
      </c>
      <c r="BU123" s="282">
        <f>SUMIFS(H121:BQ121,$H$9:$BQ$9,BT123)</f>
        <v>5</v>
      </c>
      <c r="BV123" s="282">
        <f>SUMIFS(H122:BQ122,$H$9:$BQ$9,BT123)+SUMIFS(H124:BQ124,$H$9:$BQ$9,BT123)/$AR$2</f>
        <v>8.3333333333333339</v>
      </c>
      <c r="BW123" s="637">
        <f>BR121-SUMIFS(H121:BQ121,H123:BQ123,"&lt;&gt;"&amp;0)</f>
        <v>34.333333333333329</v>
      </c>
      <c r="BX123" s="111"/>
      <c r="BY123" s="110"/>
    </row>
    <row r="124" spans="1:82" s="103" customFormat="1" ht="12" customHeight="1" thickBot="1">
      <c r="A124" s="103" t="str">
        <f>B118</f>
        <v>FEMME DE CHAMBRE</v>
      </c>
      <c r="B124" s="664"/>
      <c r="C124" s="647"/>
      <c r="D124" s="667"/>
      <c r="E124" s="670"/>
      <c r="F124" s="454"/>
      <c r="G124" s="128" t="s">
        <v>152</v>
      </c>
      <c r="H124" s="378">
        <v>16</v>
      </c>
      <c r="I124" s="379"/>
      <c r="J124" s="378"/>
      <c r="K124" s="379"/>
      <c r="L124" s="378"/>
      <c r="M124" s="379"/>
      <c r="N124" s="378">
        <v>20</v>
      </c>
      <c r="O124" s="379"/>
      <c r="P124" s="378">
        <v>16</v>
      </c>
      <c r="Q124" s="379"/>
      <c r="R124" s="378">
        <v>17</v>
      </c>
      <c r="S124" s="379"/>
      <c r="T124" s="378">
        <v>16</v>
      </c>
      <c r="U124" s="379"/>
      <c r="V124" s="378">
        <v>19</v>
      </c>
      <c r="W124" s="379"/>
      <c r="X124" s="378"/>
      <c r="Y124" s="379"/>
      <c r="Z124" s="378"/>
      <c r="AA124" s="379"/>
      <c r="AB124" s="378">
        <v>17</v>
      </c>
      <c r="AC124" s="379"/>
      <c r="AD124" s="378"/>
      <c r="AE124" s="379"/>
      <c r="AF124" s="378"/>
      <c r="AG124" s="379"/>
      <c r="AH124" s="378"/>
      <c r="AI124" s="379"/>
      <c r="AJ124" s="378"/>
      <c r="AK124" s="379"/>
      <c r="AL124" s="378"/>
      <c r="AM124" s="379"/>
      <c r="AN124" s="378"/>
      <c r="AO124" s="379"/>
      <c r="AP124" s="378">
        <v>19</v>
      </c>
      <c r="AQ124" s="379"/>
      <c r="AR124" s="378">
        <v>14</v>
      </c>
      <c r="AS124" s="379"/>
      <c r="AT124" s="378">
        <v>14</v>
      </c>
      <c r="AU124" s="379"/>
      <c r="AV124" s="378">
        <v>18</v>
      </c>
      <c r="AW124" s="379"/>
      <c r="AX124" s="378">
        <v>19</v>
      </c>
      <c r="AY124" s="379"/>
      <c r="AZ124" s="378"/>
      <c r="BA124" s="379"/>
      <c r="BB124" s="378"/>
      <c r="BC124" s="379"/>
      <c r="BD124" s="378">
        <v>18</v>
      </c>
      <c r="BE124" s="379"/>
      <c r="BF124" s="378">
        <v>14</v>
      </c>
      <c r="BG124" s="379"/>
      <c r="BH124" s="378">
        <v>20</v>
      </c>
      <c r="BI124" s="379"/>
      <c r="BJ124" s="378">
        <v>18</v>
      </c>
      <c r="BK124" s="379"/>
      <c r="BL124" s="378">
        <v>20</v>
      </c>
      <c r="BM124" s="379"/>
      <c r="BN124" s="378"/>
      <c r="BO124" s="379"/>
      <c r="BP124" s="378"/>
      <c r="BQ124" s="379"/>
      <c r="BR124" s="108" t="s">
        <v>82</v>
      </c>
      <c r="BS124" s="106">
        <f>SUMIF($H$4:$BP$4,1,H121:BQ121)</f>
        <v>0</v>
      </c>
      <c r="BT124" s="107">
        <v>6</v>
      </c>
      <c r="BU124" s="106">
        <f>SUMIFS(H121:BQ121,$H$9:$BQ$9,BT124)</f>
        <v>0</v>
      </c>
      <c r="BV124" s="106">
        <f>SUMIFS(H121:BQ121,$H$9:$BQ$9,BT124)+SUMIFS(H122:BQ122,$H$9:$BQ$9,BT124)</f>
        <v>0</v>
      </c>
      <c r="BW124" s="661"/>
      <c r="BX124" s="105"/>
      <c r="BY124" s="104"/>
    </row>
    <row r="125" spans="1:82" s="103" customFormat="1" ht="12" customHeight="1">
      <c r="A125" s="103" t="str">
        <f>B125</f>
        <v>FEMME DE CHAMBRE</v>
      </c>
      <c r="B125" s="789" t="s">
        <v>170</v>
      </c>
      <c r="C125" s="722"/>
      <c r="D125" s="725"/>
      <c r="E125" s="728">
        <v>108.33</v>
      </c>
      <c r="F125" s="401">
        <f>IFERROR(VLOOKUP(E125,$CN$3:$CP$15,2,FALSE),"")</f>
        <v>5</v>
      </c>
      <c r="G125" s="187" t="s">
        <v>131</v>
      </c>
      <c r="H125" s="188"/>
      <c r="I125" s="188"/>
      <c r="J125" s="188"/>
      <c r="K125" s="188"/>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c r="AT125" s="188"/>
      <c r="AU125" s="188"/>
      <c r="AV125" s="188"/>
      <c r="AW125" s="188"/>
      <c r="AX125" s="188"/>
      <c r="AY125" s="188"/>
      <c r="AZ125" s="188"/>
      <c r="BA125" s="188"/>
      <c r="BB125" s="188"/>
      <c r="BC125" s="188"/>
      <c r="BD125" s="188"/>
      <c r="BE125" s="188"/>
      <c r="BF125" s="188"/>
      <c r="BG125" s="188"/>
      <c r="BH125" s="188"/>
      <c r="BI125" s="188"/>
      <c r="BJ125" s="188"/>
      <c r="BK125" s="188"/>
      <c r="BL125" s="188"/>
      <c r="BM125" s="188"/>
      <c r="BN125" s="188"/>
      <c r="BO125" s="188"/>
      <c r="BP125" s="188"/>
      <c r="BQ125" s="188"/>
      <c r="BR125" s="731" t="s">
        <v>132</v>
      </c>
      <c r="BS125" s="732"/>
      <c r="BT125" s="189" t="s">
        <v>117</v>
      </c>
      <c r="BU125" s="189" t="s">
        <v>133</v>
      </c>
      <c r="BV125" s="189" t="s">
        <v>134</v>
      </c>
      <c r="BW125" s="190" t="s">
        <v>135</v>
      </c>
      <c r="BX125" s="248"/>
      <c r="BY125" s="190"/>
      <c r="CB125" s="101"/>
      <c r="CC125" s="101"/>
      <c r="CD125" s="101"/>
    </row>
    <row r="126" spans="1:82" s="103" customFormat="1" ht="12" customHeight="1">
      <c r="B126" s="790"/>
      <c r="C126" s="723"/>
      <c r="D126" s="726"/>
      <c r="E126" s="729"/>
      <c r="F126" s="402"/>
      <c r="G126" s="191" t="s">
        <v>140</v>
      </c>
      <c r="H126" s="192"/>
      <c r="I126" s="192"/>
      <c r="J126" s="192"/>
      <c r="K126" s="192"/>
      <c r="L126" s="192"/>
      <c r="M126" s="192"/>
      <c r="N126" s="192"/>
      <c r="O126" s="192"/>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192"/>
      <c r="AK126" s="192"/>
      <c r="AL126" s="192"/>
      <c r="AM126" s="192"/>
      <c r="AN126" s="192"/>
      <c r="AO126" s="192"/>
      <c r="AP126" s="192"/>
      <c r="AQ126" s="192"/>
      <c r="AR126" s="192"/>
      <c r="AS126" s="192"/>
      <c r="AT126" s="192"/>
      <c r="AU126" s="192"/>
      <c r="AV126" s="192"/>
      <c r="AW126" s="192"/>
      <c r="AX126" s="192"/>
      <c r="AY126" s="192"/>
      <c r="AZ126" s="192"/>
      <c r="BA126" s="192"/>
      <c r="BB126" s="192"/>
      <c r="BC126" s="192"/>
      <c r="BD126" s="192"/>
      <c r="BE126" s="192"/>
      <c r="BF126" s="192"/>
      <c r="BG126" s="192"/>
      <c r="BH126" s="192"/>
      <c r="BI126" s="192"/>
      <c r="BJ126" s="192"/>
      <c r="BK126" s="192"/>
      <c r="BL126" s="192"/>
      <c r="BM126" s="192"/>
      <c r="BN126" s="192"/>
      <c r="BO126" s="192"/>
      <c r="BP126" s="192"/>
      <c r="BQ126" s="192"/>
      <c r="BR126" s="733">
        <f>SUM(H128:BQ128)</f>
        <v>0</v>
      </c>
      <c r="BS126" s="734"/>
      <c r="BT126" s="193">
        <v>1</v>
      </c>
      <c r="BU126" s="284">
        <f>SUMIFS(H128:BQ128,$H$9:$BQ$9,BT126)</f>
        <v>0</v>
      </c>
      <c r="BV126" s="284">
        <f>SUMIFS(H129:BQ129,$H$9:$BQ$9,BT126)+SUMIFS(H131:BQ131,$H$9:$BQ$9,BT126)/$AR$2</f>
        <v>0</v>
      </c>
      <c r="BW126" s="717">
        <f>IFERROR((BR126-E125+((COUNTA(H130:BQ130)-COUNTIF(H130:BQ130,"R")-COUNT(H130:BQ130))*F125)),"")</f>
        <v>41.67</v>
      </c>
      <c r="BX126" s="249"/>
      <c r="BY126" s="250"/>
    </row>
    <row r="127" spans="1:82" s="103" customFormat="1" ht="12" customHeight="1">
      <c r="B127" s="790"/>
      <c r="C127" s="723"/>
      <c r="D127" s="726"/>
      <c r="E127" s="729"/>
      <c r="F127" s="402"/>
      <c r="G127" s="191" t="s">
        <v>143</v>
      </c>
      <c r="H127" s="720"/>
      <c r="I127" s="721"/>
      <c r="J127" s="720"/>
      <c r="K127" s="721"/>
      <c r="L127" s="720"/>
      <c r="M127" s="721"/>
      <c r="N127" s="720"/>
      <c r="O127" s="721"/>
      <c r="P127" s="720"/>
      <c r="Q127" s="721"/>
      <c r="R127" s="720"/>
      <c r="S127" s="721"/>
      <c r="T127" s="720"/>
      <c r="U127" s="721"/>
      <c r="V127" s="720"/>
      <c r="W127" s="721"/>
      <c r="X127" s="720"/>
      <c r="Y127" s="721"/>
      <c r="Z127" s="720"/>
      <c r="AA127" s="721"/>
      <c r="AB127" s="720"/>
      <c r="AC127" s="721"/>
      <c r="AD127" s="720"/>
      <c r="AE127" s="721"/>
      <c r="AF127" s="720"/>
      <c r="AG127" s="721"/>
      <c r="AH127" s="720"/>
      <c r="AI127" s="721"/>
      <c r="AJ127" s="720"/>
      <c r="AK127" s="721"/>
      <c r="AL127" s="720"/>
      <c r="AM127" s="721"/>
      <c r="AN127" s="720"/>
      <c r="AO127" s="721"/>
      <c r="AP127" s="720"/>
      <c r="AQ127" s="721"/>
      <c r="AR127" s="720"/>
      <c r="AS127" s="721"/>
      <c r="AT127" s="720"/>
      <c r="AU127" s="721"/>
      <c r="AV127" s="720"/>
      <c r="AW127" s="721"/>
      <c r="AX127" s="720"/>
      <c r="AY127" s="721"/>
      <c r="AZ127" s="720"/>
      <c r="BA127" s="721"/>
      <c r="BB127" s="720"/>
      <c r="BC127" s="721"/>
      <c r="BD127" s="720"/>
      <c r="BE127" s="721"/>
      <c r="BF127" s="720"/>
      <c r="BG127" s="721"/>
      <c r="BH127" s="720"/>
      <c r="BI127" s="721"/>
      <c r="BJ127" s="720"/>
      <c r="BK127" s="721"/>
      <c r="BL127" s="720"/>
      <c r="BM127" s="721"/>
      <c r="BN127" s="720"/>
      <c r="BO127" s="721"/>
      <c r="BP127" s="720"/>
      <c r="BQ127" s="721"/>
      <c r="BR127" s="733" t="s">
        <v>144</v>
      </c>
      <c r="BS127" s="734"/>
      <c r="BT127" s="193">
        <v>2</v>
      </c>
      <c r="BU127" s="284">
        <f>SUMIFS(H128:BQ128,$H$9:$BQ$9,BT127)</f>
        <v>0</v>
      </c>
      <c r="BV127" s="284">
        <f>SUMIFS(H129:BQ129,$H$9:$BQ$9,BT127)+SUMIFS(H131:BQ131,$H$9:$BQ$9,BT127)/$AR$2</f>
        <v>0</v>
      </c>
      <c r="BW127" s="718"/>
      <c r="BX127" s="249"/>
      <c r="BY127" s="250"/>
    </row>
    <row r="128" spans="1:82" s="103" customFormat="1" ht="12" customHeight="1">
      <c r="B128" s="790"/>
      <c r="C128" s="723"/>
      <c r="D128" s="726"/>
      <c r="E128" s="729"/>
      <c r="F128" s="402"/>
      <c r="G128" s="191" t="s">
        <v>147</v>
      </c>
      <c r="H128" s="733">
        <f>IF(H126&lt;H125,(24*60-(H125*60+I125)+(H126*60+I126)-H127)/60,((H126*60+I126)-(H125*60+I125)-H127)/60)</f>
        <v>0</v>
      </c>
      <c r="I128" s="734"/>
      <c r="J128" s="733">
        <f>IF(J126&lt;J125,(24*60-(J125*60+K125)+(J126*60+K126)-J127)/60,((J126*60+K126)-(J125*60+K125)-J127)/60)</f>
        <v>0</v>
      </c>
      <c r="K128" s="734"/>
      <c r="L128" s="733">
        <f>IF(L126&lt;L125,(24*60-(L125*60+M125)+(L126*60+M126)-L127)/60,((L126*60+M126)-(L125*60+M125)-L127)/60)</f>
        <v>0</v>
      </c>
      <c r="M128" s="734"/>
      <c r="N128" s="733">
        <f>IF(N126&lt;N125,(24*60-(N125*60+O125)+(N126*60+O126)-N127)/60,((N126*60+O126)-(N125*60+O125)-N127)/60)</f>
        <v>0</v>
      </c>
      <c r="O128" s="734"/>
      <c r="P128" s="733">
        <f>IF(P126&lt;P125,(24*60-(P125*60+Q125)+(P126*60+Q126)-P127)/60,((P126*60+Q126)-(P125*60+Q125)-P127)/60)</f>
        <v>0</v>
      </c>
      <c r="Q128" s="734"/>
      <c r="R128" s="733">
        <f>IF(R126&lt;R125,(24*60-(R125*60+S125)+(R126*60+S126)-R127)/60,((R126*60+S126)-(R125*60+S125)-R127)/60)</f>
        <v>0</v>
      </c>
      <c r="S128" s="734"/>
      <c r="T128" s="733">
        <f>IF(T126&lt;T125,(24*60-(T125*60+U125)+(T126*60+U126)-T127)/60,((T126*60+U126)-(T125*60+U125)-T127)/60)</f>
        <v>0</v>
      </c>
      <c r="U128" s="734"/>
      <c r="V128" s="733">
        <f>IF(V126&lt;V125,(24*60-(V125*60+W125)+(V126*60+W126)-V127)/60,((V126*60+W126)-(V125*60+W125)-V127)/60)</f>
        <v>0</v>
      </c>
      <c r="W128" s="734"/>
      <c r="X128" s="733">
        <f>IF(X126&lt;X125,(24*60-(X125*60+Y125)+(X126*60+Y126)-X127)/60,((X126*60+Y126)-(X125*60+Y125)-X127)/60)</f>
        <v>0</v>
      </c>
      <c r="Y128" s="734"/>
      <c r="Z128" s="733">
        <f>IF(Z126&lt;Z125,(24*60-(Z125*60+AA125)+(Z126*60+AA126)-Z127)/60,((Z126*60+AA126)-(Z125*60+AA125)-Z127)/60)</f>
        <v>0</v>
      </c>
      <c r="AA128" s="734"/>
      <c r="AB128" s="733">
        <f>IF(AB126&lt;AB125,(24*60-(AB125*60+AC125)+(AB126*60+AC126)-AB127)/60,((AB126*60+AC126)-(AB125*60+AC125)-AB127)/60)</f>
        <v>0</v>
      </c>
      <c r="AC128" s="734"/>
      <c r="AD128" s="733">
        <f>IF(AD126&lt;AD125,(24*60-(AD125*60+AE125)+(AD126*60+AE126)-AD127)/60,((AD126*60+AE126)-(AD125*60+AE125)-AD127)/60)</f>
        <v>0</v>
      </c>
      <c r="AE128" s="734"/>
      <c r="AF128" s="733">
        <f>IF(AF126&lt;AF125,(24*60-(AF125*60+AG125)+(AF126*60+AG126)-AF127)/60,((AF126*60+AG126)-(AF125*60+AG125)-AF127)/60)</f>
        <v>0</v>
      </c>
      <c r="AG128" s="734"/>
      <c r="AH128" s="733">
        <f>IF(AH126&lt;AH125,(24*60-(AH125*60+AI125)+(AH126*60+AI126)-AH127)/60,((AH126*60+AI126)-(AH125*60+AI125)-AH127)/60)</f>
        <v>0</v>
      </c>
      <c r="AI128" s="734"/>
      <c r="AJ128" s="733">
        <f>IF(AJ126&lt;AJ125,(24*60-(AJ125*60+AK125)+(AJ126*60+AK126)-AJ127)/60,((AJ126*60+AK126)-(AJ125*60+AK125)-AJ127)/60)</f>
        <v>0</v>
      </c>
      <c r="AK128" s="734"/>
      <c r="AL128" s="733">
        <f>IF(AL126&lt;AL125,(24*60-(AL125*60+AM125)+(AL126*60+AM126)-AL127)/60,((AL126*60+AM126)-(AL125*60+AM125)-AL127)/60)</f>
        <v>0</v>
      </c>
      <c r="AM128" s="734"/>
      <c r="AN128" s="733">
        <f>IF(AN126&lt;AN125,(24*60-(AN125*60+AO125)+(AN126*60+AO126)-AN127)/60,((AN126*60+AO126)-(AN125*60+AO125)-AN127)/60)</f>
        <v>0</v>
      </c>
      <c r="AO128" s="734"/>
      <c r="AP128" s="733">
        <f>IF(AP126&lt;AP125,(24*60-(AP125*60+AQ125)+(AP126*60+AQ126)-AP127)/60,((AP126*60+AQ126)-(AP125*60+AQ125)-AP127)/60)</f>
        <v>0</v>
      </c>
      <c r="AQ128" s="734"/>
      <c r="AR128" s="733">
        <f>IF(AR126&lt;AR125,(24*60-(AR125*60+AS125)+(AR126*60+AS126)-AR127)/60,((AR126*60+AS126)-(AR125*60+AS125)-AR127)/60)</f>
        <v>0</v>
      </c>
      <c r="AS128" s="734"/>
      <c r="AT128" s="733">
        <f>IF(AT126&lt;AT125,(24*60-(AT125*60+AU125)+(AT126*60+AU126)-AT127)/60,((AT126*60+AU126)-(AT125*60+AU125)-AT127)/60)</f>
        <v>0</v>
      </c>
      <c r="AU128" s="734"/>
      <c r="AV128" s="733">
        <f>IF(AV126&lt;AV125,(24*60-(AV125*60+AW125)+(AV126*60+AW126)-AV127)/60,((AV126*60+AW126)-(AV125*60+AW125)-AV127)/60)</f>
        <v>0</v>
      </c>
      <c r="AW128" s="734"/>
      <c r="AX128" s="733">
        <f>IF(AX126&lt;AX125,(24*60-(AX125*60+AY125)+(AX126*60+AY126)-AX127)/60,((AX126*60+AY126)-(AX125*60+AY125)-AX127)/60)</f>
        <v>0</v>
      </c>
      <c r="AY128" s="734"/>
      <c r="AZ128" s="733">
        <f>IF(AZ126&lt;AZ125,(24*60-(AZ125*60+BA125)+(AZ126*60+BA126)-AZ127)/60,((AZ126*60+BA126)-(AZ125*60+BA125)-AZ127)/60)</f>
        <v>0</v>
      </c>
      <c r="BA128" s="734"/>
      <c r="BB128" s="733">
        <f>IF(BB126&lt;BB125,(24*60-(BB125*60+BC125)+(BB126*60+BC126)-BB127)/60,((BB126*60+BC126)-(BB125*60+BC125)-BB127)/60)</f>
        <v>0</v>
      </c>
      <c r="BC128" s="734"/>
      <c r="BD128" s="733">
        <f>IF(BD126&lt;BD125,(24*60-(BD125*60+BE125)+(BD126*60+BE126)-BD127)/60,((BD126*60+BE126)-(BD125*60+BE125)-BD127)/60)</f>
        <v>0</v>
      </c>
      <c r="BE128" s="734"/>
      <c r="BF128" s="733">
        <f>IF(BF126&lt;BF125,(24*60-(BF125*60+BG125)+(BF126*60+BG126)-BF127)/60,((BF126*60+BG126)-(BF125*60+BG125)-BF127)/60)</f>
        <v>0</v>
      </c>
      <c r="BG128" s="734"/>
      <c r="BH128" s="733">
        <f>IF(BH126&lt;BH125,(24*60-(BH125*60+BI125)+(BH126*60+BI126)-BH127)/60,((BH126*60+BI126)-(BH125*60+BI125)-BH127)/60)</f>
        <v>0</v>
      </c>
      <c r="BI128" s="734"/>
      <c r="BJ128" s="733">
        <f>IF(BJ126&lt;BJ125,(24*60-(BJ125*60+BK125)+(BJ126*60+BK126)-BJ127)/60,((BJ126*60+BK126)-(BJ125*60+BK125)-BJ127)/60)</f>
        <v>0</v>
      </c>
      <c r="BK128" s="734"/>
      <c r="BL128" s="733">
        <f>IF(BL126&lt;BL125,(24*60-(BL125*60+BM125)+(BL126*60+BM126)-BL127)/60,((BL126*60+BM126)-(BL125*60+BM125)-BL127)/60)</f>
        <v>0</v>
      </c>
      <c r="BM128" s="734"/>
      <c r="BN128" s="733">
        <f>IF(BN126&lt;BN125,(24*60-(BN125*60+BO125)+(BN126*60+BO126)-BN127)/60,((BN126*60+BO126)-(BN125*60+BO125)-BN127)/60)</f>
        <v>0</v>
      </c>
      <c r="BO128" s="734"/>
      <c r="BP128" s="733">
        <f>IF(BP126&lt;BP125,(24*60-(BP125*60+BQ125)+(BP126*60+BQ126)-BP127)/60,((BP126*60+BQ126)-(BP125*60+BQ125)-BP127)/60)</f>
        <v>0</v>
      </c>
      <c r="BQ128" s="734"/>
      <c r="BR128" s="735">
        <f>SUM(H129:BQ129)+SUM(H131:BP131)/$AR$2</f>
        <v>0</v>
      </c>
      <c r="BS128" s="735"/>
      <c r="BT128" s="193">
        <v>3</v>
      </c>
      <c r="BU128" s="284">
        <f>SUMIFS(H128:BQ128,$H$9:$BQ$9,BT128)</f>
        <v>0</v>
      </c>
      <c r="BV128" s="284">
        <f>SUMIFS(H129:BQ129,$H$9:$BQ$9,BT128)+SUMIFS(H131:BQ131,$H$9:$BQ$9,BT128)/$AR$2</f>
        <v>0</v>
      </c>
      <c r="BW128" s="719"/>
      <c r="BX128" s="249"/>
      <c r="BY128" s="250"/>
    </row>
    <row r="129" spans="1:82" s="103" customFormat="1" ht="12" customHeight="1">
      <c r="B129" s="790"/>
      <c r="C129" s="723"/>
      <c r="D129" s="726"/>
      <c r="E129" s="729"/>
      <c r="F129" s="402"/>
      <c r="G129" s="191" t="s">
        <v>148</v>
      </c>
      <c r="H129" s="733">
        <f>ABS((H131/$AR$2)-H128)</f>
        <v>0</v>
      </c>
      <c r="I129" s="734"/>
      <c r="J129" s="733">
        <f t="shared" ref="J129" si="608">ABS((J131/$AR$2)-J128)</f>
        <v>0</v>
      </c>
      <c r="K129" s="734"/>
      <c r="L129" s="733">
        <f t="shared" ref="L129" si="609">ABS((L131/$AR$2)-L128)</f>
        <v>0</v>
      </c>
      <c r="M129" s="734"/>
      <c r="N129" s="733">
        <f t="shared" ref="N129" si="610">ABS((N131/$AR$2)-N128)</f>
        <v>0</v>
      </c>
      <c r="O129" s="734"/>
      <c r="P129" s="733">
        <f t="shared" ref="P129" si="611">ABS((P131/$AR$2)-P128)</f>
        <v>0</v>
      </c>
      <c r="Q129" s="734"/>
      <c r="R129" s="733">
        <f t="shared" ref="R129" si="612">ABS((R131/$AR$2)-R128)</f>
        <v>0</v>
      </c>
      <c r="S129" s="734"/>
      <c r="T129" s="733">
        <f t="shared" ref="T129" si="613">ABS((T131/$AR$2)-T128)</f>
        <v>0</v>
      </c>
      <c r="U129" s="734"/>
      <c r="V129" s="733">
        <f t="shared" ref="V129" si="614">ABS((V131/$AR$2)-V128)</f>
        <v>0</v>
      </c>
      <c r="W129" s="734"/>
      <c r="X129" s="733">
        <f t="shared" ref="X129" si="615">ABS((X131/$AR$2)-X128)</f>
        <v>0</v>
      </c>
      <c r="Y129" s="734"/>
      <c r="Z129" s="733">
        <f t="shared" ref="Z129" si="616">ABS((Z131/$AR$2)-Z128)</f>
        <v>0</v>
      </c>
      <c r="AA129" s="734"/>
      <c r="AB129" s="733">
        <f t="shared" ref="AB129" si="617">ABS((AB131/$AR$2)-AB128)</f>
        <v>0</v>
      </c>
      <c r="AC129" s="734"/>
      <c r="AD129" s="733">
        <f t="shared" ref="AD129" si="618">ABS((AD131/$AR$2)-AD128)</f>
        <v>0</v>
      </c>
      <c r="AE129" s="734"/>
      <c r="AF129" s="733">
        <f t="shared" ref="AF129" si="619">ABS((AF131/$AR$2)-AF128)</f>
        <v>0</v>
      </c>
      <c r="AG129" s="734"/>
      <c r="AH129" s="733">
        <f t="shared" ref="AH129" si="620">ABS((AH131/$AR$2)-AH128)</f>
        <v>0</v>
      </c>
      <c r="AI129" s="734"/>
      <c r="AJ129" s="733">
        <f t="shared" ref="AJ129" si="621">ABS((AJ131/$AR$2)-AJ128)</f>
        <v>0</v>
      </c>
      <c r="AK129" s="734"/>
      <c r="AL129" s="733">
        <f t="shared" ref="AL129" si="622">ABS((AL131/$AR$2)-AL128)</f>
        <v>0</v>
      </c>
      <c r="AM129" s="734"/>
      <c r="AN129" s="733">
        <f t="shared" ref="AN129" si="623">ABS((AN131/$AR$2)-AN128)</f>
        <v>0</v>
      </c>
      <c r="AO129" s="734"/>
      <c r="AP129" s="733">
        <f t="shared" ref="AP129" si="624">ABS((AP131/$AR$2)-AP128)</f>
        <v>0</v>
      </c>
      <c r="AQ129" s="734"/>
      <c r="AR129" s="733">
        <f t="shared" ref="AR129" si="625">ABS((AR131/$AR$2)-AR128)</f>
        <v>0</v>
      </c>
      <c r="AS129" s="734"/>
      <c r="AT129" s="733">
        <f t="shared" ref="AT129" si="626">ABS((AT131/$AR$2)-AT128)</f>
        <v>0</v>
      </c>
      <c r="AU129" s="734"/>
      <c r="AV129" s="733">
        <f t="shared" ref="AV129" si="627">ABS((AV131/$AR$2)-AV128)</f>
        <v>0</v>
      </c>
      <c r="AW129" s="734"/>
      <c r="AX129" s="733">
        <f t="shared" ref="AX129" si="628">ABS((AX131/$AR$2)-AX128)</f>
        <v>0</v>
      </c>
      <c r="AY129" s="734"/>
      <c r="AZ129" s="733">
        <f t="shared" ref="AZ129" si="629">ABS((AZ131/$AR$2)-AZ128)</f>
        <v>0</v>
      </c>
      <c r="BA129" s="734"/>
      <c r="BB129" s="733">
        <f t="shared" ref="BB129" si="630">ABS((BB131/$AR$2)-BB128)</f>
        <v>0</v>
      </c>
      <c r="BC129" s="734"/>
      <c r="BD129" s="733">
        <f t="shared" ref="BD129" si="631">ABS((BD131/$AR$2)-BD128)</f>
        <v>0</v>
      </c>
      <c r="BE129" s="734"/>
      <c r="BF129" s="733">
        <f t="shared" ref="BF129" si="632">ABS((BF131/$AR$2)-BF128)</f>
        <v>0</v>
      </c>
      <c r="BG129" s="734"/>
      <c r="BH129" s="733">
        <f t="shared" ref="BH129" si="633">ABS((BH131/$AR$2)-BH128)</f>
        <v>0</v>
      </c>
      <c r="BI129" s="734"/>
      <c r="BJ129" s="733">
        <f t="shared" ref="BJ129" si="634">ABS((BJ131/$AR$2)-BJ128)</f>
        <v>0</v>
      </c>
      <c r="BK129" s="734"/>
      <c r="BL129" s="733">
        <f t="shared" ref="BL129" si="635">ABS((BL131/$AR$2)-BL128)</f>
        <v>0</v>
      </c>
      <c r="BM129" s="734"/>
      <c r="BN129" s="733">
        <f t="shared" ref="BN129" si="636">ABS((BN131/$AR$2)-BN128)</f>
        <v>0</v>
      </c>
      <c r="BO129" s="734"/>
      <c r="BP129" s="733">
        <f t="shared" ref="BP129" si="637">ABS((BP131/$AR$2)-BP128)</f>
        <v>0</v>
      </c>
      <c r="BQ129" s="734"/>
      <c r="BR129" s="735" t="s">
        <v>132</v>
      </c>
      <c r="BS129" s="735"/>
      <c r="BT129" s="193">
        <v>4</v>
      </c>
      <c r="BU129" s="284">
        <f>SUMIFS(H128:BQ128,$H$9:$BQ$9,BT129)</f>
        <v>0</v>
      </c>
      <c r="BV129" s="284">
        <f>SUMIFS(H129:BQ129,$H$9:$BQ$9,BT129)+SUMIFS(H131:BQ131,$H$9:$BQ$9,BT129)/$AR$2</f>
        <v>0</v>
      </c>
      <c r="BW129" s="194" t="s">
        <v>149</v>
      </c>
      <c r="BX129" s="251"/>
      <c r="BY129" s="250"/>
    </row>
    <row r="130" spans="1:82" s="103" customFormat="1" ht="12" customHeight="1">
      <c r="B130" s="790"/>
      <c r="C130" s="723"/>
      <c r="D130" s="726"/>
      <c r="E130" s="729"/>
      <c r="F130" s="402"/>
      <c r="G130" s="191" t="s">
        <v>150</v>
      </c>
      <c r="H130" s="676" t="s">
        <v>198</v>
      </c>
      <c r="I130" s="677"/>
      <c r="J130" s="676" t="s">
        <v>198</v>
      </c>
      <c r="K130" s="677"/>
      <c r="L130" s="676" t="s">
        <v>198</v>
      </c>
      <c r="M130" s="677"/>
      <c r="N130" s="676" t="s">
        <v>198</v>
      </c>
      <c r="O130" s="677"/>
      <c r="P130" s="676" t="s">
        <v>198</v>
      </c>
      <c r="Q130" s="677"/>
      <c r="R130" s="676" t="s">
        <v>198</v>
      </c>
      <c r="S130" s="677"/>
      <c r="T130" s="676" t="s">
        <v>198</v>
      </c>
      <c r="U130" s="677"/>
      <c r="V130" s="676" t="s">
        <v>198</v>
      </c>
      <c r="W130" s="677"/>
      <c r="X130" s="676" t="s">
        <v>198</v>
      </c>
      <c r="Y130" s="677"/>
      <c r="Z130" s="676" t="s">
        <v>198</v>
      </c>
      <c r="AA130" s="677"/>
      <c r="AB130" s="676" t="s">
        <v>198</v>
      </c>
      <c r="AC130" s="677"/>
      <c r="AD130" s="676" t="s">
        <v>198</v>
      </c>
      <c r="AE130" s="677"/>
      <c r="AF130" s="676" t="s">
        <v>198</v>
      </c>
      <c r="AG130" s="677"/>
      <c r="AH130" s="676" t="s">
        <v>198</v>
      </c>
      <c r="AI130" s="677"/>
      <c r="AJ130" s="676" t="s">
        <v>198</v>
      </c>
      <c r="AK130" s="677"/>
      <c r="AL130" s="676" t="s">
        <v>198</v>
      </c>
      <c r="AM130" s="677"/>
      <c r="AN130" s="676" t="s">
        <v>198</v>
      </c>
      <c r="AO130" s="677"/>
      <c r="AP130" s="676" t="s">
        <v>198</v>
      </c>
      <c r="AQ130" s="677"/>
      <c r="AR130" s="676" t="s">
        <v>198</v>
      </c>
      <c r="AS130" s="677"/>
      <c r="AT130" s="676" t="s">
        <v>198</v>
      </c>
      <c r="AU130" s="677"/>
      <c r="AV130" s="676" t="s">
        <v>198</v>
      </c>
      <c r="AW130" s="677"/>
      <c r="AX130" s="676" t="s">
        <v>198</v>
      </c>
      <c r="AY130" s="677"/>
      <c r="AZ130" s="676" t="s">
        <v>198</v>
      </c>
      <c r="BA130" s="677"/>
      <c r="BB130" s="676" t="s">
        <v>198</v>
      </c>
      <c r="BC130" s="677"/>
      <c r="BD130" s="676" t="s">
        <v>198</v>
      </c>
      <c r="BE130" s="677"/>
      <c r="BF130" s="676" t="s">
        <v>198</v>
      </c>
      <c r="BG130" s="677"/>
      <c r="BH130" s="676" t="s">
        <v>198</v>
      </c>
      <c r="BI130" s="677"/>
      <c r="BJ130" s="676" t="s">
        <v>198</v>
      </c>
      <c r="BK130" s="677"/>
      <c r="BL130" s="676" t="s">
        <v>198</v>
      </c>
      <c r="BM130" s="677"/>
      <c r="BN130" s="676" t="s">
        <v>198</v>
      </c>
      <c r="BO130" s="677"/>
      <c r="BP130" s="736"/>
      <c r="BQ130" s="737"/>
      <c r="BR130" s="195" t="s">
        <v>151</v>
      </c>
      <c r="BS130" s="284">
        <f>SUMIF($H$5:$BQ$5,1,H128:BQ128)-SUMIFS(H128:BQ128,$H$4:$BQ$4,1,$H$5:$BQ$5,1)</f>
        <v>0</v>
      </c>
      <c r="BT130" s="193">
        <v>5</v>
      </c>
      <c r="BU130" s="284">
        <f>SUMIFS(H128:BQ128,$H$9:$BQ$9,BT130)</f>
        <v>0</v>
      </c>
      <c r="BV130" s="284">
        <f>SUMIFS(H129:BQ129,$H$9:$BQ$9,BT130)+SUMIFS(H131:BQ131,$H$9:$BQ$9,BT130)/$AR$2</f>
        <v>0</v>
      </c>
      <c r="BW130" s="717">
        <f>BR128-SUMIFS(H128:BQ128,H130:BQ130,"&lt;&gt;"&amp;0)</f>
        <v>0</v>
      </c>
      <c r="BX130" s="251"/>
      <c r="BY130" s="250"/>
    </row>
    <row r="131" spans="1:82" s="103" customFormat="1" ht="12" customHeight="1" thickBot="1">
      <c r="A131" s="103" t="str">
        <f>B125</f>
        <v>FEMME DE CHAMBRE</v>
      </c>
      <c r="B131" s="791"/>
      <c r="C131" s="724"/>
      <c r="D131" s="727"/>
      <c r="E131" s="730"/>
      <c r="F131" s="403"/>
      <c r="G131" s="196" t="s">
        <v>152</v>
      </c>
      <c r="H131" s="739"/>
      <c r="I131" s="740"/>
      <c r="J131" s="739"/>
      <c r="K131" s="740"/>
      <c r="L131" s="739"/>
      <c r="M131" s="740"/>
      <c r="N131" s="739"/>
      <c r="O131" s="740"/>
      <c r="P131" s="739"/>
      <c r="Q131" s="740"/>
      <c r="R131" s="739"/>
      <c r="S131" s="740"/>
      <c r="T131" s="739"/>
      <c r="U131" s="740"/>
      <c r="V131" s="739"/>
      <c r="W131" s="740"/>
      <c r="X131" s="739"/>
      <c r="Y131" s="740"/>
      <c r="Z131" s="739"/>
      <c r="AA131" s="740"/>
      <c r="AB131" s="739"/>
      <c r="AC131" s="740"/>
      <c r="AD131" s="739"/>
      <c r="AE131" s="740"/>
      <c r="AF131" s="739"/>
      <c r="AG131" s="740"/>
      <c r="AH131" s="739"/>
      <c r="AI131" s="740"/>
      <c r="AJ131" s="739"/>
      <c r="AK131" s="740"/>
      <c r="AL131" s="739"/>
      <c r="AM131" s="740"/>
      <c r="AN131" s="739"/>
      <c r="AO131" s="740"/>
      <c r="AP131" s="739"/>
      <c r="AQ131" s="740"/>
      <c r="AR131" s="739"/>
      <c r="AS131" s="740"/>
      <c r="AT131" s="739"/>
      <c r="AU131" s="740"/>
      <c r="AV131" s="739"/>
      <c r="AW131" s="740"/>
      <c r="AX131" s="739"/>
      <c r="AY131" s="740"/>
      <c r="AZ131" s="739"/>
      <c r="BA131" s="740"/>
      <c r="BB131" s="739"/>
      <c r="BC131" s="740"/>
      <c r="BD131" s="739"/>
      <c r="BE131" s="740"/>
      <c r="BF131" s="739"/>
      <c r="BG131" s="740"/>
      <c r="BH131" s="739"/>
      <c r="BI131" s="740"/>
      <c r="BJ131" s="739"/>
      <c r="BK131" s="740"/>
      <c r="BL131" s="739"/>
      <c r="BM131" s="740"/>
      <c r="BN131" s="739"/>
      <c r="BO131" s="740"/>
      <c r="BP131" s="739"/>
      <c r="BQ131" s="740"/>
      <c r="BR131" s="197" t="s">
        <v>82</v>
      </c>
      <c r="BS131" s="198">
        <f>SUMIF($H$4:$BP$4,1,H128:BQ128)</f>
        <v>0</v>
      </c>
      <c r="BT131" s="199">
        <v>6</v>
      </c>
      <c r="BU131" s="198">
        <f>SUMIFS(H128:BQ128,$H$9:$BQ$9,BT131)</f>
        <v>0</v>
      </c>
      <c r="BV131" s="198">
        <f>SUMIFS(H128:BQ128,$H$9:$BQ$9,BT131)+SUMIFS(H129:BQ129,$H$9:$BQ$9,BT131)</f>
        <v>0</v>
      </c>
      <c r="BW131" s="738"/>
      <c r="BX131" s="252"/>
      <c r="BY131" s="253"/>
    </row>
    <row r="132" spans="1:82" s="103" customFormat="1" ht="12" customHeight="1">
      <c r="A132" s="103" t="str">
        <f>B132</f>
        <v>FEMME DE CHAMBRE</v>
      </c>
      <c r="B132" s="789" t="s">
        <v>170</v>
      </c>
      <c r="C132" s="722"/>
      <c r="D132" s="725"/>
      <c r="E132" s="728">
        <v>108.33</v>
      </c>
      <c r="F132" s="364">
        <f>IFERROR(VLOOKUP(E132,$CN$3:$CP$15,2,FALSE),"")</f>
        <v>5</v>
      </c>
      <c r="G132" s="187" t="s">
        <v>131</v>
      </c>
      <c r="H132" s="188"/>
      <c r="I132" s="188"/>
      <c r="J132" s="188"/>
      <c r="K132" s="188"/>
      <c r="L132" s="188"/>
      <c r="M132" s="188"/>
      <c r="N132" s="188"/>
      <c r="O132" s="188"/>
      <c r="P132" s="188"/>
      <c r="Q132" s="188"/>
      <c r="R132" s="188"/>
      <c r="S132" s="188"/>
      <c r="T132" s="188"/>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8"/>
      <c r="AT132" s="188"/>
      <c r="AU132" s="188"/>
      <c r="AV132" s="188"/>
      <c r="AW132" s="188"/>
      <c r="AX132" s="188"/>
      <c r="AY132" s="188"/>
      <c r="AZ132" s="188"/>
      <c r="BA132" s="188"/>
      <c r="BB132" s="188"/>
      <c r="BC132" s="188"/>
      <c r="BD132" s="188"/>
      <c r="BE132" s="188"/>
      <c r="BF132" s="188"/>
      <c r="BG132" s="188"/>
      <c r="BH132" s="188"/>
      <c r="BI132" s="188"/>
      <c r="BJ132" s="188"/>
      <c r="BK132" s="188"/>
      <c r="BL132" s="188"/>
      <c r="BM132" s="188"/>
      <c r="BN132" s="188"/>
      <c r="BO132" s="188"/>
      <c r="BP132" s="188"/>
      <c r="BQ132" s="188"/>
      <c r="BR132" s="731" t="s">
        <v>132</v>
      </c>
      <c r="BS132" s="732"/>
      <c r="BT132" s="189" t="s">
        <v>117</v>
      </c>
      <c r="BU132" s="189" t="s">
        <v>133</v>
      </c>
      <c r="BV132" s="189" t="s">
        <v>134</v>
      </c>
      <c r="BW132" s="190" t="s">
        <v>135</v>
      </c>
      <c r="BX132" s="248"/>
      <c r="BY132" s="190"/>
      <c r="CB132" s="101"/>
      <c r="CC132" s="101"/>
      <c r="CD132" s="101"/>
    </row>
    <row r="133" spans="1:82" s="103" customFormat="1" ht="12" customHeight="1">
      <c r="B133" s="790"/>
      <c r="C133" s="723"/>
      <c r="D133" s="726"/>
      <c r="E133" s="729"/>
      <c r="F133" s="365"/>
      <c r="G133" s="191" t="s">
        <v>140</v>
      </c>
      <c r="H133" s="192"/>
      <c r="I133" s="192"/>
      <c r="J133" s="192"/>
      <c r="K133" s="192"/>
      <c r="L133" s="192"/>
      <c r="M133" s="192"/>
      <c r="N133" s="192"/>
      <c r="O133" s="192"/>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192"/>
      <c r="AK133" s="192"/>
      <c r="AL133" s="192"/>
      <c r="AM133" s="192"/>
      <c r="AN133" s="192"/>
      <c r="AO133" s="192"/>
      <c r="AP133" s="192"/>
      <c r="AQ133" s="192"/>
      <c r="AR133" s="192"/>
      <c r="AS133" s="192"/>
      <c r="AT133" s="192"/>
      <c r="AU133" s="192"/>
      <c r="AV133" s="192"/>
      <c r="AW133" s="192"/>
      <c r="AX133" s="192"/>
      <c r="AY133" s="192"/>
      <c r="AZ133" s="192"/>
      <c r="BA133" s="192"/>
      <c r="BB133" s="192"/>
      <c r="BC133" s="192"/>
      <c r="BD133" s="192"/>
      <c r="BE133" s="192"/>
      <c r="BF133" s="192"/>
      <c r="BG133" s="192"/>
      <c r="BH133" s="192"/>
      <c r="BI133" s="192"/>
      <c r="BJ133" s="192"/>
      <c r="BK133" s="192"/>
      <c r="BL133" s="192"/>
      <c r="BM133" s="192"/>
      <c r="BN133" s="192"/>
      <c r="BO133" s="192"/>
      <c r="BP133" s="192"/>
      <c r="BQ133" s="192"/>
      <c r="BR133" s="733">
        <f>SUM(H135:BQ135)</f>
        <v>0</v>
      </c>
      <c r="BS133" s="734"/>
      <c r="BT133" s="193">
        <v>1</v>
      </c>
      <c r="BU133" s="284">
        <f>SUMIFS(H135:BQ135,$H$9:$BQ$9,BT133)</f>
        <v>0</v>
      </c>
      <c r="BV133" s="284">
        <f>SUMIFS(H136:BQ136,$H$9:$BQ$9,BT133)+SUMIFS(H138:BQ138,$H$9:$BQ$9,BT133)/$AR$2</f>
        <v>0</v>
      </c>
      <c r="BW133" s="717">
        <f>IFERROR((BR133-E132+((COUNTA(H137:BQ137)-COUNTIF(H137:BQ137,"R")-COUNT(H137:BQ137))*F132)),"")</f>
        <v>41.67</v>
      </c>
      <c r="BX133" s="249"/>
      <c r="BY133" s="250"/>
    </row>
    <row r="134" spans="1:82" s="103" customFormat="1" ht="12" customHeight="1">
      <c r="B134" s="790"/>
      <c r="C134" s="723"/>
      <c r="D134" s="726"/>
      <c r="E134" s="729"/>
      <c r="F134" s="365"/>
      <c r="G134" s="191" t="s">
        <v>143</v>
      </c>
      <c r="H134" s="720"/>
      <c r="I134" s="721"/>
      <c r="J134" s="720"/>
      <c r="K134" s="721"/>
      <c r="L134" s="720"/>
      <c r="M134" s="721"/>
      <c r="N134" s="720"/>
      <c r="O134" s="721"/>
      <c r="P134" s="720"/>
      <c r="Q134" s="721"/>
      <c r="R134" s="720"/>
      <c r="S134" s="721"/>
      <c r="T134" s="720"/>
      <c r="U134" s="721"/>
      <c r="V134" s="720"/>
      <c r="W134" s="721"/>
      <c r="X134" s="720"/>
      <c r="Y134" s="721"/>
      <c r="Z134" s="720"/>
      <c r="AA134" s="721"/>
      <c r="AB134" s="720"/>
      <c r="AC134" s="721"/>
      <c r="AD134" s="720"/>
      <c r="AE134" s="721"/>
      <c r="AF134" s="720"/>
      <c r="AG134" s="721"/>
      <c r="AH134" s="720"/>
      <c r="AI134" s="721"/>
      <c r="AJ134" s="720"/>
      <c r="AK134" s="721"/>
      <c r="AL134" s="720"/>
      <c r="AM134" s="721"/>
      <c r="AN134" s="720"/>
      <c r="AO134" s="721"/>
      <c r="AP134" s="720"/>
      <c r="AQ134" s="721"/>
      <c r="AR134" s="720"/>
      <c r="AS134" s="721"/>
      <c r="AT134" s="720"/>
      <c r="AU134" s="721"/>
      <c r="AV134" s="720"/>
      <c r="AW134" s="721"/>
      <c r="AX134" s="720"/>
      <c r="AY134" s="721"/>
      <c r="AZ134" s="720"/>
      <c r="BA134" s="721"/>
      <c r="BB134" s="720"/>
      <c r="BC134" s="721"/>
      <c r="BD134" s="720"/>
      <c r="BE134" s="721"/>
      <c r="BF134" s="720"/>
      <c r="BG134" s="721"/>
      <c r="BH134" s="720"/>
      <c r="BI134" s="721"/>
      <c r="BJ134" s="720"/>
      <c r="BK134" s="721"/>
      <c r="BL134" s="720"/>
      <c r="BM134" s="721"/>
      <c r="BN134" s="720"/>
      <c r="BO134" s="721"/>
      <c r="BP134" s="720"/>
      <c r="BQ134" s="721"/>
      <c r="BR134" s="733" t="s">
        <v>144</v>
      </c>
      <c r="BS134" s="734"/>
      <c r="BT134" s="193">
        <v>2</v>
      </c>
      <c r="BU134" s="284">
        <f>SUMIFS(H135:BQ135,$H$9:$BQ$9,BT134)</f>
        <v>0</v>
      </c>
      <c r="BV134" s="284">
        <f>SUMIFS(H136:BQ136,$H$9:$BQ$9,BT134)+SUMIFS(H138:BQ138,$H$9:$BQ$9,BT134)/$AR$2</f>
        <v>0</v>
      </c>
      <c r="BW134" s="718"/>
      <c r="BX134" s="249"/>
      <c r="BY134" s="250"/>
    </row>
    <row r="135" spans="1:82" s="103" customFormat="1" ht="12" customHeight="1">
      <c r="B135" s="790"/>
      <c r="C135" s="723"/>
      <c r="D135" s="726"/>
      <c r="E135" s="729"/>
      <c r="F135" s="365"/>
      <c r="G135" s="191" t="s">
        <v>147</v>
      </c>
      <c r="H135" s="733">
        <f>IF(H133&lt;H132,(24*60-(H132*60+I132)+(H133*60+I133)-H134)/60,((H133*60+I133)-(H132*60+I132)-H134)/60)</f>
        <v>0</v>
      </c>
      <c r="I135" s="734"/>
      <c r="J135" s="733">
        <f>IF(J133&lt;J132,(24*60-(J132*60+K132)+(J133*60+K133)-J134)/60,((J133*60+K133)-(J132*60+K132)-J134)/60)</f>
        <v>0</v>
      </c>
      <c r="K135" s="734"/>
      <c r="L135" s="733">
        <f>IF(L133&lt;L132,(24*60-(L132*60+M132)+(L133*60+M133)-L134)/60,((L133*60+M133)-(L132*60+M132)-L134)/60)</f>
        <v>0</v>
      </c>
      <c r="M135" s="734"/>
      <c r="N135" s="733">
        <f>IF(N133&lt;N132,(24*60-(N132*60+O132)+(N133*60+O133)-N134)/60,((N133*60+O133)-(N132*60+O132)-N134)/60)</f>
        <v>0</v>
      </c>
      <c r="O135" s="734"/>
      <c r="P135" s="733">
        <f>IF(P133&lt;P132,(24*60-(P132*60+Q132)+(P133*60+Q133)-P134)/60,((P133*60+Q133)-(P132*60+Q132)-P134)/60)</f>
        <v>0</v>
      </c>
      <c r="Q135" s="734"/>
      <c r="R135" s="733">
        <f>IF(R133&lt;R132,(24*60-(R132*60+S132)+(R133*60+S133)-R134)/60,((R133*60+S133)-(R132*60+S132)-R134)/60)</f>
        <v>0</v>
      </c>
      <c r="S135" s="734"/>
      <c r="T135" s="733">
        <f>IF(T133&lt;T132,(24*60-(T132*60+U132)+(T133*60+U133)-T134)/60,((T133*60+U133)-(T132*60+U132)-T134)/60)</f>
        <v>0</v>
      </c>
      <c r="U135" s="734"/>
      <c r="V135" s="733">
        <f>IF(V133&lt;V132,(24*60-(V132*60+W132)+(V133*60+W133)-V134)/60,((V133*60+W133)-(V132*60+W132)-V134)/60)</f>
        <v>0</v>
      </c>
      <c r="W135" s="734"/>
      <c r="X135" s="733">
        <f>IF(X133&lt;X132,(24*60-(X132*60+Y132)+(X133*60+Y133)-X134)/60,((X133*60+Y133)-(X132*60+Y132)-X134)/60)</f>
        <v>0</v>
      </c>
      <c r="Y135" s="734"/>
      <c r="Z135" s="733">
        <f>IF(Z133&lt;Z132,(24*60-(Z132*60+AA132)+(Z133*60+AA133)-Z134)/60,((Z133*60+AA133)-(Z132*60+AA132)-Z134)/60)</f>
        <v>0</v>
      </c>
      <c r="AA135" s="734"/>
      <c r="AB135" s="733">
        <f>IF(AB133&lt;AB132,(24*60-(AB132*60+AC132)+(AB133*60+AC133)-AB134)/60,((AB133*60+AC133)-(AB132*60+AC132)-AB134)/60)</f>
        <v>0</v>
      </c>
      <c r="AC135" s="734"/>
      <c r="AD135" s="733">
        <f>IF(AD133&lt;AD132,(24*60-(AD132*60+AE132)+(AD133*60+AE133)-AD134)/60,((AD133*60+AE133)-(AD132*60+AE132)-AD134)/60)</f>
        <v>0</v>
      </c>
      <c r="AE135" s="734"/>
      <c r="AF135" s="733">
        <f>IF(AF133&lt;AF132,(24*60-(AF132*60+AG132)+(AF133*60+AG133)-AF134)/60,((AF133*60+AG133)-(AF132*60+AG132)-AF134)/60)</f>
        <v>0</v>
      </c>
      <c r="AG135" s="734"/>
      <c r="AH135" s="733">
        <f>IF(AH133&lt;AH132,(24*60-(AH132*60+AI132)+(AH133*60+AI133)-AH134)/60,((AH133*60+AI133)-(AH132*60+AI132)-AH134)/60)</f>
        <v>0</v>
      </c>
      <c r="AI135" s="734"/>
      <c r="AJ135" s="733">
        <f>IF(AJ133&lt;AJ132,(24*60-(AJ132*60+AK132)+(AJ133*60+AK133)-AJ134)/60,((AJ133*60+AK133)-(AJ132*60+AK132)-AJ134)/60)</f>
        <v>0</v>
      </c>
      <c r="AK135" s="734"/>
      <c r="AL135" s="733">
        <f>IF(AL133&lt;AL132,(24*60-(AL132*60+AM132)+(AL133*60+AM133)-AL134)/60,((AL133*60+AM133)-(AL132*60+AM132)-AL134)/60)</f>
        <v>0</v>
      </c>
      <c r="AM135" s="734"/>
      <c r="AN135" s="733">
        <f>IF(AN133&lt;AN132,(24*60-(AN132*60+AO132)+(AN133*60+AO133)-AN134)/60,((AN133*60+AO133)-(AN132*60+AO132)-AN134)/60)</f>
        <v>0</v>
      </c>
      <c r="AO135" s="734"/>
      <c r="AP135" s="733">
        <f>IF(AP133&lt;AP132,(24*60-(AP132*60+AQ132)+(AP133*60+AQ133)-AP134)/60,((AP133*60+AQ133)-(AP132*60+AQ132)-AP134)/60)</f>
        <v>0</v>
      </c>
      <c r="AQ135" s="734"/>
      <c r="AR135" s="733">
        <f>IF(AR133&lt;AR132,(24*60-(AR132*60+AS132)+(AR133*60+AS133)-AR134)/60,((AR133*60+AS133)-(AR132*60+AS132)-AR134)/60)</f>
        <v>0</v>
      </c>
      <c r="AS135" s="734"/>
      <c r="AT135" s="733">
        <f>IF(AT133&lt;AT132,(24*60-(AT132*60+AU132)+(AT133*60+AU133)-AT134)/60,((AT133*60+AU133)-(AT132*60+AU132)-AT134)/60)</f>
        <v>0</v>
      </c>
      <c r="AU135" s="734"/>
      <c r="AV135" s="733">
        <f>IF(AV133&lt;AV132,(24*60-(AV132*60+AW132)+(AV133*60+AW133)-AV134)/60,((AV133*60+AW133)-(AV132*60+AW132)-AV134)/60)</f>
        <v>0</v>
      </c>
      <c r="AW135" s="734"/>
      <c r="AX135" s="733">
        <f>IF(AX133&lt;AX132,(24*60-(AX132*60+AY132)+(AX133*60+AY133)-AX134)/60,((AX133*60+AY133)-(AX132*60+AY132)-AX134)/60)</f>
        <v>0</v>
      </c>
      <c r="AY135" s="734"/>
      <c r="AZ135" s="733">
        <f>IF(AZ133&lt;AZ132,(24*60-(AZ132*60+BA132)+(AZ133*60+BA133)-AZ134)/60,((AZ133*60+BA133)-(AZ132*60+BA132)-AZ134)/60)</f>
        <v>0</v>
      </c>
      <c r="BA135" s="734"/>
      <c r="BB135" s="733">
        <f>IF(BB133&lt;BB132,(24*60-(BB132*60+BC132)+(BB133*60+BC133)-BB134)/60,((BB133*60+BC133)-(BB132*60+BC132)-BB134)/60)</f>
        <v>0</v>
      </c>
      <c r="BC135" s="734"/>
      <c r="BD135" s="733">
        <f>IF(BD133&lt;BD132,(24*60-(BD132*60+BE132)+(BD133*60+BE133)-BD134)/60,((BD133*60+BE133)-(BD132*60+BE132)-BD134)/60)</f>
        <v>0</v>
      </c>
      <c r="BE135" s="734"/>
      <c r="BF135" s="733">
        <f>IF(BF133&lt;BF132,(24*60-(BF132*60+BG132)+(BF133*60+BG133)-BF134)/60,((BF133*60+BG133)-(BF132*60+BG132)-BF134)/60)</f>
        <v>0</v>
      </c>
      <c r="BG135" s="734"/>
      <c r="BH135" s="733">
        <f>IF(BH133&lt;BH132,(24*60-(BH132*60+BI132)+(BH133*60+BI133)-BH134)/60,((BH133*60+BI133)-(BH132*60+BI132)-BH134)/60)</f>
        <v>0</v>
      </c>
      <c r="BI135" s="734"/>
      <c r="BJ135" s="733">
        <f>IF(BJ133&lt;BJ132,(24*60-(BJ132*60+BK132)+(BJ133*60+BK133)-BJ134)/60,((BJ133*60+BK133)-(BJ132*60+BK132)-BJ134)/60)</f>
        <v>0</v>
      </c>
      <c r="BK135" s="734"/>
      <c r="BL135" s="733">
        <f>IF(BL133&lt;BL132,(24*60-(BL132*60+BM132)+(BL133*60+BM133)-BL134)/60,((BL133*60+BM133)-(BL132*60+BM132)-BL134)/60)</f>
        <v>0</v>
      </c>
      <c r="BM135" s="734"/>
      <c r="BN135" s="733">
        <f>IF(BN133&lt;BN132,(24*60-(BN132*60+BO132)+(BN133*60+BO133)-BN134)/60,((BN133*60+BO133)-(BN132*60+BO132)-BN134)/60)</f>
        <v>0</v>
      </c>
      <c r="BO135" s="734"/>
      <c r="BP135" s="733">
        <f>IF(BP133&lt;BP132,(24*60-(BP132*60+BQ132)+(BP133*60+BQ133)-BP134)/60,((BP133*60+BQ133)-(BP132*60+BQ132)-BP134)/60)</f>
        <v>0</v>
      </c>
      <c r="BQ135" s="734"/>
      <c r="BR135" s="733">
        <f>SUM(H136:BQ136)+SUM(H138:BP138)/$AR$2</f>
        <v>0</v>
      </c>
      <c r="BS135" s="734"/>
      <c r="BT135" s="193">
        <v>3</v>
      </c>
      <c r="BU135" s="284">
        <f>SUMIFS(H135:BQ135,$H$9:$BQ$9,BT135)</f>
        <v>0</v>
      </c>
      <c r="BV135" s="284">
        <f>SUMIFS(H136:BQ136,$H$9:$BQ$9,BT135)+SUMIFS(H138:BQ138,$H$9:$BQ$9,BT135)/$AR$2</f>
        <v>0</v>
      </c>
      <c r="BW135" s="719"/>
      <c r="BX135" s="249"/>
      <c r="BY135" s="250"/>
    </row>
    <row r="136" spans="1:82" s="103" customFormat="1" ht="12" customHeight="1">
      <c r="B136" s="790"/>
      <c r="C136" s="723"/>
      <c r="D136" s="726"/>
      <c r="E136" s="729"/>
      <c r="F136" s="365"/>
      <c r="G136" s="191" t="s">
        <v>148</v>
      </c>
      <c r="H136" s="733">
        <f>ABS((H138/$AR$2)-H135)</f>
        <v>0</v>
      </c>
      <c r="I136" s="734"/>
      <c r="J136" s="733">
        <f t="shared" ref="J136" si="638">ABS((J138/$AR$2)-J135)</f>
        <v>0</v>
      </c>
      <c r="K136" s="734"/>
      <c r="L136" s="733">
        <f t="shared" ref="L136" si="639">ABS((L138/$AR$2)-L135)</f>
        <v>0</v>
      </c>
      <c r="M136" s="734"/>
      <c r="N136" s="733">
        <f t="shared" ref="N136" si="640">ABS((N138/$AR$2)-N135)</f>
        <v>0</v>
      </c>
      <c r="O136" s="734"/>
      <c r="P136" s="733">
        <f t="shared" ref="P136" si="641">ABS((P138/$AR$2)-P135)</f>
        <v>0</v>
      </c>
      <c r="Q136" s="734"/>
      <c r="R136" s="733">
        <f t="shared" ref="R136" si="642">ABS((R138/$AR$2)-R135)</f>
        <v>0</v>
      </c>
      <c r="S136" s="734"/>
      <c r="T136" s="733">
        <f t="shared" ref="T136" si="643">ABS((T138/$AR$2)-T135)</f>
        <v>0</v>
      </c>
      <c r="U136" s="734"/>
      <c r="V136" s="733">
        <f t="shared" ref="V136" si="644">ABS((V138/$AR$2)-V135)</f>
        <v>0</v>
      </c>
      <c r="W136" s="734"/>
      <c r="X136" s="733">
        <f t="shared" ref="X136" si="645">ABS((X138/$AR$2)-X135)</f>
        <v>0</v>
      </c>
      <c r="Y136" s="734"/>
      <c r="Z136" s="733">
        <f t="shared" ref="Z136" si="646">ABS((Z138/$AR$2)-Z135)</f>
        <v>0</v>
      </c>
      <c r="AA136" s="734"/>
      <c r="AB136" s="733">
        <f t="shared" ref="AB136" si="647">ABS((AB138/$AR$2)-AB135)</f>
        <v>0</v>
      </c>
      <c r="AC136" s="734"/>
      <c r="AD136" s="733">
        <f t="shared" ref="AD136" si="648">ABS((AD138/$AR$2)-AD135)</f>
        <v>0</v>
      </c>
      <c r="AE136" s="734"/>
      <c r="AF136" s="733">
        <f t="shared" ref="AF136" si="649">ABS((AF138/$AR$2)-AF135)</f>
        <v>0</v>
      </c>
      <c r="AG136" s="734"/>
      <c r="AH136" s="733">
        <f t="shared" ref="AH136" si="650">ABS((AH138/$AR$2)-AH135)</f>
        <v>0</v>
      </c>
      <c r="AI136" s="734"/>
      <c r="AJ136" s="733">
        <f t="shared" ref="AJ136" si="651">ABS((AJ138/$AR$2)-AJ135)</f>
        <v>0</v>
      </c>
      <c r="AK136" s="734"/>
      <c r="AL136" s="733">
        <f t="shared" ref="AL136" si="652">ABS((AL138/$AR$2)-AL135)</f>
        <v>0</v>
      </c>
      <c r="AM136" s="734"/>
      <c r="AN136" s="733">
        <f t="shared" ref="AN136" si="653">ABS((AN138/$AR$2)-AN135)</f>
        <v>0</v>
      </c>
      <c r="AO136" s="734"/>
      <c r="AP136" s="733">
        <f t="shared" ref="AP136" si="654">ABS((AP138/$AR$2)-AP135)</f>
        <v>0</v>
      </c>
      <c r="AQ136" s="734"/>
      <c r="AR136" s="733">
        <f t="shared" ref="AR136" si="655">ABS((AR138/$AR$2)-AR135)</f>
        <v>0</v>
      </c>
      <c r="AS136" s="734"/>
      <c r="AT136" s="733">
        <f t="shared" ref="AT136" si="656">ABS((AT138/$AR$2)-AT135)</f>
        <v>0</v>
      </c>
      <c r="AU136" s="734"/>
      <c r="AV136" s="733">
        <f t="shared" ref="AV136" si="657">ABS((AV138/$AR$2)-AV135)</f>
        <v>0</v>
      </c>
      <c r="AW136" s="734"/>
      <c r="AX136" s="733">
        <f t="shared" ref="AX136" si="658">ABS((AX138/$AR$2)-AX135)</f>
        <v>0</v>
      </c>
      <c r="AY136" s="734"/>
      <c r="AZ136" s="733">
        <f t="shared" ref="AZ136" si="659">ABS((AZ138/$AR$2)-AZ135)</f>
        <v>0</v>
      </c>
      <c r="BA136" s="734"/>
      <c r="BB136" s="733">
        <f t="shared" ref="BB136" si="660">ABS((BB138/$AR$2)-BB135)</f>
        <v>0</v>
      </c>
      <c r="BC136" s="734"/>
      <c r="BD136" s="733">
        <f t="shared" ref="BD136" si="661">ABS((BD138/$AR$2)-BD135)</f>
        <v>0</v>
      </c>
      <c r="BE136" s="734"/>
      <c r="BF136" s="733">
        <f t="shared" ref="BF136" si="662">ABS((BF138/$AR$2)-BF135)</f>
        <v>0</v>
      </c>
      <c r="BG136" s="734"/>
      <c r="BH136" s="733">
        <f t="shared" ref="BH136" si="663">ABS((BH138/$AR$2)-BH135)</f>
        <v>0</v>
      </c>
      <c r="BI136" s="734"/>
      <c r="BJ136" s="733">
        <f t="shared" ref="BJ136" si="664">ABS((BJ138/$AR$2)-BJ135)</f>
        <v>0</v>
      </c>
      <c r="BK136" s="734"/>
      <c r="BL136" s="733">
        <f t="shared" ref="BL136" si="665">ABS((BL138/$AR$2)-BL135)</f>
        <v>0</v>
      </c>
      <c r="BM136" s="734"/>
      <c r="BN136" s="733">
        <f t="shared" ref="BN136" si="666">ABS((BN138/$AR$2)-BN135)</f>
        <v>0</v>
      </c>
      <c r="BO136" s="734"/>
      <c r="BP136" s="733">
        <f t="shared" ref="BP136" si="667">ABS((BP138/$AR$2)-BP135)</f>
        <v>0</v>
      </c>
      <c r="BQ136" s="734"/>
      <c r="BR136" s="733" t="s">
        <v>132</v>
      </c>
      <c r="BS136" s="734"/>
      <c r="BT136" s="193">
        <v>4</v>
      </c>
      <c r="BU136" s="284">
        <f>SUMIFS(H135:BQ135,$H$9:$BQ$9,BT136)</f>
        <v>0</v>
      </c>
      <c r="BV136" s="284">
        <f>SUMIFS(H136:BQ136,$H$9:$BQ$9,BT136)+SUMIFS(H138:BQ138,$H$9:$BQ$9,BT136)/$AR$2</f>
        <v>0</v>
      </c>
      <c r="BW136" s="194" t="s">
        <v>149</v>
      </c>
      <c r="BX136" s="251"/>
      <c r="BY136" s="250"/>
    </row>
    <row r="137" spans="1:82" s="103" customFormat="1" ht="12" customHeight="1">
      <c r="B137" s="790"/>
      <c r="C137" s="723"/>
      <c r="D137" s="726"/>
      <c r="E137" s="729"/>
      <c r="F137" s="365"/>
      <c r="G137" s="191" t="s">
        <v>150</v>
      </c>
      <c r="H137" s="795" t="s">
        <v>193</v>
      </c>
      <c r="I137" s="796"/>
      <c r="J137" s="795" t="s">
        <v>193</v>
      </c>
      <c r="K137" s="796"/>
      <c r="L137" s="795" t="s">
        <v>193</v>
      </c>
      <c r="M137" s="796"/>
      <c r="N137" s="795" t="s">
        <v>193</v>
      </c>
      <c r="O137" s="796"/>
      <c r="P137" s="795" t="s">
        <v>193</v>
      </c>
      <c r="Q137" s="796"/>
      <c r="R137" s="795" t="s">
        <v>193</v>
      </c>
      <c r="S137" s="796"/>
      <c r="T137" s="795" t="s">
        <v>193</v>
      </c>
      <c r="U137" s="796"/>
      <c r="V137" s="795" t="s">
        <v>193</v>
      </c>
      <c r="W137" s="796"/>
      <c r="X137" s="795" t="s">
        <v>193</v>
      </c>
      <c r="Y137" s="796"/>
      <c r="Z137" s="795" t="s">
        <v>193</v>
      </c>
      <c r="AA137" s="796"/>
      <c r="AB137" s="795" t="s">
        <v>193</v>
      </c>
      <c r="AC137" s="796"/>
      <c r="AD137" s="795" t="s">
        <v>193</v>
      </c>
      <c r="AE137" s="796"/>
      <c r="AF137" s="795" t="s">
        <v>193</v>
      </c>
      <c r="AG137" s="796"/>
      <c r="AH137" s="795" t="s">
        <v>193</v>
      </c>
      <c r="AI137" s="796"/>
      <c r="AJ137" s="795" t="s">
        <v>193</v>
      </c>
      <c r="AK137" s="796"/>
      <c r="AL137" s="795" t="s">
        <v>193</v>
      </c>
      <c r="AM137" s="796"/>
      <c r="AN137" s="795" t="s">
        <v>193</v>
      </c>
      <c r="AO137" s="796"/>
      <c r="AP137" s="795" t="s">
        <v>193</v>
      </c>
      <c r="AQ137" s="796"/>
      <c r="AR137" s="795" t="s">
        <v>193</v>
      </c>
      <c r="AS137" s="796"/>
      <c r="AT137" s="795" t="s">
        <v>193</v>
      </c>
      <c r="AU137" s="796"/>
      <c r="AV137" s="795" t="s">
        <v>193</v>
      </c>
      <c r="AW137" s="796"/>
      <c r="AX137" s="795" t="s">
        <v>193</v>
      </c>
      <c r="AY137" s="796"/>
      <c r="AZ137" s="795" t="s">
        <v>193</v>
      </c>
      <c r="BA137" s="796"/>
      <c r="BB137" s="795" t="s">
        <v>193</v>
      </c>
      <c r="BC137" s="796"/>
      <c r="BD137" s="795" t="s">
        <v>193</v>
      </c>
      <c r="BE137" s="796"/>
      <c r="BF137" s="795" t="s">
        <v>193</v>
      </c>
      <c r="BG137" s="796"/>
      <c r="BH137" s="795" t="s">
        <v>193</v>
      </c>
      <c r="BI137" s="796"/>
      <c r="BJ137" s="795" t="s">
        <v>193</v>
      </c>
      <c r="BK137" s="796"/>
      <c r="BL137" s="795" t="s">
        <v>193</v>
      </c>
      <c r="BM137" s="796"/>
      <c r="BN137" s="795" t="s">
        <v>193</v>
      </c>
      <c r="BO137" s="796"/>
      <c r="BP137" s="795"/>
      <c r="BQ137" s="796"/>
      <c r="BR137" s="195" t="s">
        <v>151</v>
      </c>
      <c r="BS137" s="284">
        <f>SUMIF($H$5:$BQ$5,1,H135:BQ135)-SUMIFS(H135:BQ135,$H$4:$BQ$4,1,$H$5:$BQ$5,1)</f>
        <v>0</v>
      </c>
      <c r="BT137" s="193">
        <v>5</v>
      </c>
      <c r="BU137" s="284">
        <f>SUMIFS(H135:BQ135,$H$9:$BQ$9,BT137)</f>
        <v>0</v>
      </c>
      <c r="BV137" s="284">
        <f>SUMIFS(H136:BQ136,$H$9:$BQ$9,BT137)+SUMIFS(H138:BQ138,$H$9:$BQ$9,BT137)/$AR$2</f>
        <v>0</v>
      </c>
      <c r="BW137" s="717">
        <f>BR135-SUMIFS(H135:BQ135,H137:BQ137,"&lt;&gt;"&amp;0)</f>
        <v>0</v>
      </c>
      <c r="BX137" s="251"/>
      <c r="BY137" s="250"/>
    </row>
    <row r="138" spans="1:82" s="103" customFormat="1" ht="12" customHeight="1" thickBot="1">
      <c r="A138" s="103" t="str">
        <f>B132</f>
        <v>FEMME DE CHAMBRE</v>
      </c>
      <c r="B138" s="791"/>
      <c r="C138" s="724"/>
      <c r="D138" s="727"/>
      <c r="E138" s="730"/>
      <c r="F138" s="366"/>
      <c r="G138" s="196" t="s">
        <v>152</v>
      </c>
      <c r="H138" s="739"/>
      <c r="I138" s="740"/>
      <c r="J138" s="739"/>
      <c r="K138" s="740"/>
      <c r="L138" s="739"/>
      <c r="M138" s="740"/>
      <c r="N138" s="739"/>
      <c r="O138" s="740"/>
      <c r="P138" s="739"/>
      <c r="Q138" s="740"/>
      <c r="R138" s="739"/>
      <c r="S138" s="740"/>
      <c r="T138" s="739"/>
      <c r="U138" s="740"/>
      <c r="V138" s="739"/>
      <c r="W138" s="740"/>
      <c r="X138" s="739"/>
      <c r="Y138" s="740"/>
      <c r="Z138" s="739"/>
      <c r="AA138" s="740"/>
      <c r="AB138" s="739"/>
      <c r="AC138" s="740"/>
      <c r="AD138" s="739"/>
      <c r="AE138" s="740"/>
      <c r="AF138" s="739"/>
      <c r="AG138" s="740"/>
      <c r="AH138" s="739"/>
      <c r="AI138" s="740"/>
      <c r="AJ138" s="739"/>
      <c r="AK138" s="740"/>
      <c r="AL138" s="739"/>
      <c r="AM138" s="740"/>
      <c r="AN138" s="739"/>
      <c r="AO138" s="740"/>
      <c r="AP138" s="739"/>
      <c r="AQ138" s="740"/>
      <c r="AR138" s="739"/>
      <c r="AS138" s="740"/>
      <c r="AT138" s="739"/>
      <c r="AU138" s="740"/>
      <c r="AV138" s="739"/>
      <c r="AW138" s="740"/>
      <c r="AX138" s="739"/>
      <c r="AY138" s="740"/>
      <c r="AZ138" s="739"/>
      <c r="BA138" s="740"/>
      <c r="BB138" s="739"/>
      <c r="BC138" s="740"/>
      <c r="BD138" s="739"/>
      <c r="BE138" s="740"/>
      <c r="BF138" s="739"/>
      <c r="BG138" s="740"/>
      <c r="BH138" s="739"/>
      <c r="BI138" s="740"/>
      <c r="BJ138" s="739"/>
      <c r="BK138" s="740"/>
      <c r="BL138" s="739"/>
      <c r="BM138" s="740"/>
      <c r="BN138" s="739"/>
      <c r="BO138" s="740"/>
      <c r="BP138" s="739"/>
      <c r="BQ138" s="740"/>
      <c r="BR138" s="197" t="s">
        <v>82</v>
      </c>
      <c r="BS138" s="198">
        <f>SUMIF($H$4:$BP$4,1,H135:BQ135)</f>
        <v>0</v>
      </c>
      <c r="BT138" s="199">
        <v>6</v>
      </c>
      <c r="BU138" s="198">
        <f>SUMIFS(H135:BQ135,$H$9:$BQ$9,BT138)</f>
        <v>0</v>
      </c>
      <c r="BV138" s="198">
        <f>SUMIFS(H135:BQ135,$H$9:$BQ$9,BT138)+SUMIFS(H136:BQ136,$H$9:$BQ$9,BT138)</f>
        <v>0</v>
      </c>
      <c r="BW138" s="738"/>
      <c r="BX138" s="252"/>
      <c r="BY138" s="253"/>
    </row>
    <row r="139" spans="1:82" s="103" customFormat="1" ht="12" customHeight="1">
      <c r="A139" s="103" t="str">
        <f>B139</f>
        <v>FEMME DE CHAMBRE</v>
      </c>
      <c r="B139" s="789" t="s">
        <v>170</v>
      </c>
      <c r="C139" s="722"/>
      <c r="D139" s="725"/>
      <c r="E139" s="728">
        <v>108.33</v>
      </c>
      <c r="F139" s="401">
        <f>IFERROR(VLOOKUP(E139,$CN$3:$CP$15,2,FALSE),"")</f>
        <v>5</v>
      </c>
      <c r="G139" s="187" t="s">
        <v>131</v>
      </c>
      <c r="H139" s="188"/>
      <c r="I139" s="188"/>
      <c r="J139" s="188"/>
      <c r="K139" s="188"/>
      <c r="L139" s="188"/>
      <c r="M139" s="188"/>
      <c r="N139" s="188"/>
      <c r="O139" s="188"/>
      <c r="P139" s="188"/>
      <c r="Q139" s="188"/>
      <c r="R139" s="188"/>
      <c r="S139" s="188"/>
      <c r="T139" s="188"/>
      <c r="U139" s="188"/>
      <c r="V139" s="188"/>
      <c r="W139" s="188"/>
      <c r="X139" s="188"/>
      <c r="Y139" s="188"/>
      <c r="Z139" s="188"/>
      <c r="AA139" s="188"/>
      <c r="AB139" s="188"/>
      <c r="AC139" s="188"/>
      <c r="AD139" s="188"/>
      <c r="AE139" s="188"/>
      <c r="AF139" s="188"/>
      <c r="AG139" s="188"/>
      <c r="AH139" s="188"/>
      <c r="AI139" s="188"/>
      <c r="AJ139" s="188"/>
      <c r="AK139" s="188"/>
      <c r="AL139" s="188"/>
      <c r="AM139" s="188"/>
      <c r="AN139" s="188"/>
      <c r="AO139" s="188"/>
      <c r="AP139" s="188"/>
      <c r="AQ139" s="188"/>
      <c r="AR139" s="188"/>
      <c r="AS139" s="188"/>
      <c r="AT139" s="188"/>
      <c r="AU139" s="188"/>
      <c r="AV139" s="188"/>
      <c r="AW139" s="188"/>
      <c r="AX139" s="188"/>
      <c r="AY139" s="188"/>
      <c r="AZ139" s="188"/>
      <c r="BA139" s="188"/>
      <c r="BB139" s="188"/>
      <c r="BC139" s="188"/>
      <c r="BD139" s="188"/>
      <c r="BE139" s="188"/>
      <c r="BF139" s="188"/>
      <c r="BG139" s="188"/>
      <c r="BH139" s="188"/>
      <c r="BI139" s="188"/>
      <c r="BJ139" s="188"/>
      <c r="BK139" s="188"/>
      <c r="BL139" s="188"/>
      <c r="BM139" s="188"/>
      <c r="BN139" s="188"/>
      <c r="BO139" s="188"/>
      <c r="BP139" s="188"/>
      <c r="BQ139" s="188"/>
      <c r="BR139" s="731" t="s">
        <v>132</v>
      </c>
      <c r="BS139" s="732"/>
      <c r="BT139" s="189" t="s">
        <v>117</v>
      </c>
      <c r="BU139" s="189" t="s">
        <v>133</v>
      </c>
      <c r="BV139" s="189" t="s">
        <v>134</v>
      </c>
      <c r="BW139" s="190" t="s">
        <v>135</v>
      </c>
      <c r="BX139" s="248"/>
      <c r="BY139" s="190"/>
      <c r="CB139" s="101"/>
      <c r="CC139" s="101"/>
      <c r="CD139" s="101"/>
    </row>
    <row r="140" spans="1:82" s="103" customFormat="1" ht="12" customHeight="1">
      <c r="B140" s="790"/>
      <c r="C140" s="723"/>
      <c r="D140" s="726"/>
      <c r="E140" s="729"/>
      <c r="F140" s="402"/>
      <c r="G140" s="191" t="s">
        <v>140</v>
      </c>
      <c r="H140" s="192"/>
      <c r="I140" s="192"/>
      <c r="J140" s="192"/>
      <c r="K140" s="192"/>
      <c r="L140" s="192"/>
      <c r="M140" s="192"/>
      <c r="N140" s="192"/>
      <c r="O140" s="192"/>
      <c r="P140" s="192"/>
      <c r="Q140" s="192"/>
      <c r="R140" s="192"/>
      <c r="S140" s="192"/>
      <c r="T140" s="192"/>
      <c r="U140" s="192"/>
      <c r="V140" s="192"/>
      <c r="W140" s="192"/>
      <c r="X140" s="192"/>
      <c r="Y140" s="192"/>
      <c r="Z140" s="192"/>
      <c r="AA140" s="192"/>
      <c r="AB140" s="192"/>
      <c r="AC140" s="192"/>
      <c r="AD140" s="192"/>
      <c r="AE140" s="192"/>
      <c r="AF140" s="192"/>
      <c r="AG140" s="192"/>
      <c r="AH140" s="192"/>
      <c r="AI140" s="192"/>
      <c r="AJ140" s="192"/>
      <c r="AK140" s="192"/>
      <c r="AL140" s="192"/>
      <c r="AM140" s="192"/>
      <c r="AN140" s="192"/>
      <c r="AO140" s="192"/>
      <c r="AP140" s="192"/>
      <c r="AQ140" s="192"/>
      <c r="AR140" s="192"/>
      <c r="AS140" s="192"/>
      <c r="AT140" s="192"/>
      <c r="AU140" s="192"/>
      <c r="AV140" s="192"/>
      <c r="AW140" s="192"/>
      <c r="AX140" s="192"/>
      <c r="AY140" s="192"/>
      <c r="AZ140" s="192"/>
      <c r="BA140" s="192"/>
      <c r="BB140" s="192"/>
      <c r="BC140" s="192"/>
      <c r="BD140" s="192"/>
      <c r="BE140" s="192"/>
      <c r="BF140" s="192"/>
      <c r="BG140" s="192"/>
      <c r="BH140" s="192"/>
      <c r="BI140" s="192"/>
      <c r="BJ140" s="192"/>
      <c r="BK140" s="192"/>
      <c r="BL140" s="192"/>
      <c r="BM140" s="192"/>
      <c r="BN140" s="192"/>
      <c r="BO140" s="192"/>
      <c r="BP140" s="192"/>
      <c r="BQ140" s="192"/>
      <c r="BR140" s="733">
        <f>SUM(H142:BQ142)</f>
        <v>0</v>
      </c>
      <c r="BS140" s="734"/>
      <c r="BT140" s="193">
        <v>1</v>
      </c>
      <c r="BU140" s="284">
        <f>SUMIFS(H142:BQ142,$H$9:$BQ$9,BT140)</f>
        <v>0</v>
      </c>
      <c r="BV140" s="284">
        <f>SUMIFS(H143:BQ143,$H$9:$BQ$9,BT140)+SUMIFS(H145:BQ145,$H$9:$BQ$9,BT140)/$AR$2</f>
        <v>0</v>
      </c>
      <c r="BW140" s="717">
        <f>IFERROR((BR140-E139+((COUNTA(H144:BQ144)-COUNTIF(H144:BQ144,"R")-COUNT(H144:BQ144))*F139)),"")</f>
        <v>41.67</v>
      </c>
      <c r="BX140" s="249"/>
      <c r="BY140" s="250"/>
    </row>
    <row r="141" spans="1:82" s="103" customFormat="1" ht="12" customHeight="1">
      <c r="B141" s="790"/>
      <c r="C141" s="723"/>
      <c r="D141" s="726"/>
      <c r="E141" s="729"/>
      <c r="F141" s="402"/>
      <c r="G141" s="191" t="s">
        <v>143</v>
      </c>
      <c r="H141" s="720"/>
      <c r="I141" s="721"/>
      <c r="J141" s="720"/>
      <c r="K141" s="721"/>
      <c r="L141" s="720"/>
      <c r="M141" s="721"/>
      <c r="N141" s="720"/>
      <c r="O141" s="721"/>
      <c r="P141" s="720"/>
      <c r="Q141" s="721"/>
      <c r="R141" s="720"/>
      <c r="S141" s="721"/>
      <c r="T141" s="720"/>
      <c r="U141" s="721"/>
      <c r="V141" s="720"/>
      <c r="W141" s="721"/>
      <c r="X141" s="720"/>
      <c r="Y141" s="721"/>
      <c r="Z141" s="720"/>
      <c r="AA141" s="721"/>
      <c r="AB141" s="720"/>
      <c r="AC141" s="721"/>
      <c r="AD141" s="720"/>
      <c r="AE141" s="721"/>
      <c r="AF141" s="720"/>
      <c r="AG141" s="721"/>
      <c r="AH141" s="720"/>
      <c r="AI141" s="721"/>
      <c r="AJ141" s="720"/>
      <c r="AK141" s="721"/>
      <c r="AL141" s="720"/>
      <c r="AM141" s="721"/>
      <c r="AN141" s="720"/>
      <c r="AO141" s="721"/>
      <c r="AP141" s="720"/>
      <c r="AQ141" s="721"/>
      <c r="AR141" s="720"/>
      <c r="AS141" s="721"/>
      <c r="AT141" s="720"/>
      <c r="AU141" s="721"/>
      <c r="AV141" s="720"/>
      <c r="AW141" s="721"/>
      <c r="AX141" s="720"/>
      <c r="AY141" s="721"/>
      <c r="AZ141" s="720"/>
      <c r="BA141" s="721"/>
      <c r="BB141" s="720"/>
      <c r="BC141" s="721"/>
      <c r="BD141" s="720"/>
      <c r="BE141" s="721"/>
      <c r="BF141" s="720"/>
      <c r="BG141" s="721"/>
      <c r="BH141" s="720"/>
      <c r="BI141" s="721"/>
      <c r="BJ141" s="720"/>
      <c r="BK141" s="721"/>
      <c r="BL141" s="720"/>
      <c r="BM141" s="721"/>
      <c r="BN141" s="720"/>
      <c r="BO141" s="721"/>
      <c r="BP141" s="720"/>
      <c r="BQ141" s="721"/>
      <c r="BR141" s="733" t="s">
        <v>144</v>
      </c>
      <c r="BS141" s="734"/>
      <c r="BT141" s="193">
        <v>2</v>
      </c>
      <c r="BU141" s="284">
        <f>SUMIFS(H142:BQ142,$H$9:$BQ$9,BT141)</f>
        <v>0</v>
      </c>
      <c r="BV141" s="284">
        <f>SUMIFS(H143:BQ143,$H$9:$BQ$9,BT141)+SUMIFS(H145:BQ145,$H$9:$BQ$9,BT141)/$AR$2</f>
        <v>0</v>
      </c>
      <c r="BW141" s="718"/>
      <c r="BX141" s="249"/>
      <c r="BY141" s="250"/>
    </row>
    <row r="142" spans="1:82" s="103" customFormat="1" ht="12" customHeight="1">
      <c r="B142" s="790"/>
      <c r="C142" s="723"/>
      <c r="D142" s="726"/>
      <c r="E142" s="729"/>
      <c r="F142" s="402"/>
      <c r="G142" s="191" t="s">
        <v>147</v>
      </c>
      <c r="H142" s="733">
        <f>IF(H140&lt;H139,(24*60-(H139*60+I139)+(H140*60+I140)-H141)/60,((H140*60+I140)-(H139*60+I139)-H141)/60)</f>
        <v>0</v>
      </c>
      <c r="I142" s="734"/>
      <c r="J142" s="733">
        <f>IF(J140&lt;J139,(24*60-(J139*60+K139)+(J140*60+K140)-J141)/60,((J140*60+K140)-(J139*60+K139)-J141)/60)</f>
        <v>0</v>
      </c>
      <c r="K142" s="734"/>
      <c r="L142" s="733">
        <f>IF(L140&lt;L139,(24*60-(L139*60+M139)+(L140*60+M140)-L141)/60,((L140*60+M140)-(L139*60+M139)-L141)/60)</f>
        <v>0</v>
      </c>
      <c r="M142" s="734"/>
      <c r="N142" s="733">
        <f t="shared" ref="N142" si="668">IF(N140&lt;N139,(24*60-(N139*60+O139)+(N140*60+O140)-N141)/60,((N140*60+O140)-(N139*60+O139)-N141)/60)</f>
        <v>0</v>
      </c>
      <c r="O142" s="734"/>
      <c r="P142" s="733">
        <f t="shared" ref="P142" si="669">IF(P140&lt;P139,(24*60-(P139*60+Q139)+(P140*60+Q140)-P141)/60,((P140*60+Q140)-(P139*60+Q139)-P141)/60)</f>
        <v>0</v>
      </c>
      <c r="Q142" s="734"/>
      <c r="R142" s="733">
        <f t="shared" ref="R142" si="670">IF(R140&lt;R139,(24*60-(R139*60+S139)+(R140*60+S140)-R141)/60,((R140*60+S140)-(R139*60+S139)-R141)/60)</f>
        <v>0</v>
      </c>
      <c r="S142" s="734"/>
      <c r="T142" s="733">
        <f t="shared" ref="T142" si="671">IF(T140&lt;T139,(24*60-(T139*60+U139)+(T140*60+U140)-T141)/60,((T140*60+U140)-(T139*60+U139)-T141)/60)</f>
        <v>0</v>
      </c>
      <c r="U142" s="734"/>
      <c r="V142" s="733">
        <f t="shared" ref="V142" si="672">IF(V140&lt;V139,(24*60-(V139*60+W139)+(V140*60+W140)-V141)/60,((V140*60+W140)-(V139*60+W139)-V141)/60)</f>
        <v>0</v>
      </c>
      <c r="W142" s="734"/>
      <c r="X142" s="733">
        <f t="shared" ref="X142" si="673">IF(X140&lt;X139,(24*60-(X139*60+Y139)+(X140*60+Y140)-X141)/60,((X140*60+Y140)-(X139*60+Y139)-X141)/60)</f>
        <v>0</v>
      </c>
      <c r="Y142" s="734"/>
      <c r="Z142" s="733">
        <f t="shared" ref="Z142" si="674">IF(Z140&lt;Z139,(24*60-(Z139*60+AA139)+(Z140*60+AA140)-Z141)/60,((Z140*60+AA140)-(Z139*60+AA139)-Z141)/60)</f>
        <v>0</v>
      </c>
      <c r="AA142" s="734"/>
      <c r="AB142" s="733">
        <f t="shared" ref="AB142" si="675">IF(AB140&lt;AB139,(24*60-(AB139*60+AC139)+(AB140*60+AC140)-AB141)/60,((AB140*60+AC140)-(AB139*60+AC139)-AB141)/60)</f>
        <v>0</v>
      </c>
      <c r="AC142" s="734"/>
      <c r="AD142" s="733">
        <f t="shared" ref="AD142" si="676">IF(AD140&lt;AD139,(24*60-(AD139*60+AE139)+(AD140*60+AE140)-AD141)/60,((AD140*60+AE140)-(AD139*60+AE139)-AD141)/60)</f>
        <v>0</v>
      </c>
      <c r="AE142" s="734"/>
      <c r="AF142" s="733">
        <f t="shared" ref="AF142" si="677">IF(AF140&lt;AF139,(24*60-(AF139*60+AG139)+(AF140*60+AG140)-AF141)/60,((AF140*60+AG140)-(AF139*60+AG139)-AF141)/60)</f>
        <v>0</v>
      </c>
      <c r="AG142" s="734"/>
      <c r="AH142" s="733">
        <f t="shared" ref="AH142" si="678">IF(AH140&lt;AH139,(24*60-(AH139*60+AI139)+(AH140*60+AI140)-AH141)/60,((AH140*60+AI140)-(AH139*60+AI139)-AH141)/60)</f>
        <v>0</v>
      </c>
      <c r="AI142" s="734"/>
      <c r="AJ142" s="733">
        <f t="shared" ref="AJ142" si="679">IF(AJ140&lt;AJ139,(24*60-(AJ139*60+AK139)+(AJ140*60+AK140)-AJ141)/60,((AJ140*60+AK140)-(AJ139*60+AK139)-AJ141)/60)</f>
        <v>0</v>
      </c>
      <c r="AK142" s="734"/>
      <c r="AL142" s="733">
        <f t="shared" ref="AL142" si="680">IF(AL140&lt;AL139,(24*60-(AL139*60+AM139)+(AL140*60+AM140)-AL141)/60,((AL140*60+AM140)-(AL139*60+AM139)-AL141)/60)</f>
        <v>0</v>
      </c>
      <c r="AM142" s="734"/>
      <c r="AN142" s="733">
        <f t="shared" ref="AN142" si="681">IF(AN140&lt;AN139,(24*60-(AN139*60+AO139)+(AN140*60+AO140)-AN141)/60,((AN140*60+AO140)-(AN139*60+AO139)-AN141)/60)</f>
        <v>0</v>
      </c>
      <c r="AO142" s="734"/>
      <c r="AP142" s="733">
        <f t="shared" ref="AP142" si="682">IF(AP140&lt;AP139,(24*60-(AP139*60+AQ139)+(AP140*60+AQ140)-AP141)/60,((AP140*60+AQ140)-(AP139*60+AQ139)-AP141)/60)</f>
        <v>0</v>
      </c>
      <c r="AQ142" s="734"/>
      <c r="AR142" s="733">
        <f t="shared" ref="AR142" si="683">IF(AR140&lt;AR139,(24*60-(AR139*60+AS139)+(AR140*60+AS140)-AR141)/60,((AR140*60+AS140)-(AR139*60+AS139)-AR141)/60)</f>
        <v>0</v>
      </c>
      <c r="AS142" s="734"/>
      <c r="AT142" s="733">
        <f t="shared" ref="AT142" si="684">IF(AT140&lt;AT139,(24*60-(AT139*60+AU139)+(AT140*60+AU140)-AT141)/60,((AT140*60+AU140)-(AT139*60+AU139)-AT141)/60)</f>
        <v>0</v>
      </c>
      <c r="AU142" s="734"/>
      <c r="AV142" s="733">
        <f t="shared" ref="AV142" si="685">IF(AV140&lt;AV139,(24*60-(AV139*60+AW139)+(AV140*60+AW140)-AV141)/60,((AV140*60+AW140)-(AV139*60+AW139)-AV141)/60)</f>
        <v>0</v>
      </c>
      <c r="AW142" s="734"/>
      <c r="AX142" s="733">
        <f t="shared" ref="AX142" si="686">IF(AX140&lt;AX139,(24*60-(AX139*60+AY139)+(AX140*60+AY140)-AX141)/60,((AX140*60+AY140)-(AX139*60+AY139)-AX141)/60)</f>
        <v>0</v>
      </c>
      <c r="AY142" s="734"/>
      <c r="AZ142" s="733">
        <f t="shared" ref="AZ142" si="687">IF(AZ140&lt;AZ139,(24*60-(AZ139*60+BA139)+(AZ140*60+BA140)-AZ141)/60,((AZ140*60+BA140)-(AZ139*60+BA139)-AZ141)/60)</f>
        <v>0</v>
      </c>
      <c r="BA142" s="734"/>
      <c r="BB142" s="733">
        <f t="shared" ref="BB142" si="688">IF(BB140&lt;BB139,(24*60-(BB139*60+BC139)+(BB140*60+BC140)-BB141)/60,((BB140*60+BC140)-(BB139*60+BC139)-BB141)/60)</f>
        <v>0</v>
      </c>
      <c r="BC142" s="734"/>
      <c r="BD142" s="733">
        <f t="shared" ref="BD142" si="689">IF(BD140&lt;BD139,(24*60-(BD139*60+BE139)+(BD140*60+BE140)-BD141)/60,((BD140*60+BE140)-(BD139*60+BE139)-BD141)/60)</f>
        <v>0</v>
      </c>
      <c r="BE142" s="734"/>
      <c r="BF142" s="733">
        <f t="shared" ref="BF142" si="690">IF(BF140&lt;BF139,(24*60-(BF139*60+BG139)+(BF140*60+BG140)-BF141)/60,((BF140*60+BG140)-(BF139*60+BG139)-BF141)/60)</f>
        <v>0</v>
      </c>
      <c r="BG142" s="734"/>
      <c r="BH142" s="733">
        <f t="shared" ref="BH142" si="691">IF(BH140&lt;BH139,(24*60-(BH139*60+BI139)+(BH140*60+BI140)-BH141)/60,((BH140*60+BI140)-(BH139*60+BI139)-BH141)/60)</f>
        <v>0</v>
      </c>
      <c r="BI142" s="734"/>
      <c r="BJ142" s="733">
        <f t="shared" ref="BJ142" si="692">IF(BJ140&lt;BJ139,(24*60-(BJ139*60+BK139)+(BJ140*60+BK140)-BJ141)/60,((BJ140*60+BK140)-(BJ139*60+BK139)-BJ141)/60)</f>
        <v>0</v>
      </c>
      <c r="BK142" s="734"/>
      <c r="BL142" s="733">
        <f t="shared" ref="BL142" si="693">IF(BL140&lt;BL139,(24*60-(BL139*60+BM139)+(BL140*60+BM140)-BL141)/60,((BL140*60+BM140)-(BL139*60+BM139)-BL141)/60)</f>
        <v>0</v>
      </c>
      <c r="BM142" s="734"/>
      <c r="BN142" s="733">
        <f t="shared" ref="BN142" si="694">IF(BN140&lt;BN139,(24*60-(BN139*60+BO139)+(BN140*60+BO140)-BN141)/60,((BN140*60+BO140)-(BN139*60+BO139)-BN141)/60)</f>
        <v>0</v>
      </c>
      <c r="BO142" s="734"/>
      <c r="BP142" s="733">
        <f t="shared" ref="BP142" si="695">IF(BP140&lt;BP139,(24*60-(BP139*60+BQ139)+(BP140*60+BQ140)-BP141)/60,((BP140*60+BQ140)-(BP139*60+BQ139)-BP141)/60)</f>
        <v>0</v>
      </c>
      <c r="BQ142" s="734"/>
      <c r="BR142" s="735">
        <f>SUM(H143:BQ143)+SUM(H145:BP145)/$AR$2</f>
        <v>0</v>
      </c>
      <c r="BS142" s="735"/>
      <c r="BT142" s="193">
        <v>3</v>
      </c>
      <c r="BU142" s="284">
        <f>SUMIFS(H142:BQ142,$H$9:$BQ$9,BT142)</f>
        <v>0</v>
      </c>
      <c r="BV142" s="284">
        <f>SUMIFS(H143:BQ143,$H$9:$BQ$9,BT142)+SUMIFS(H145:BQ145,$H$9:$BQ$9,BT142)/$AR$2</f>
        <v>0</v>
      </c>
      <c r="BW142" s="719"/>
      <c r="BX142" s="249"/>
      <c r="BY142" s="250"/>
    </row>
    <row r="143" spans="1:82" s="103" customFormat="1" ht="12" customHeight="1">
      <c r="B143" s="790"/>
      <c r="C143" s="723"/>
      <c r="D143" s="726"/>
      <c r="E143" s="729"/>
      <c r="F143" s="402"/>
      <c r="G143" s="191" t="s">
        <v>148</v>
      </c>
      <c r="H143" s="733">
        <f>ABS((H145/$AR$2)-H142)</f>
        <v>0</v>
      </c>
      <c r="I143" s="734"/>
      <c r="J143" s="733">
        <f t="shared" ref="J143" si="696">ABS((J145/$AR$2)-J142)</f>
        <v>0</v>
      </c>
      <c r="K143" s="734"/>
      <c r="L143" s="733">
        <f t="shared" ref="L143" si="697">ABS((L145/$AR$2)-L142)</f>
        <v>0</v>
      </c>
      <c r="M143" s="734"/>
      <c r="N143" s="733">
        <f t="shared" ref="N143" si="698">ABS((N145/$AR$2)-N142)</f>
        <v>0</v>
      </c>
      <c r="O143" s="734"/>
      <c r="P143" s="733">
        <f t="shared" ref="P143" si="699">ABS((P145/$AR$2)-P142)</f>
        <v>0</v>
      </c>
      <c r="Q143" s="734"/>
      <c r="R143" s="733">
        <f t="shared" ref="R143" si="700">ABS((R145/$AR$2)-R142)</f>
        <v>0</v>
      </c>
      <c r="S143" s="734"/>
      <c r="T143" s="733">
        <f t="shared" ref="T143" si="701">ABS((T145/$AR$2)-T142)</f>
        <v>0</v>
      </c>
      <c r="U143" s="734"/>
      <c r="V143" s="733">
        <f t="shared" ref="V143" si="702">ABS((V145/$AR$2)-V142)</f>
        <v>0</v>
      </c>
      <c r="W143" s="734"/>
      <c r="X143" s="733">
        <f t="shared" ref="X143" si="703">ABS((X145/$AR$2)-X142)</f>
        <v>0</v>
      </c>
      <c r="Y143" s="734"/>
      <c r="Z143" s="733">
        <f t="shared" ref="Z143" si="704">ABS((Z145/$AR$2)-Z142)</f>
        <v>0</v>
      </c>
      <c r="AA143" s="734"/>
      <c r="AB143" s="733">
        <f t="shared" ref="AB143" si="705">ABS((AB145/$AR$2)-AB142)</f>
        <v>0</v>
      </c>
      <c r="AC143" s="734"/>
      <c r="AD143" s="733">
        <f t="shared" ref="AD143" si="706">ABS((AD145/$AR$2)-AD142)</f>
        <v>0</v>
      </c>
      <c r="AE143" s="734"/>
      <c r="AF143" s="733">
        <f t="shared" ref="AF143" si="707">ABS((AF145/$AR$2)-AF142)</f>
        <v>0</v>
      </c>
      <c r="AG143" s="734"/>
      <c r="AH143" s="733">
        <f t="shared" ref="AH143" si="708">ABS((AH145/$AR$2)-AH142)</f>
        <v>0</v>
      </c>
      <c r="AI143" s="734"/>
      <c r="AJ143" s="733">
        <f t="shared" ref="AJ143" si="709">ABS((AJ145/$AR$2)-AJ142)</f>
        <v>0</v>
      </c>
      <c r="AK143" s="734"/>
      <c r="AL143" s="733">
        <f t="shared" ref="AL143" si="710">ABS((AL145/$AR$2)-AL142)</f>
        <v>0</v>
      </c>
      <c r="AM143" s="734"/>
      <c r="AN143" s="733">
        <f t="shared" ref="AN143" si="711">ABS((AN145/$AR$2)-AN142)</f>
        <v>0</v>
      </c>
      <c r="AO143" s="734"/>
      <c r="AP143" s="733">
        <f t="shared" ref="AP143" si="712">ABS((AP145/$AR$2)-AP142)</f>
        <v>0</v>
      </c>
      <c r="AQ143" s="734"/>
      <c r="AR143" s="733">
        <f t="shared" ref="AR143" si="713">ABS((AR145/$AR$2)-AR142)</f>
        <v>0</v>
      </c>
      <c r="AS143" s="734"/>
      <c r="AT143" s="733">
        <f t="shared" ref="AT143" si="714">ABS((AT145/$AR$2)-AT142)</f>
        <v>0</v>
      </c>
      <c r="AU143" s="734"/>
      <c r="AV143" s="733">
        <f t="shared" ref="AV143" si="715">ABS((AV145/$AR$2)-AV142)</f>
        <v>0</v>
      </c>
      <c r="AW143" s="734"/>
      <c r="AX143" s="733">
        <f t="shared" ref="AX143" si="716">ABS((AX145/$AR$2)-AX142)</f>
        <v>0</v>
      </c>
      <c r="AY143" s="734"/>
      <c r="AZ143" s="733">
        <f t="shared" ref="AZ143" si="717">ABS((AZ145/$AR$2)-AZ142)</f>
        <v>0</v>
      </c>
      <c r="BA143" s="734"/>
      <c r="BB143" s="733">
        <f t="shared" ref="BB143" si="718">ABS((BB145/$AR$2)-BB142)</f>
        <v>0</v>
      </c>
      <c r="BC143" s="734"/>
      <c r="BD143" s="733">
        <f t="shared" ref="BD143" si="719">ABS((BD145/$AR$2)-BD142)</f>
        <v>0</v>
      </c>
      <c r="BE143" s="734"/>
      <c r="BF143" s="733">
        <f t="shared" ref="BF143" si="720">ABS((BF145/$AR$2)-BF142)</f>
        <v>0</v>
      </c>
      <c r="BG143" s="734"/>
      <c r="BH143" s="733">
        <f t="shared" ref="BH143" si="721">ABS((BH145/$AR$2)-BH142)</f>
        <v>0</v>
      </c>
      <c r="BI143" s="734"/>
      <c r="BJ143" s="733">
        <f t="shared" ref="BJ143" si="722">ABS((BJ145/$AR$2)-BJ142)</f>
        <v>0</v>
      </c>
      <c r="BK143" s="734"/>
      <c r="BL143" s="733">
        <f t="shared" ref="BL143" si="723">ABS((BL145/$AR$2)-BL142)</f>
        <v>0</v>
      </c>
      <c r="BM143" s="734"/>
      <c r="BN143" s="733">
        <f t="shared" ref="BN143" si="724">ABS((BN145/$AR$2)-BN142)</f>
        <v>0</v>
      </c>
      <c r="BO143" s="734"/>
      <c r="BP143" s="733">
        <f t="shared" ref="BP143" si="725">ABS((BP145/$AR$2)-BP142)</f>
        <v>0</v>
      </c>
      <c r="BQ143" s="734"/>
      <c r="BR143" s="735" t="s">
        <v>132</v>
      </c>
      <c r="BS143" s="735"/>
      <c r="BT143" s="193">
        <v>4</v>
      </c>
      <c r="BU143" s="284">
        <f>SUMIFS(H142:BQ142,$H$9:$BQ$9,BT143)</f>
        <v>0</v>
      </c>
      <c r="BV143" s="284">
        <f>SUMIFS(H143:BQ143,$H$9:$BQ$9,BT143)+SUMIFS(H145:BQ145,$H$9:$BQ$9,BT143)/$AR$2</f>
        <v>0</v>
      </c>
      <c r="BW143" s="194" t="s">
        <v>149</v>
      </c>
      <c r="BX143" s="251"/>
      <c r="BY143" s="250"/>
    </row>
    <row r="144" spans="1:82" s="103" customFormat="1" ht="12" customHeight="1">
      <c r="B144" s="790"/>
      <c r="C144" s="723"/>
      <c r="D144" s="726"/>
      <c r="E144" s="729"/>
      <c r="F144" s="402"/>
      <c r="G144" s="191" t="s">
        <v>150</v>
      </c>
      <c r="H144" s="795" t="s">
        <v>193</v>
      </c>
      <c r="I144" s="796"/>
      <c r="J144" s="795" t="s">
        <v>193</v>
      </c>
      <c r="K144" s="796"/>
      <c r="L144" s="795" t="s">
        <v>193</v>
      </c>
      <c r="M144" s="796"/>
      <c r="N144" s="795" t="s">
        <v>193</v>
      </c>
      <c r="O144" s="796"/>
      <c r="P144" s="795" t="s">
        <v>193</v>
      </c>
      <c r="Q144" s="796"/>
      <c r="R144" s="795" t="s">
        <v>193</v>
      </c>
      <c r="S144" s="796"/>
      <c r="T144" s="795" t="s">
        <v>193</v>
      </c>
      <c r="U144" s="796"/>
      <c r="V144" s="795" t="s">
        <v>193</v>
      </c>
      <c r="W144" s="796"/>
      <c r="X144" s="795" t="s">
        <v>193</v>
      </c>
      <c r="Y144" s="796"/>
      <c r="Z144" s="795" t="s">
        <v>193</v>
      </c>
      <c r="AA144" s="796"/>
      <c r="AB144" s="795" t="s">
        <v>193</v>
      </c>
      <c r="AC144" s="796"/>
      <c r="AD144" s="795" t="s">
        <v>193</v>
      </c>
      <c r="AE144" s="796"/>
      <c r="AF144" s="795" t="s">
        <v>193</v>
      </c>
      <c r="AG144" s="796"/>
      <c r="AH144" s="795" t="s">
        <v>193</v>
      </c>
      <c r="AI144" s="796"/>
      <c r="AJ144" s="795" t="s">
        <v>193</v>
      </c>
      <c r="AK144" s="796"/>
      <c r="AL144" s="795" t="s">
        <v>193</v>
      </c>
      <c r="AM144" s="796"/>
      <c r="AN144" s="795" t="s">
        <v>193</v>
      </c>
      <c r="AO144" s="796"/>
      <c r="AP144" s="795" t="s">
        <v>193</v>
      </c>
      <c r="AQ144" s="796"/>
      <c r="AR144" s="795" t="s">
        <v>193</v>
      </c>
      <c r="AS144" s="796"/>
      <c r="AT144" s="795" t="s">
        <v>193</v>
      </c>
      <c r="AU144" s="796"/>
      <c r="AV144" s="795" t="s">
        <v>193</v>
      </c>
      <c r="AW144" s="796"/>
      <c r="AX144" s="795" t="s">
        <v>193</v>
      </c>
      <c r="AY144" s="796"/>
      <c r="AZ144" s="795" t="s">
        <v>193</v>
      </c>
      <c r="BA144" s="796"/>
      <c r="BB144" s="795" t="s">
        <v>193</v>
      </c>
      <c r="BC144" s="796"/>
      <c r="BD144" s="795" t="s">
        <v>193</v>
      </c>
      <c r="BE144" s="796"/>
      <c r="BF144" s="795" t="s">
        <v>193</v>
      </c>
      <c r="BG144" s="796"/>
      <c r="BH144" s="795" t="s">
        <v>193</v>
      </c>
      <c r="BI144" s="796"/>
      <c r="BJ144" s="795" t="s">
        <v>193</v>
      </c>
      <c r="BK144" s="796"/>
      <c r="BL144" s="795" t="s">
        <v>193</v>
      </c>
      <c r="BM144" s="796"/>
      <c r="BN144" s="795" t="s">
        <v>193</v>
      </c>
      <c r="BO144" s="796"/>
      <c r="BP144" s="736"/>
      <c r="BQ144" s="737"/>
      <c r="BR144" s="195" t="s">
        <v>151</v>
      </c>
      <c r="BS144" s="284">
        <f>SUMIF($H$5:$BQ$5,1,H142:BQ142)-SUMIFS(H142:BQ142,$H$4:$BQ$4,1,$H$5:$BQ$5,1)</f>
        <v>0</v>
      </c>
      <c r="BT144" s="193">
        <v>5</v>
      </c>
      <c r="BU144" s="284">
        <f>SUMIFS(H142:BQ142,$H$9:$BQ$9,BT144)</f>
        <v>0</v>
      </c>
      <c r="BV144" s="284">
        <f>SUMIFS(H143:BQ143,$H$9:$BQ$9,BT144)+SUMIFS(H145:BQ145,$H$9:$BQ$9,BT144)/$AR$2</f>
        <v>0</v>
      </c>
      <c r="BW144" s="717">
        <f>BR142-SUMIFS(H142:BQ142,H144:BQ144,"&lt;&gt;"&amp;0)</f>
        <v>0</v>
      </c>
      <c r="BX144" s="251"/>
      <c r="BY144" s="250"/>
    </row>
    <row r="145" spans="1:82" s="103" customFormat="1" ht="12" customHeight="1" thickBot="1">
      <c r="A145" s="103" t="str">
        <f>B139</f>
        <v>FEMME DE CHAMBRE</v>
      </c>
      <c r="B145" s="791"/>
      <c r="C145" s="724"/>
      <c r="D145" s="727"/>
      <c r="E145" s="730"/>
      <c r="F145" s="403"/>
      <c r="G145" s="196" t="s">
        <v>152</v>
      </c>
      <c r="H145" s="739"/>
      <c r="I145" s="740"/>
      <c r="J145" s="739"/>
      <c r="K145" s="740"/>
      <c r="L145" s="739"/>
      <c r="M145" s="740"/>
      <c r="N145" s="739"/>
      <c r="O145" s="740"/>
      <c r="P145" s="739"/>
      <c r="Q145" s="740"/>
      <c r="R145" s="739"/>
      <c r="S145" s="740"/>
      <c r="T145" s="739"/>
      <c r="U145" s="740"/>
      <c r="V145" s="739"/>
      <c r="W145" s="740"/>
      <c r="X145" s="739"/>
      <c r="Y145" s="740"/>
      <c r="Z145" s="739"/>
      <c r="AA145" s="740"/>
      <c r="AB145" s="739"/>
      <c r="AC145" s="740"/>
      <c r="AD145" s="739"/>
      <c r="AE145" s="740"/>
      <c r="AF145" s="739"/>
      <c r="AG145" s="740"/>
      <c r="AH145" s="739"/>
      <c r="AI145" s="740"/>
      <c r="AJ145" s="739"/>
      <c r="AK145" s="740"/>
      <c r="AL145" s="739"/>
      <c r="AM145" s="740"/>
      <c r="AN145" s="739"/>
      <c r="AO145" s="740"/>
      <c r="AP145" s="739"/>
      <c r="AQ145" s="740"/>
      <c r="AR145" s="739"/>
      <c r="AS145" s="740"/>
      <c r="AT145" s="739"/>
      <c r="AU145" s="740"/>
      <c r="AV145" s="739"/>
      <c r="AW145" s="740"/>
      <c r="AX145" s="739"/>
      <c r="AY145" s="740"/>
      <c r="AZ145" s="739"/>
      <c r="BA145" s="740"/>
      <c r="BB145" s="739"/>
      <c r="BC145" s="740"/>
      <c r="BD145" s="739"/>
      <c r="BE145" s="740"/>
      <c r="BF145" s="739"/>
      <c r="BG145" s="740"/>
      <c r="BH145" s="739"/>
      <c r="BI145" s="740"/>
      <c r="BJ145" s="739"/>
      <c r="BK145" s="740"/>
      <c r="BL145" s="739"/>
      <c r="BM145" s="740"/>
      <c r="BN145" s="739"/>
      <c r="BO145" s="740"/>
      <c r="BP145" s="739"/>
      <c r="BQ145" s="740"/>
      <c r="BR145" s="197" t="s">
        <v>82</v>
      </c>
      <c r="BS145" s="198">
        <f>SUMIF($H$4:$BP$4,1,H142:BQ142)</f>
        <v>0</v>
      </c>
      <c r="BT145" s="199">
        <v>6</v>
      </c>
      <c r="BU145" s="198">
        <f>SUMIFS(H142:BQ142,$H$9:$BQ$9,BT145)</f>
        <v>0</v>
      </c>
      <c r="BV145" s="198">
        <f>SUMIFS(H142:BQ142,$H$9:$BQ$9,BT145)+SUMIFS(H143:BQ143,$H$9:$BQ$9,BT145)</f>
        <v>0</v>
      </c>
      <c r="BW145" s="738"/>
      <c r="BX145" s="252"/>
      <c r="BY145" s="253"/>
    </row>
    <row r="146" spans="1:82" s="103" customFormat="1" ht="12" customHeight="1">
      <c r="A146" s="103" t="str">
        <f>B146</f>
        <v>FEMME DE CHAMBRE</v>
      </c>
      <c r="B146" s="662" t="s">
        <v>170</v>
      </c>
      <c r="C146" s="645"/>
      <c r="D146" s="665"/>
      <c r="E146" s="668">
        <v>108.33</v>
      </c>
      <c r="F146" s="418">
        <f>IFERROR(VLOOKUP(E146,$CN$3:$CP$15,2,FALSE),"")</f>
        <v>5</v>
      </c>
      <c r="G146" s="122" t="s">
        <v>131</v>
      </c>
      <c r="H146" s="121">
        <v>10</v>
      </c>
      <c r="I146" s="121"/>
      <c r="J146" s="121">
        <v>10</v>
      </c>
      <c r="K146" s="121"/>
      <c r="L146" s="121"/>
      <c r="M146" s="121"/>
      <c r="N146" s="121"/>
      <c r="O146" s="121"/>
      <c r="P146" s="121">
        <v>10</v>
      </c>
      <c r="Q146" s="121"/>
      <c r="R146" s="121">
        <v>10</v>
      </c>
      <c r="S146" s="121"/>
      <c r="T146" s="121">
        <v>10</v>
      </c>
      <c r="U146" s="121"/>
      <c r="V146" s="121">
        <v>10</v>
      </c>
      <c r="W146" s="121"/>
      <c r="X146" s="121"/>
      <c r="Y146" s="121"/>
      <c r="Z146" s="121"/>
      <c r="AA146" s="121"/>
      <c r="AB146" s="121"/>
      <c r="AC146" s="121"/>
      <c r="AD146" s="121">
        <v>10</v>
      </c>
      <c r="AE146" s="121"/>
      <c r="AF146" s="121">
        <v>10</v>
      </c>
      <c r="AG146" s="121"/>
      <c r="AH146" s="121">
        <v>10</v>
      </c>
      <c r="AI146" s="121"/>
      <c r="AJ146" s="121">
        <v>10</v>
      </c>
      <c r="AK146" s="121"/>
      <c r="AL146" s="121">
        <v>10</v>
      </c>
      <c r="AM146" s="121"/>
      <c r="AN146" s="121"/>
      <c r="AO146" s="121"/>
      <c r="AP146" s="121"/>
      <c r="AQ146" s="121"/>
      <c r="AR146" s="121">
        <v>10</v>
      </c>
      <c r="AS146" s="121"/>
      <c r="AT146" s="127">
        <v>10</v>
      </c>
      <c r="AU146" s="125"/>
      <c r="AV146" s="274">
        <v>10</v>
      </c>
      <c r="AW146" s="274"/>
      <c r="AX146" s="274">
        <v>10</v>
      </c>
      <c r="AY146" s="274"/>
      <c r="AZ146" s="121">
        <v>10</v>
      </c>
      <c r="BA146" s="121"/>
      <c r="BB146" s="274"/>
      <c r="BC146" s="274"/>
      <c r="BD146" s="274"/>
      <c r="BE146" s="274"/>
      <c r="BF146" s="121">
        <v>10</v>
      </c>
      <c r="BG146" s="121"/>
      <c r="BH146" s="121">
        <v>10</v>
      </c>
      <c r="BI146" s="121"/>
      <c r="BJ146" s="121">
        <v>10</v>
      </c>
      <c r="BK146" s="121"/>
      <c r="BL146" s="121">
        <v>10</v>
      </c>
      <c r="BM146" s="121"/>
      <c r="BN146" s="121">
        <v>10</v>
      </c>
      <c r="BO146" s="121"/>
      <c r="BP146" s="125"/>
      <c r="BQ146" s="125"/>
      <c r="BR146" s="367" t="s">
        <v>132</v>
      </c>
      <c r="BS146" s="368"/>
      <c r="BT146" s="120" t="s">
        <v>117</v>
      </c>
      <c r="BU146" s="120" t="s">
        <v>133</v>
      </c>
      <c r="BV146" s="120" t="s">
        <v>134</v>
      </c>
      <c r="BW146" s="227" t="s">
        <v>135</v>
      </c>
      <c r="BX146" s="116"/>
      <c r="BY146" s="110"/>
      <c r="CB146" s="101"/>
      <c r="CC146" s="101"/>
      <c r="CD146" s="101"/>
    </row>
    <row r="147" spans="1:82" s="103" customFormat="1" ht="12" customHeight="1">
      <c r="B147" s="663"/>
      <c r="C147" s="646"/>
      <c r="D147" s="666"/>
      <c r="E147" s="669"/>
      <c r="F147" s="419"/>
      <c r="G147" s="114" t="s">
        <v>140</v>
      </c>
      <c r="H147" s="117">
        <v>15</v>
      </c>
      <c r="I147" s="117"/>
      <c r="J147" s="117">
        <v>15</v>
      </c>
      <c r="K147" s="117"/>
      <c r="L147" s="117"/>
      <c r="M147" s="117"/>
      <c r="N147" s="117"/>
      <c r="O147" s="117"/>
      <c r="P147" s="117">
        <v>15</v>
      </c>
      <c r="Q147" s="117">
        <v>20</v>
      </c>
      <c r="R147" s="117">
        <v>15</v>
      </c>
      <c r="S147" s="117"/>
      <c r="T147" s="117">
        <v>15</v>
      </c>
      <c r="U147" s="117"/>
      <c r="V147" s="117">
        <v>15</v>
      </c>
      <c r="W147" s="117"/>
      <c r="X147" s="117"/>
      <c r="Y147" s="117"/>
      <c r="Z147" s="117"/>
      <c r="AA147" s="117"/>
      <c r="AB147" s="117"/>
      <c r="AC147" s="117"/>
      <c r="AD147" s="117">
        <v>14</v>
      </c>
      <c r="AE147" s="117">
        <v>30</v>
      </c>
      <c r="AF147" s="117">
        <v>14</v>
      </c>
      <c r="AG147" s="117">
        <v>40</v>
      </c>
      <c r="AH147" s="117">
        <v>14</v>
      </c>
      <c r="AI147" s="117"/>
      <c r="AJ147" s="117">
        <v>15</v>
      </c>
      <c r="AK147" s="117"/>
      <c r="AL147" s="117">
        <v>15</v>
      </c>
      <c r="AM147" s="117"/>
      <c r="AN147" s="117"/>
      <c r="AO147" s="117"/>
      <c r="AP147" s="117"/>
      <c r="AQ147" s="117"/>
      <c r="AR147" s="117">
        <v>14</v>
      </c>
      <c r="AS147" s="117">
        <v>40</v>
      </c>
      <c r="AT147" s="126">
        <v>14</v>
      </c>
      <c r="AU147" s="124">
        <v>40</v>
      </c>
      <c r="AV147" s="275">
        <v>15</v>
      </c>
      <c r="AW147" s="275"/>
      <c r="AX147" s="275">
        <v>13</v>
      </c>
      <c r="AY147" s="275">
        <v>30</v>
      </c>
      <c r="AZ147" s="117">
        <v>15</v>
      </c>
      <c r="BA147" s="117"/>
      <c r="BB147" s="275"/>
      <c r="BC147" s="275"/>
      <c r="BD147" s="275"/>
      <c r="BE147" s="275"/>
      <c r="BF147" s="117">
        <v>15</v>
      </c>
      <c r="BG147" s="117"/>
      <c r="BH147" s="117">
        <v>15</v>
      </c>
      <c r="BI147" s="117"/>
      <c r="BJ147" s="117">
        <v>14</v>
      </c>
      <c r="BK147" s="117">
        <v>10</v>
      </c>
      <c r="BL147" s="117">
        <v>15</v>
      </c>
      <c r="BM147" s="117"/>
      <c r="BN147" s="117">
        <v>15</v>
      </c>
      <c r="BO147" s="117"/>
      <c r="BP147" s="124"/>
      <c r="BQ147" s="124"/>
      <c r="BR147" s="369">
        <f>SUM(H149:BQ149)</f>
        <v>100.49999999999999</v>
      </c>
      <c r="BS147" s="370"/>
      <c r="BT147" s="112">
        <v>1</v>
      </c>
      <c r="BU147" s="282">
        <f>SUMIFS(H149:BQ149,$H$9:$BQ$9,BT147)</f>
        <v>25.333333333333332</v>
      </c>
      <c r="BV147" s="282">
        <f>SUMIFS(H150:BQ150,$H$9:$BQ$9,BT147)+SUMIFS(H152:BQ152,$H$9:$BQ$9,BT147)/$AR$2</f>
        <v>30.666666666666668</v>
      </c>
      <c r="BW147" s="637">
        <f>IFERROR((BR147-E146+((COUNTA(H151:BQ151)-COUNTIF(H151:BQ151,"R")-COUNT(H151:BQ151))*F146)),"")</f>
        <v>-2.8300000000000125</v>
      </c>
    </row>
    <row r="148" spans="1:82" s="103" customFormat="1" ht="12" customHeight="1">
      <c r="B148" s="663"/>
      <c r="C148" s="646"/>
      <c r="D148" s="666"/>
      <c r="E148" s="669"/>
      <c r="F148" s="419"/>
      <c r="G148" s="114" t="s">
        <v>143</v>
      </c>
      <c r="H148" s="350"/>
      <c r="I148" s="351"/>
      <c r="J148" s="350"/>
      <c r="K148" s="351"/>
      <c r="L148" s="350"/>
      <c r="M148" s="351"/>
      <c r="N148" s="350"/>
      <c r="O148" s="351"/>
      <c r="P148" s="350"/>
      <c r="Q148" s="351"/>
      <c r="R148" s="350"/>
      <c r="S148" s="351"/>
      <c r="T148" s="350"/>
      <c r="U148" s="351"/>
      <c r="V148" s="350"/>
      <c r="W148" s="351"/>
      <c r="X148" s="350"/>
      <c r="Y148" s="351"/>
      <c r="Z148" s="350"/>
      <c r="AA148" s="351"/>
      <c r="AB148" s="350"/>
      <c r="AC148" s="351"/>
      <c r="AD148" s="350"/>
      <c r="AE148" s="351"/>
      <c r="AF148" s="350"/>
      <c r="AG148" s="351"/>
      <c r="AH148" s="350"/>
      <c r="AI148" s="351"/>
      <c r="AJ148" s="350"/>
      <c r="AK148" s="351"/>
      <c r="AL148" s="350"/>
      <c r="AM148" s="351"/>
      <c r="AN148" s="350"/>
      <c r="AO148" s="351"/>
      <c r="AP148" s="350"/>
      <c r="AQ148" s="351"/>
      <c r="AR148" s="350"/>
      <c r="AS148" s="351"/>
      <c r="AT148" s="470"/>
      <c r="AU148" s="471"/>
      <c r="AV148" s="404"/>
      <c r="AW148" s="405"/>
      <c r="AX148" s="404"/>
      <c r="AY148" s="405"/>
      <c r="AZ148" s="350"/>
      <c r="BA148" s="351"/>
      <c r="BB148" s="404"/>
      <c r="BC148" s="405"/>
      <c r="BD148" s="404"/>
      <c r="BE148" s="405"/>
      <c r="BF148" s="350"/>
      <c r="BG148" s="351"/>
      <c r="BH148" s="350"/>
      <c r="BI148" s="351"/>
      <c r="BJ148" s="350"/>
      <c r="BK148" s="351"/>
      <c r="BL148" s="350"/>
      <c r="BM148" s="351"/>
      <c r="BN148" s="350"/>
      <c r="BO148" s="351"/>
      <c r="BP148" s="470"/>
      <c r="BQ148" s="471"/>
      <c r="BR148" s="369" t="s">
        <v>144</v>
      </c>
      <c r="BS148" s="370"/>
      <c r="BT148" s="112">
        <v>2</v>
      </c>
      <c r="BU148" s="282">
        <f>SUMIFS(H149:BQ149,$H$9:$BQ$9,BT148)</f>
        <v>18.166666666666668</v>
      </c>
      <c r="BV148" s="282">
        <f>SUMIFS(H150:BQ150,$H$9:$BQ$9,BT148)+SUMIFS(H152:BQ152,$H$9:$BQ$9,BT148)/$AR$2</f>
        <v>29.166666666666668</v>
      </c>
      <c r="BW148" s="638"/>
      <c r="BX148" s="116"/>
      <c r="BY148" s="110"/>
    </row>
    <row r="149" spans="1:82" s="103" customFormat="1" ht="12" customHeight="1">
      <c r="B149" s="663"/>
      <c r="C149" s="646"/>
      <c r="D149" s="666"/>
      <c r="E149" s="669"/>
      <c r="F149" s="419"/>
      <c r="G149" s="114" t="s">
        <v>147</v>
      </c>
      <c r="H149" s="369">
        <f>IF(H147&lt;H146,(24*60-(H146*60+I146)+(H147*60+I147)-H148)/60,((H147*60+I147)-(H146*60+I146)-H148)/60)</f>
        <v>5</v>
      </c>
      <c r="I149" s="370"/>
      <c r="J149" s="369">
        <f>IF(J147&lt;J146,(24*60-(J146*60+K146)+(J147*60+K147)-J148)/60,((J147*60+K147)-(J146*60+K146)-J148)/60)</f>
        <v>5</v>
      </c>
      <c r="K149" s="370"/>
      <c r="L149" s="369">
        <f>IF(L147&lt;L146,(24*60-(L146*60+M146)+(L147*60+M147)-L148)/60,((L147*60+M147)-(L146*60+M146)-L148)/60)</f>
        <v>0</v>
      </c>
      <c r="M149" s="370"/>
      <c r="N149" s="369">
        <f t="shared" ref="N149" si="726">IF(N147&lt;N146,(24*60-(N146*60+O146)+(N147*60+O147)-N148)/60,((N147*60+O147)-(N146*60+O146)-N148)/60)</f>
        <v>0</v>
      </c>
      <c r="O149" s="370"/>
      <c r="P149" s="369">
        <f t="shared" ref="P149" si="727">IF(P147&lt;P146,(24*60-(P146*60+Q146)+(P147*60+Q147)-P148)/60,((P147*60+Q147)-(P146*60+Q146)-P148)/60)</f>
        <v>5.333333333333333</v>
      </c>
      <c r="Q149" s="370"/>
      <c r="R149" s="369">
        <f t="shared" ref="R149" si="728">IF(R147&lt;R146,(24*60-(R146*60+S146)+(R147*60+S147)-R148)/60,((R147*60+S147)-(R146*60+S146)-R148)/60)</f>
        <v>5</v>
      </c>
      <c r="S149" s="370"/>
      <c r="T149" s="369">
        <f t="shared" ref="T149" si="729">IF(T147&lt;T146,(24*60-(T146*60+U146)+(T147*60+U147)-T148)/60,((T147*60+U147)-(T146*60+U146)-T148)/60)</f>
        <v>5</v>
      </c>
      <c r="U149" s="370"/>
      <c r="V149" s="369">
        <f t="shared" ref="V149" si="730">IF(V147&lt;V146,(24*60-(V146*60+W146)+(V147*60+W147)-V148)/60,((V147*60+W147)-(V146*60+W146)-V148)/60)</f>
        <v>5</v>
      </c>
      <c r="W149" s="370"/>
      <c r="X149" s="369">
        <f t="shared" ref="X149" si="731">IF(X147&lt;X146,(24*60-(X146*60+Y146)+(X147*60+Y147)-X148)/60,((X147*60+Y147)-(X146*60+Y146)-X148)/60)</f>
        <v>0</v>
      </c>
      <c r="Y149" s="370"/>
      <c r="Z149" s="369">
        <f t="shared" ref="Z149" si="732">IF(Z147&lt;Z146,(24*60-(Z146*60+AA146)+(Z147*60+AA147)-Z148)/60,((Z147*60+AA147)-(Z146*60+AA146)-Z148)/60)</f>
        <v>0</v>
      </c>
      <c r="AA149" s="370"/>
      <c r="AB149" s="369">
        <f t="shared" ref="AB149" si="733">IF(AB147&lt;AB146,(24*60-(AB146*60+AC146)+(AB147*60+AC147)-AB148)/60,((AB147*60+AC147)-(AB146*60+AC146)-AB148)/60)</f>
        <v>0</v>
      </c>
      <c r="AC149" s="370"/>
      <c r="AD149" s="369">
        <f t="shared" ref="AD149" si="734">IF(AD147&lt;AD146,(24*60-(AD146*60+AE146)+(AD147*60+AE147)-AD148)/60,((AD147*60+AE147)-(AD146*60+AE146)-AD148)/60)</f>
        <v>4.5</v>
      </c>
      <c r="AE149" s="370"/>
      <c r="AF149" s="369">
        <f t="shared" ref="AF149" si="735">IF(AF147&lt;AF146,(24*60-(AF146*60+AG146)+(AF147*60+AG147)-AF148)/60,((AF147*60+AG147)-(AF146*60+AG146)-AF148)/60)</f>
        <v>4.666666666666667</v>
      </c>
      <c r="AG149" s="370"/>
      <c r="AH149" s="369">
        <f t="shared" ref="AH149" si="736">IF(AH147&lt;AH146,(24*60-(AH146*60+AI146)+(AH147*60+AI147)-AH148)/60,((AH147*60+AI147)-(AH146*60+AI146)-AH148)/60)</f>
        <v>4</v>
      </c>
      <c r="AI149" s="370"/>
      <c r="AJ149" s="369">
        <f>IF(AJ147&lt;AJ146,(24*60-(AJ146*60+AK146)+(AJ147*60+AK147)-AJ148)/60,((AJ147*60+AK147)-(AJ146*60+AK146)-AJ148)/60)</f>
        <v>5</v>
      </c>
      <c r="AK149" s="370"/>
      <c r="AL149" s="369">
        <f>IF(AL147&lt;AL146,(24*60-(AL146*60+AM146)+(AL147*60+AM147)-AL148)/60,((AL147*60+AM147)-(AL146*60+AM146)-AL148)/60)</f>
        <v>5</v>
      </c>
      <c r="AM149" s="370"/>
      <c r="AN149" s="369">
        <f>IF(AN147&lt;AN146,(24*60-(AN146*60+AO146)+(AN147*60+AO147)-AN148)/60,((AN147*60+AO147)-(AN146*60+AO146)-AN148)/60)</f>
        <v>0</v>
      </c>
      <c r="AO149" s="370"/>
      <c r="AP149" s="369">
        <f>IF(AP147&lt;AP146,(24*60-(AP146*60+AQ146)+(AP147*60+AQ147)-AP148)/60,((AP147*60+AQ147)-(AP146*60+AQ146)-AP148)/60)</f>
        <v>0</v>
      </c>
      <c r="AQ149" s="370"/>
      <c r="AR149" s="369">
        <f>IF(AR147&lt;AR146,(24*60-(AR146*60+AS146)+(AR147*60+AS147)-AR148)/60,((AR147*60+AS147)-(AR146*60+AS146)-AR148)/60)</f>
        <v>4.666666666666667</v>
      </c>
      <c r="AS149" s="370"/>
      <c r="AT149" s="472">
        <f>IF(AT147&lt;AT146,(24*60-(AT146*60+AU146)+(AT147*60+AU147)-AT148)/60,((AT147*60+AU147)-(AT146*60+AU146)-AT148)/60)</f>
        <v>4.666666666666667</v>
      </c>
      <c r="AU149" s="473"/>
      <c r="AV149" s="844">
        <f>IF(AV147&lt;AV146,(24*60-(AV146*60+AW146)+(AV147*60+AW147)-AV148)/60,((AV147*60+AW147)-(AV146*60+AW146)-AV148)/60)</f>
        <v>5</v>
      </c>
      <c r="AW149" s="845"/>
      <c r="AX149" s="844">
        <f>IF(AX147&lt;AX146,(24*60-(AX146*60+AY146)+(AX147*60+AY147)-AX148)/60,((AX147*60+AY147)-(AX146*60+AY146)-AX148)/60)</f>
        <v>3.5</v>
      </c>
      <c r="AY149" s="845"/>
      <c r="AZ149" s="369">
        <f>IF(AZ147&lt;AZ146,(24*60-(AZ146*60+BA146)+(AZ147*60+BA147)-AZ148)/60,((AZ147*60+BA147)-(AZ146*60+BA146)-AZ148)/60)</f>
        <v>5</v>
      </c>
      <c r="BA149" s="370"/>
      <c r="BB149" s="844">
        <f>IF(BB147&lt;BB146,(24*60-(BB146*60+BC146)+(BB147*60+BC147)-BB148)/60,((BB147*60+BC147)-(BB146*60+BC146)-BB148)/60)</f>
        <v>0</v>
      </c>
      <c r="BC149" s="845"/>
      <c r="BD149" s="844">
        <f>IF(BD147&lt;BD146,(24*60-(BD146*60+BE146)+(BD147*60+BE147)-BD148)/60,((BD147*60+BE147)-(BD146*60+BE146)-BD148)/60)</f>
        <v>0</v>
      </c>
      <c r="BE149" s="845"/>
      <c r="BF149" s="369">
        <f>IF(BF147&lt;BF146,(24*60-(BF146*60+BG146)+(BF147*60+BG147)-BF148)/60,((BF147*60+BG147)-(BF146*60+BG146)-BF148)/60)</f>
        <v>5</v>
      </c>
      <c r="BG149" s="370"/>
      <c r="BH149" s="369">
        <f>IF(BH147&lt;BH146,(24*60-(BH146*60+BI146)+(BH147*60+BI147)-BH148)/60,((BH147*60+BI147)-(BH146*60+BI146)-BH148)/60)</f>
        <v>5</v>
      </c>
      <c r="BI149" s="370"/>
      <c r="BJ149" s="369">
        <f>IF(BJ147&lt;BJ146,(24*60-(BJ146*60+BK146)+(BJ147*60+BK147)-BJ148)/60,((BJ147*60+BK147)-(BJ146*60+BK146)-BJ148)/60)</f>
        <v>4.166666666666667</v>
      </c>
      <c r="BK149" s="370"/>
      <c r="BL149" s="369">
        <f>IF(BL147&lt;BL146,(24*60-(BL146*60+BM146)+(BL147*60+BM147)-BL148)/60,((BL147*60+BM147)-(BL146*60+BM146)-BL148)/60)</f>
        <v>5</v>
      </c>
      <c r="BM149" s="370"/>
      <c r="BN149" s="369">
        <f>IF(BN147&lt;BN146,(24*60-(BN146*60+BO146)+(BN147*60+BO147)-BN148)/60,((BN147*60+BO147)-(BN146*60+BO146)-BN148)/60)</f>
        <v>5</v>
      </c>
      <c r="BO149" s="370"/>
      <c r="BP149" s="472">
        <f>IF(BP147&lt;BP146,(24*60-(BP146*60+BQ146)+(BP147*60+BQ147)-BP148)/60,((BP147*60+BQ147)-(BP146*60+BQ146)-BP148)/60)</f>
        <v>0</v>
      </c>
      <c r="BQ149" s="473"/>
      <c r="BR149" s="380">
        <f>SUM(H150:BQ150)+SUM(H152:BP152)/$AR$2</f>
        <v>146.16666666666669</v>
      </c>
      <c r="BS149" s="380"/>
      <c r="BT149" s="112">
        <v>3</v>
      </c>
      <c r="BU149" s="282">
        <f>SUMIFS(H149:BQ149,$H$9:$BQ$9,BT149)</f>
        <v>24.333333333333336</v>
      </c>
      <c r="BV149" s="282">
        <f>SUMIFS(H150:BQ150,$H$9:$BQ$9,BT149)+SUMIFS(H152:BQ152,$H$9:$BQ$9,BT149)/$AR$2</f>
        <v>30.333333333333336</v>
      </c>
      <c r="BW149" s="639"/>
      <c r="BX149" s="116"/>
      <c r="BY149" s="110"/>
    </row>
    <row r="150" spans="1:82" s="103" customFormat="1" ht="12" customHeight="1">
      <c r="B150" s="663"/>
      <c r="C150" s="646"/>
      <c r="D150" s="666"/>
      <c r="E150" s="669"/>
      <c r="F150" s="419"/>
      <c r="G150" s="114" t="s">
        <v>148</v>
      </c>
      <c r="H150" s="369">
        <f>ABS((H152/$AR$2)-H149)</f>
        <v>0.33333333333333304</v>
      </c>
      <c r="I150" s="370"/>
      <c r="J150" s="369">
        <f t="shared" ref="J150" si="737">ABS((J152/$AR$2)-J149)</f>
        <v>0.66666666666666696</v>
      </c>
      <c r="K150" s="370"/>
      <c r="L150" s="369">
        <f t="shared" ref="L150" si="738">ABS((L152/$AR$2)-L149)</f>
        <v>0</v>
      </c>
      <c r="M150" s="370"/>
      <c r="N150" s="369">
        <f t="shared" ref="N150" si="739">ABS((N152/$AR$2)-N149)</f>
        <v>0</v>
      </c>
      <c r="O150" s="370"/>
      <c r="P150" s="369">
        <f t="shared" ref="P150" si="740">ABS((P152/$AR$2)-P149)</f>
        <v>0.33333333333333393</v>
      </c>
      <c r="Q150" s="370"/>
      <c r="R150" s="369">
        <f t="shared" ref="R150" si="741">ABS((R152/$AR$2)-R149)</f>
        <v>0.66666666666666696</v>
      </c>
      <c r="S150" s="370"/>
      <c r="T150" s="369">
        <f t="shared" ref="T150" si="742">ABS((T152/$AR$2)-T149)</f>
        <v>0.66666666666666696</v>
      </c>
      <c r="U150" s="370"/>
      <c r="V150" s="369">
        <f t="shared" ref="V150" si="743">ABS((V152/$AR$2)-V149)</f>
        <v>1.333333333333333</v>
      </c>
      <c r="W150" s="370"/>
      <c r="X150" s="369">
        <f t="shared" ref="X150" si="744">ABS((X152/$AR$2)-X149)</f>
        <v>0</v>
      </c>
      <c r="Y150" s="370"/>
      <c r="Z150" s="369">
        <f t="shared" ref="Z150" si="745">ABS((Z152/$AR$2)-Z149)</f>
        <v>0</v>
      </c>
      <c r="AA150" s="370"/>
      <c r="AB150" s="369">
        <f t="shared" ref="AB150" si="746">ABS((AB152/$AR$2)-AB149)</f>
        <v>0</v>
      </c>
      <c r="AC150" s="370"/>
      <c r="AD150" s="369">
        <f t="shared" ref="AD150" si="747">ABS((AD152/$AR$2)-AD149)</f>
        <v>0.83333333333333304</v>
      </c>
      <c r="AE150" s="370"/>
      <c r="AF150" s="369">
        <f t="shared" ref="AF150" si="748">ABS((AF152/$AR$2)-AF149)</f>
        <v>1</v>
      </c>
      <c r="AG150" s="370"/>
      <c r="AH150" s="369">
        <f t="shared" ref="AH150" si="749">ABS((AH152/$AR$2)-AH149)</f>
        <v>2.333333333333333</v>
      </c>
      <c r="AI150" s="370"/>
      <c r="AJ150" s="369">
        <f t="shared" ref="AJ150" si="750">ABS((AJ152/$AR$2)-AJ149)</f>
        <v>0.66666666666666696</v>
      </c>
      <c r="AK150" s="370"/>
      <c r="AL150" s="369">
        <f t="shared" ref="AL150" si="751">ABS((AL152/$AR$2)-AL149)</f>
        <v>1.333333333333333</v>
      </c>
      <c r="AM150" s="370"/>
      <c r="AN150" s="369">
        <f t="shared" ref="AN150" si="752">ABS((AN152/$AR$2)-AN149)</f>
        <v>0</v>
      </c>
      <c r="AO150" s="370"/>
      <c r="AP150" s="369">
        <f t="shared" ref="AP150" si="753">ABS((AP152/$AR$2)-AP149)</f>
        <v>0</v>
      </c>
      <c r="AQ150" s="370"/>
      <c r="AR150" s="369">
        <f t="shared" ref="AR150" si="754">ABS((AR152/$AR$2)-AR149)</f>
        <v>0.33333333333333393</v>
      </c>
      <c r="AS150" s="370"/>
      <c r="AT150" s="369">
        <f t="shared" ref="AT150" si="755">ABS((AT152/$AR$2)-AT149)</f>
        <v>0</v>
      </c>
      <c r="AU150" s="370"/>
      <c r="AV150" s="369">
        <f t="shared" ref="AV150" si="756">ABS((AV152/$AR$2)-AV149)</f>
        <v>1</v>
      </c>
      <c r="AW150" s="370"/>
      <c r="AX150" s="369">
        <f t="shared" ref="AX150" si="757">ABS((AX152/$AR$2)-AX149)</f>
        <v>2.833333333333333</v>
      </c>
      <c r="AY150" s="370"/>
      <c r="AZ150" s="369">
        <f t="shared" ref="AZ150" si="758">ABS((AZ152/$AR$2)-AZ149)</f>
        <v>1.666666666666667</v>
      </c>
      <c r="BA150" s="370"/>
      <c r="BB150" s="369">
        <f t="shared" ref="BB150" si="759">ABS((BB152/$AR$2)-BB149)</f>
        <v>0</v>
      </c>
      <c r="BC150" s="370"/>
      <c r="BD150" s="369">
        <f t="shared" ref="BD150" si="760">ABS((BD152/$AR$2)-BD149)</f>
        <v>0</v>
      </c>
      <c r="BE150" s="370"/>
      <c r="BF150" s="369">
        <f t="shared" ref="BF150" si="761">ABS((BF152/$AR$2)-BF149)</f>
        <v>0.33333333333333304</v>
      </c>
      <c r="BG150" s="370"/>
      <c r="BH150" s="369">
        <f t="shared" ref="BH150" si="762">ABS((BH152/$AR$2)-BH149)</f>
        <v>1.666666666666667</v>
      </c>
      <c r="BI150" s="370"/>
      <c r="BJ150" s="369">
        <f t="shared" ref="BJ150" si="763">ABS((BJ152/$AR$2)-BJ149)</f>
        <v>1.833333333333333</v>
      </c>
      <c r="BK150" s="370"/>
      <c r="BL150" s="369">
        <f t="shared" ref="BL150" si="764">ABS((BL152/$AR$2)-BL149)</f>
        <v>1.666666666666667</v>
      </c>
      <c r="BM150" s="370"/>
      <c r="BN150" s="369">
        <f t="shared" ref="BN150" si="765">ABS((BN152/$AR$2)-BN149)</f>
        <v>2</v>
      </c>
      <c r="BO150" s="370"/>
      <c r="BP150" s="369">
        <f t="shared" ref="BP150" si="766">ABS((BP152/$AR$2)-BP149)</f>
        <v>0</v>
      </c>
      <c r="BQ150" s="370"/>
      <c r="BR150" s="380" t="s">
        <v>132</v>
      </c>
      <c r="BS150" s="380"/>
      <c r="BT150" s="112">
        <v>4</v>
      </c>
      <c r="BU150" s="282">
        <f>SUMIFS(H149:BQ149,$H$9:$BQ$9,BT150)</f>
        <v>22.666666666666668</v>
      </c>
      <c r="BV150" s="282">
        <f>SUMIFS(H150:BQ150,$H$9:$BQ$9,BT150)+SUMIFS(H152:BQ152,$H$9:$BQ$9,BT150)/$AR$2</f>
        <v>38.666666666666664</v>
      </c>
      <c r="BW150" s="230" t="s">
        <v>149</v>
      </c>
      <c r="BX150" s="111"/>
      <c r="BY150" s="110"/>
    </row>
    <row r="151" spans="1:82" s="103" customFormat="1" ht="12" customHeight="1">
      <c r="B151" s="663"/>
      <c r="C151" s="646"/>
      <c r="D151" s="666"/>
      <c r="E151" s="669"/>
      <c r="F151" s="419"/>
      <c r="G151" s="114" t="s">
        <v>150</v>
      </c>
      <c r="H151" s="404"/>
      <c r="I151" s="405"/>
      <c r="J151" s="375"/>
      <c r="K151" s="376"/>
      <c r="L151" s="657" t="s">
        <v>194</v>
      </c>
      <c r="M151" s="658"/>
      <c r="N151" s="657" t="s">
        <v>194</v>
      </c>
      <c r="O151" s="658"/>
      <c r="P151" s="404"/>
      <c r="Q151" s="405"/>
      <c r="R151" s="404"/>
      <c r="S151" s="405"/>
      <c r="T151" s="375"/>
      <c r="U151" s="376"/>
      <c r="V151" s="375"/>
      <c r="W151" s="376"/>
      <c r="X151" s="672" t="s">
        <v>195</v>
      </c>
      <c r="Y151" s="673"/>
      <c r="Z151" s="657" t="s">
        <v>194</v>
      </c>
      <c r="AA151" s="658"/>
      <c r="AB151" s="657" t="s">
        <v>194</v>
      </c>
      <c r="AC151" s="658"/>
      <c r="AD151" s="404"/>
      <c r="AE151" s="405"/>
      <c r="AF151" s="404"/>
      <c r="AG151" s="405"/>
      <c r="AH151" s="375"/>
      <c r="AI151" s="376"/>
      <c r="AJ151" s="404"/>
      <c r="AK151" s="405"/>
      <c r="AL151" s="375"/>
      <c r="AM151" s="376"/>
      <c r="AN151" s="657" t="s">
        <v>194</v>
      </c>
      <c r="AO151" s="658"/>
      <c r="AP151" s="657" t="s">
        <v>194</v>
      </c>
      <c r="AQ151" s="658"/>
      <c r="AR151" s="404"/>
      <c r="AS151" s="405"/>
      <c r="AT151" s="404"/>
      <c r="AU151" s="405"/>
      <c r="AV151" s="375"/>
      <c r="AW151" s="376"/>
      <c r="AX151" s="375"/>
      <c r="AY151" s="376"/>
      <c r="AZ151" s="375"/>
      <c r="BA151" s="376"/>
      <c r="BB151" s="657" t="s">
        <v>194</v>
      </c>
      <c r="BC151" s="658"/>
      <c r="BD151" s="657" t="s">
        <v>194</v>
      </c>
      <c r="BE151" s="658"/>
      <c r="BF151" s="404"/>
      <c r="BG151" s="405"/>
      <c r="BH151" s="404"/>
      <c r="BI151" s="405"/>
      <c r="BJ151" s="375"/>
      <c r="BK151" s="376"/>
      <c r="BL151" s="375"/>
      <c r="BM151" s="376"/>
      <c r="BN151" s="375"/>
      <c r="BO151" s="376"/>
      <c r="BP151" s="657" t="s">
        <v>194</v>
      </c>
      <c r="BQ151" s="658"/>
      <c r="BR151" s="113" t="s">
        <v>151</v>
      </c>
      <c r="BS151" s="282">
        <f>SUMIF($H$5:$BQ$5,1,H149:BQ149)-SUMIFS(H149:BQ149,$H$4:$BQ$4,1,$H$5:$BQ$5,1)</f>
        <v>18.166666666666668</v>
      </c>
      <c r="BT151" s="112">
        <v>5</v>
      </c>
      <c r="BU151" s="282">
        <f>SUMIFS(H149:BQ149,$H$9:$BQ$9,BT151)</f>
        <v>10</v>
      </c>
      <c r="BV151" s="282">
        <f>SUMIFS(H150:BQ150,$H$9:$BQ$9,BT151)+SUMIFS(H152:BQ152,$H$9:$BQ$9,BT151)/$AR$2</f>
        <v>17.333333333333332</v>
      </c>
      <c r="BW151" s="637">
        <f>BR149-SUMIFS(H149:BQ149,H151:BQ151,"&lt;&gt;"&amp;0)</f>
        <v>45.6666666666667</v>
      </c>
      <c r="BX151" s="111"/>
      <c r="BY151" s="110"/>
    </row>
    <row r="152" spans="1:82" s="103" customFormat="1" ht="12" customHeight="1" thickBot="1">
      <c r="A152" s="103" t="str">
        <f>B146</f>
        <v>FEMME DE CHAMBRE</v>
      </c>
      <c r="B152" s="664"/>
      <c r="C152" s="647"/>
      <c r="D152" s="667"/>
      <c r="E152" s="670"/>
      <c r="F152" s="420"/>
      <c r="G152" s="109" t="s">
        <v>152</v>
      </c>
      <c r="H152" s="378">
        <v>16</v>
      </c>
      <c r="I152" s="379"/>
      <c r="J152" s="378">
        <v>17</v>
      </c>
      <c r="K152" s="379"/>
      <c r="L152" s="378"/>
      <c r="M152" s="379"/>
      <c r="N152" s="378"/>
      <c r="O152" s="379"/>
      <c r="P152" s="378">
        <v>17</v>
      </c>
      <c r="Q152" s="379"/>
      <c r="R152" s="378">
        <v>17</v>
      </c>
      <c r="S152" s="379"/>
      <c r="T152" s="381">
        <v>17</v>
      </c>
      <c r="U152" s="382"/>
      <c r="V152" s="381">
        <v>19</v>
      </c>
      <c r="W152" s="382"/>
      <c r="X152" s="381"/>
      <c r="Y152" s="382"/>
      <c r="Z152" s="381"/>
      <c r="AA152" s="382"/>
      <c r="AB152" s="378"/>
      <c r="AC152" s="379"/>
      <c r="AD152" s="378">
        <v>16</v>
      </c>
      <c r="AE152" s="379"/>
      <c r="AF152" s="378">
        <v>17</v>
      </c>
      <c r="AG152" s="379"/>
      <c r="AH152" s="378">
        <v>19</v>
      </c>
      <c r="AI152" s="379"/>
      <c r="AJ152" s="381">
        <v>17</v>
      </c>
      <c r="AK152" s="382"/>
      <c r="AL152" s="381">
        <v>19</v>
      </c>
      <c r="AM152" s="382"/>
      <c r="AN152" s="378"/>
      <c r="AO152" s="379"/>
      <c r="AP152" s="378"/>
      <c r="AQ152" s="379"/>
      <c r="AR152" s="378">
        <v>13</v>
      </c>
      <c r="AS152" s="379"/>
      <c r="AT152" s="478">
        <v>14</v>
      </c>
      <c r="AU152" s="479"/>
      <c r="AV152" s="378">
        <v>18</v>
      </c>
      <c r="AW152" s="379"/>
      <c r="AX152" s="378">
        <v>19</v>
      </c>
      <c r="AY152" s="379"/>
      <c r="AZ152" s="381">
        <v>20</v>
      </c>
      <c r="BA152" s="382"/>
      <c r="BB152" s="476"/>
      <c r="BC152" s="477"/>
      <c r="BD152" s="478"/>
      <c r="BE152" s="479"/>
      <c r="BF152" s="381">
        <v>14</v>
      </c>
      <c r="BG152" s="382"/>
      <c r="BH152" s="378">
        <v>20</v>
      </c>
      <c r="BI152" s="379"/>
      <c r="BJ152" s="378">
        <v>18</v>
      </c>
      <c r="BK152" s="379"/>
      <c r="BL152" s="378">
        <v>20</v>
      </c>
      <c r="BM152" s="379"/>
      <c r="BN152" s="378">
        <v>21</v>
      </c>
      <c r="BO152" s="379"/>
      <c r="BP152" s="476"/>
      <c r="BQ152" s="477"/>
      <c r="BR152" s="108" t="s">
        <v>82</v>
      </c>
      <c r="BS152" s="106">
        <f>SUMIF($H$4:$BP$4,1,H149:BQ149)</f>
        <v>0</v>
      </c>
      <c r="BT152" s="107">
        <v>6</v>
      </c>
      <c r="BU152" s="106">
        <f>SUMIFS(H149:BQ149,$H$9:$BQ$9,BT152)</f>
        <v>0</v>
      </c>
      <c r="BV152" s="106">
        <f>SUMIFS(H149:BQ149,$H$9:$BQ$9,BT152)+SUMIFS(H150:BQ150,$H$9:$BQ$9,BT152)</f>
        <v>0</v>
      </c>
      <c r="BW152" s="661"/>
      <c r="BX152" s="105"/>
      <c r="BY152" s="104"/>
    </row>
    <row r="153" spans="1:82" s="103" customFormat="1" ht="12" customHeight="1">
      <c r="A153" s="103" t="str">
        <f>B153</f>
        <v>FEMME DE CHAMBRE</v>
      </c>
      <c r="B153" s="802" t="s">
        <v>170</v>
      </c>
      <c r="C153" s="846"/>
      <c r="D153" s="808"/>
      <c r="E153" s="811">
        <v>108.33</v>
      </c>
      <c r="F153" s="392">
        <f>IFERROR(VLOOKUP(E153,$CN$3:$CP$15,2,FALSE),"")</f>
        <v>5</v>
      </c>
      <c r="G153" s="213" t="s">
        <v>131</v>
      </c>
      <c r="H153" s="200"/>
      <c r="I153" s="200"/>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200"/>
      <c r="BD153" s="200"/>
      <c r="BE153" s="200"/>
      <c r="BF153" s="200"/>
      <c r="BG153" s="200"/>
      <c r="BH153" s="200"/>
      <c r="BI153" s="200"/>
      <c r="BJ153" s="200"/>
      <c r="BK153" s="200"/>
      <c r="BL153" s="200"/>
      <c r="BM153" s="200"/>
      <c r="BN153" s="200"/>
      <c r="BO153" s="200"/>
      <c r="BP153" s="200"/>
      <c r="BQ153" s="200"/>
      <c r="BR153" s="814" t="s">
        <v>132</v>
      </c>
      <c r="BS153" s="815"/>
      <c r="BT153" s="201" t="s">
        <v>117</v>
      </c>
      <c r="BU153" s="201" t="s">
        <v>133</v>
      </c>
      <c r="BV153" s="201" t="s">
        <v>134</v>
      </c>
      <c r="BW153" s="202" t="s">
        <v>135</v>
      </c>
      <c r="BX153" s="242"/>
      <c r="BY153" s="202"/>
      <c r="CB153" s="101"/>
      <c r="CC153" s="101"/>
      <c r="CD153" s="101"/>
    </row>
    <row r="154" spans="1:82" s="103" customFormat="1" ht="12" customHeight="1">
      <c r="B154" s="803"/>
      <c r="C154" s="847"/>
      <c r="D154" s="809"/>
      <c r="E154" s="812"/>
      <c r="F154" s="393"/>
      <c r="G154" s="203" t="s">
        <v>140</v>
      </c>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816">
        <f>SUM(H156:BQ156)</f>
        <v>0</v>
      </c>
      <c r="BS154" s="817"/>
      <c r="BT154" s="205">
        <v>1</v>
      </c>
      <c r="BU154" s="285">
        <f>SUMIFS(H156:BQ156,$H$9:$BQ$9,BT154)</f>
        <v>0</v>
      </c>
      <c r="BV154" s="285">
        <f>SUMIFS(H157:BQ157,$H$9:$BQ$9,BT154)+SUMIFS(H159:BQ159,$H$9:$BQ$9,BT154)/$AR$2</f>
        <v>0</v>
      </c>
      <c r="BW154" s="797">
        <f>IFERROR((BR154-E153+((COUNTA(H158:BQ158)-COUNTIF(H158:BQ158,"R")-COUNT(H158:BQ158))*F153)),"")</f>
        <v>41.67</v>
      </c>
      <c r="BX154" s="243"/>
      <c r="BY154" s="244"/>
    </row>
    <row r="155" spans="1:82" s="103" customFormat="1" ht="12" customHeight="1">
      <c r="B155" s="803"/>
      <c r="C155" s="847"/>
      <c r="D155" s="809"/>
      <c r="E155" s="812"/>
      <c r="F155" s="393"/>
      <c r="G155" s="203" t="s">
        <v>143</v>
      </c>
      <c r="H155" s="800"/>
      <c r="I155" s="801"/>
      <c r="J155" s="800"/>
      <c r="K155" s="801"/>
      <c r="L155" s="800"/>
      <c r="M155" s="801"/>
      <c r="N155" s="800"/>
      <c r="O155" s="801"/>
      <c r="P155" s="800"/>
      <c r="Q155" s="801"/>
      <c r="R155" s="800"/>
      <c r="S155" s="801"/>
      <c r="T155" s="800"/>
      <c r="U155" s="801"/>
      <c r="V155" s="800"/>
      <c r="W155" s="801"/>
      <c r="X155" s="800"/>
      <c r="Y155" s="801"/>
      <c r="Z155" s="800"/>
      <c r="AA155" s="801"/>
      <c r="AB155" s="800"/>
      <c r="AC155" s="801"/>
      <c r="AD155" s="800"/>
      <c r="AE155" s="801"/>
      <c r="AF155" s="800"/>
      <c r="AG155" s="801"/>
      <c r="AH155" s="800"/>
      <c r="AI155" s="801"/>
      <c r="AJ155" s="800"/>
      <c r="AK155" s="801"/>
      <c r="AL155" s="800"/>
      <c r="AM155" s="801"/>
      <c r="AN155" s="800"/>
      <c r="AO155" s="801"/>
      <c r="AP155" s="800"/>
      <c r="AQ155" s="801"/>
      <c r="AR155" s="800"/>
      <c r="AS155" s="801"/>
      <c r="AT155" s="800"/>
      <c r="AU155" s="801"/>
      <c r="AV155" s="800"/>
      <c r="AW155" s="801"/>
      <c r="AX155" s="800"/>
      <c r="AY155" s="801"/>
      <c r="AZ155" s="800"/>
      <c r="BA155" s="801"/>
      <c r="BB155" s="800"/>
      <c r="BC155" s="801"/>
      <c r="BD155" s="800"/>
      <c r="BE155" s="801"/>
      <c r="BF155" s="800"/>
      <c r="BG155" s="801"/>
      <c r="BH155" s="800"/>
      <c r="BI155" s="801"/>
      <c r="BJ155" s="800"/>
      <c r="BK155" s="801"/>
      <c r="BL155" s="800"/>
      <c r="BM155" s="801"/>
      <c r="BN155" s="800"/>
      <c r="BO155" s="801"/>
      <c r="BP155" s="800"/>
      <c r="BQ155" s="801"/>
      <c r="BR155" s="816" t="s">
        <v>144</v>
      </c>
      <c r="BS155" s="817"/>
      <c r="BT155" s="205">
        <v>2</v>
      </c>
      <c r="BU155" s="285">
        <f>SUMIFS(H156:BQ156,$H$9:$BQ$9,BT155)</f>
        <v>0</v>
      </c>
      <c r="BV155" s="285">
        <f>SUMIFS(H157:BQ157,$H$9:$BQ$9,BT155)+SUMIFS(H159:BQ159,$H$9:$BQ$9,BT155)/$AR$2</f>
        <v>0</v>
      </c>
      <c r="BW155" s="798"/>
      <c r="BX155" s="243"/>
      <c r="BY155" s="244"/>
    </row>
    <row r="156" spans="1:82" s="103" customFormat="1" ht="12" customHeight="1">
      <c r="B156" s="803"/>
      <c r="C156" s="847"/>
      <c r="D156" s="809"/>
      <c r="E156" s="812"/>
      <c r="F156" s="393"/>
      <c r="G156" s="203" t="s">
        <v>147</v>
      </c>
      <c r="H156" s="816">
        <f>IF(H154&lt;H153,(24*60-(H153*60+I153)+(H154*60+I154)-H155)/60,((H154*60+I154)-(H153*60+I153)-H155)/60)</f>
        <v>0</v>
      </c>
      <c r="I156" s="817"/>
      <c r="J156" s="816">
        <f>IF(J154&lt;J153,(24*60-(J153*60+K153)+(J154*60+K154)-J155)/60,((J154*60+K154)-(J153*60+K153)-J155)/60)</f>
        <v>0</v>
      </c>
      <c r="K156" s="817"/>
      <c r="L156" s="816">
        <f>IF(L154&lt;L153,(24*60-(L153*60+M153)+(L154*60+M154)-L155)/60,((L154*60+M154)-(L153*60+M153)-L155)/60)</f>
        <v>0</v>
      </c>
      <c r="M156" s="817"/>
      <c r="N156" s="816">
        <f t="shared" ref="N156" si="767">IF(N154&lt;N153,(24*60-(N153*60+O153)+(N154*60+O154)-N155)/60,((N154*60+O154)-(N153*60+O153)-N155)/60)</f>
        <v>0</v>
      </c>
      <c r="O156" s="817"/>
      <c r="P156" s="816">
        <f t="shared" ref="P156" si="768">IF(P154&lt;P153,(24*60-(P153*60+Q153)+(P154*60+Q154)-P155)/60,((P154*60+Q154)-(P153*60+Q153)-P155)/60)</f>
        <v>0</v>
      </c>
      <c r="Q156" s="817"/>
      <c r="R156" s="816">
        <f t="shared" ref="R156" si="769">IF(R154&lt;R153,(24*60-(R153*60+S153)+(R154*60+S154)-R155)/60,((R154*60+S154)-(R153*60+S153)-R155)/60)</f>
        <v>0</v>
      </c>
      <c r="S156" s="817"/>
      <c r="T156" s="816">
        <f t="shared" ref="T156" si="770">IF(T154&lt;T153,(24*60-(T153*60+U153)+(T154*60+U154)-T155)/60,((T154*60+U154)-(T153*60+U153)-T155)/60)</f>
        <v>0</v>
      </c>
      <c r="U156" s="817"/>
      <c r="V156" s="816">
        <f t="shared" ref="V156" si="771">IF(V154&lt;V153,(24*60-(V153*60+W153)+(V154*60+W154)-V155)/60,((V154*60+W154)-(V153*60+W153)-V155)/60)</f>
        <v>0</v>
      </c>
      <c r="W156" s="817"/>
      <c r="X156" s="816">
        <f t="shared" ref="X156" si="772">IF(X154&lt;X153,(24*60-(X153*60+Y153)+(X154*60+Y154)-X155)/60,((X154*60+Y154)-(X153*60+Y153)-X155)/60)</f>
        <v>0</v>
      </c>
      <c r="Y156" s="817"/>
      <c r="Z156" s="816">
        <f t="shared" ref="Z156" si="773">IF(Z154&lt;Z153,(24*60-(Z153*60+AA153)+(Z154*60+AA154)-Z155)/60,((Z154*60+AA154)-(Z153*60+AA153)-Z155)/60)</f>
        <v>0</v>
      </c>
      <c r="AA156" s="817"/>
      <c r="AB156" s="816">
        <f t="shared" ref="AB156" si="774">IF(AB154&lt;AB153,(24*60-(AB153*60+AC153)+(AB154*60+AC154)-AB155)/60,((AB154*60+AC154)-(AB153*60+AC153)-AB155)/60)</f>
        <v>0</v>
      </c>
      <c r="AC156" s="817"/>
      <c r="AD156" s="816">
        <f t="shared" ref="AD156" si="775">IF(AD154&lt;AD153,(24*60-(AD153*60+AE153)+(AD154*60+AE154)-AD155)/60,((AD154*60+AE154)-(AD153*60+AE153)-AD155)/60)</f>
        <v>0</v>
      </c>
      <c r="AE156" s="817"/>
      <c r="AF156" s="816">
        <f t="shared" ref="AF156" si="776">IF(AF154&lt;AF153,(24*60-(AF153*60+AG153)+(AF154*60+AG154)-AF155)/60,((AF154*60+AG154)-(AF153*60+AG153)-AF155)/60)</f>
        <v>0</v>
      </c>
      <c r="AG156" s="817"/>
      <c r="AH156" s="816">
        <f>IF(AH154&lt;AH153,(24*60-(AH153*60+AI153)+(AH154*60+AI154)-AH155)/60,((AH154*60+AI154)-(AH153*60+AI153)-AH155)/60)</f>
        <v>0</v>
      </c>
      <c r="AI156" s="817"/>
      <c r="AJ156" s="816">
        <f>IF(AJ154&lt;AJ153,(24*60-(AJ153*60+AK153)+(AJ154*60+AK154)-AJ155)/60,((AJ154*60+AK154)-(AJ153*60+AK153)-AJ155)/60)</f>
        <v>0</v>
      </c>
      <c r="AK156" s="817"/>
      <c r="AL156" s="816">
        <f>IF(AL154&lt;AL153,(24*60-(AL153*60+AM153)+(AL154*60+AM154)-AL155)/60,((AL154*60+AM154)-(AL153*60+AM153)-AL155)/60)</f>
        <v>0</v>
      </c>
      <c r="AM156" s="817"/>
      <c r="AN156" s="816">
        <f>IF(AN154&lt;AN153,(24*60-(AN153*60+AO153)+(AN154*60+AO154)-AN155)/60,((AN154*60+AO154)-(AN153*60+AO153)-AN155)/60)</f>
        <v>0</v>
      </c>
      <c r="AO156" s="817"/>
      <c r="AP156" s="816">
        <f>IF(AP154&lt;AP153,(24*60-(AP153*60+AQ153)+(AP154*60+AQ154)-AP155)/60,((AP154*60+AQ154)-(AP153*60+AQ153)-AP155)/60)</f>
        <v>0</v>
      </c>
      <c r="AQ156" s="817"/>
      <c r="AR156" s="816">
        <f>IF(AR154&lt;AR153,(24*60-(AR153*60+AS153)+(AR154*60+AS154)-AR155)/60,((AR154*60+AS154)-(AR153*60+AS153)-AR155)/60)</f>
        <v>0</v>
      </c>
      <c r="AS156" s="817"/>
      <c r="AT156" s="816">
        <f>IF(AT154&lt;AT153,(24*60-(AT153*60+AU153)+(AT154*60+AU154)-AT155)/60,((AT154*60+AU154)-(AT153*60+AU153)-AT155)/60)</f>
        <v>0</v>
      </c>
      <c r="AU156" s="817"/>
      <c r="AV156" s="816">
        <f>IF(AV154&lt;AV153,(24*60-(AV153*60+AW153)+(AV154*60+AW154)-AV155)/60,((AV154*60+AW154)-(AV153*60+AW153)-AV155)/60)</f>
        <v>0</v>
      </c>
      <c r="AW156" s="817"/>
      <c r="AX156" s="816">
        <f t="shared" ref="AX156" si="777">IF(AX154&lt;AX153,(24*60-(AX153*60+AY153)+(AX154*60+AY154)-AX155)/60,((AX154*60+AY154)-(AX153*60+AY153)-AX155)/60)</f>
        <v>0</v>
      </c>
      <c r="AY156" s="817"/>
      <c r="AZ156" s="816">
        <f t="shared" ref="AZ156" si="778">IF(AZ154&lt;AZ153,(24*60-(AZ153*60+BA153)+(AZ154*60+BA154)-AZ155)/60,((AZ154*60+BA154)-(AZ153*60+BA153)-AZ155)/60)</f>
        <v>0</v>
      </c>
      <c r="BA156" s="817"/>
      <c r="BB156" s="816">
        <f t="shared" ref="BB156" si="779">IF(BB154&lt;BB153,(24*60-(BB153*60+BC153)+(BB154*60+BC154)-BB155)/60,((BB154*60+BC154)-(BB153*60+BC153)-BB155)/60)</f>
        <v>0</v>
      </c>
      <c r="BC156" s="817"/>
      <c r="BD156" s="816">
        <f t="shared" ref="BD156" si="780">IF(BD154&lt;BD153,(24*60-(BD153*60+BE153)+(BD154*60+BE154)-BD155)/60,((BD154*60+BE154)-(BD153*60+BE153)-BD155)/60)</f>
        <v>0</v>
      </c>
      <c r="BE156" s="817"/>
      <c r="BF156" s="816">
        <f t="shared" ref="BF156" si="781">IF(BF154&lt;BF153,(24*60-(BF153*60+BG153)+(BF154*60+BG154)-BF155)/60,((BF154*60+BG154)-(BF153*60+BG153)-BF155)/60)</f>
        <v>0</v>
      </c>
      <c r="BG156" s="817"/>
      <c r="BH156" s="816">
        <f t="shared" ref="BH156" si="782">IF(BH154&lt;BH153,(24*60-(BH153*60+BI153)+(BH154*60+BI154)-BH155)/60,((BH154*60+BI154)-(BH153*60+BI153)-BH155)/60)</f>
        <v>0</v>
      </c>
      <c r="BI156" s="817"/>
      <c r="BJ156" s="816">
        <f t="shared" ref="BJ156" si="783">IF(BJ154&lt;BJ153,(24*60-(BJ153*60+BK153)+(BJ154*60+BK154)-BJ155)/60,((BJ154*60+BK154)-(BJ153*60+BK153)-BJ155)/60)</f>
        <v>0</v>
      </c>
      <c r="BK156" s="817"/>
      <c r="BL156" s="816">
        <f t="shared" ref="BL156" si="784">IF(BL154&lt;BL153,(24*60-(BL153*60+BM153)+(BL154*60+BM154)-BL155)/60,((BL154*60+BM154)-(BL153*60+BM153)-BL155)/60)</f>
        <v>0</v>
      </c>
      <c r="BM156" s="817"/>
      <c r="BN156" s="816">
        <f t="shared" ref="BN156" si="785">IF(BN154&lt;BN153,(24*60-(BN153*60+BO153)+(BN154*60+BO154)-BN155)/60,((BN154*60+BO154)-(BN153*60+BO153)-BN155)/60)</f>
        <v>0</v>
      </c>
      <c r="BO156" s="817"/>
      <c r="BP156" s="816">
        <f t="shared" ref="BP156" si="786">IF(BP154&lt;BP153,(24*60-(BP153*60+BQ153)+(BP154*60+BQ154)-BP155)/60,((BP154*60+BQ154)-(BP153*60+BQ153)-BP155)/60)</f>
        <v>0</v>
      </c>
      <c r="BQ156" s="817"/>
      <c r="BR156" s="818">
        <f>SUM(H157:BQ157)+SUM(H159:BP159)/$AR$2</f>
        <v>0</v>
      </c>
      <c r="BS156" s="818"/>
      <c r="BT156" s="205">
        <v>3</v>
      </c>
      <c r="BU156" s="285">
        <f>SUMIFS(H156:BQ156,$H$9:$BQ$9,BT156)</f>
        <v>0</v>
      </c>
      <c r="BV156" s="285">
        <f>SUMIFS(H157:BQ157,$H$9:$BQ$9,BT156)+SUMIFS(H159:BQ159,$H$9:$BQ$9,BT156)/$AR$2</f>
        <v>0</v>
      </c>
      <c r="BW156" s="799"/>
      <c r="BX156" s="243"/>
      <c r="BY156" s="244"/>
    </row>
    <row r="157" spans="1:82" s="103" customFormat="1" ht="12" customHeight="1">
      <c r="B157" s="803"/>
      <c r="C157" s="847"/>
      <c r="D157" s="809"/>
      <c r="E157" s="812"/>
      <c r="F157" s="393"/>
      <c r="G157" s="203" t="s">
        <v>148</v>
      </c>
      <c r="H157" s="816">
        <f>ABS((H159/$AR$2)-H156)</f>
        <v>0</v>
      </c>
      <c r="I157" s="817"/>
      <c r="J157" s="816">
        <f t="shared" ref="J157" si="787">ABS((J159/$AR$2)-J156)</f>
        <v>0</v>
      </c>
      <c r="K157" s="817"/>
      <c r="L157" s="816">
        <f t="shared" ref="L157" si="788">ABS((L159/$AR$2)-L156)</f>
        <v>0</v>
      </c>
      <c r="M157" s="817"/>
      <c r="N157" s="816">
        <f t="shared" ref="N157" si="789">ABS((N159/$AR$2)-N156)</f>
        <v>0</v>
      </c>
      <c r="O157" s="817"/>
      <c r="P157" s="816">
        <f t="shared" ref="P157" si="790">ABS((P159/$AR$2)-P156)</f>
        <v>0</v>
      </c>
      <c r="Q157" s="817"/>
      <c r="R157" s="816">
        <f t="shared" ref="R157" si="791">ABS((R159/$AR$2)-R156)</f>
        <v>0</v>
      </c>
      <c r="S157" s="817"/>
      <c r="T157" s="816">
        <f t="shared" ref="T157" si="792">ABS((T159/$AR$2)-T156)</f>
        <v>0</v>
      </c>
      <c r="U157" s="817"/>
      <c r="V157" s="816">
        <f t="shared" ref="V157" si="793">ABS((V159/$AR$2)-V156)</f>
        <v>0</v>
      </c>
      <c r="W157" s="817"/>
      <c r="X157" s="816">
        <f t="shared" ref="X157" si="794">ABS((X159/$AR$2)-X156)</f>
        <v>0</v>
      </c>
      <c r="Y157" s="817"/>
      <c r="Z157" s="816">
        <f t="shared" ref="Z157" si="795">ABS((Z159/$AR$2)-Z156)</f>
        <v>0</v>
      </c>
      <c r="AA157" s="817"/>
      <c r="AB157" s="816">
        <f t="shared" ref="AB157" si="796">ABS((AB159/$AR$2)-AB156)</f>
        <v>0</v>
      </c>
      <c r="AC157" s="817"/>
      <c r="AD157" s="816">
        <f t="shared" ref="AD157" si="797">ABS((AD159/$AR$2)-AD156)</f>
        <v>0</v>
      </c>
      <c r="AE157" s="817"/>
      <c r="AF157" s="816">
        <f t="shared" ref="AF157" si="798">ABS((AF159/$AR$2)-AF156)</f>
        <v>0</v>
      </c>
      <c r="AG157" s="817"/>
      <c r="AH157" s="816">
        <f t="shared" ref="AH157" si="799">ABS((AH159/$AR$2)-AH156)</f>
        <v>0</v>
      </c>
      <c r="AI157" s="817"/>
      <c r="AJ157" s="816">
        <f t="shared" ref="AJ157" si="800">ABS((AJ159/$AR$2)-AJ156)</f>
        <v>0</v>
      </c>
      <c r="AK157" s="817"/>
      <c r="AL157" s="816">
        <f t="shared" ref="AL157" si="801">ABS((AL159/$AR$2)-AL156)</f>
        <v>0</v>
      </c>
      <c r="AM157" s="817"/>
      <c r="AN157" s="816">
        <f t="shared" ref="AN157" si="802">ABS((AN159/$AR$2)-AN156)</f>
        <v>0</v>
      </c>
      <c r="AO157" s="817"/>
      <c r="AP157" s="816">
        <f t="shared" ref="AP157" si="803">ABS((AP159/$AR$2)-AP156)</f>
        <v>0</v>
      </c>
      <c r="AQ157" s="817"/>
      <c r="AR157" s="816">
        <f t="shared" ref="AR157" si="804">ABS((AR159/$AR$2)-AR156)</f>
        <v>0</v>
      </c>
      <c r="AS157" s="817"/>
      <c r="AT157" s="816">
        <f t="shared" ref="AT157" si="805">ABS((AT159/$AR$2)-AT156)</f>
        <v>0</v>
      </c>
      <c r="AU157" s="817"/>
      <c r="AV157" s="816">
        <f t="shared" ref="AV157" si="806">ABS((AV159/$AR$2)-AV156)</f>
        <v>0</v>
      </c>
      <c r="AW157" s="817"/>
      <c r="AX157" s="816">
        <f t="shared" ref="AX157" si="807">ABS((AX159/$AR$2)-AX156)</f>
        <v>0</v>
      </c>
      <c r="AY157" s="817"/>
      <c r="AZ157" s="816">
        <f t="shared" ref="AZ157" si="808">ABS((AZ159/$AR$2)-AZ156)</f>
        <v>0</v>
      </c>
      <c r="BA157" s="817"/>
      <c r="BB157" s="816">
        <f t="shared" ref="BB157" si="809">ABS((BB159/$AR$2)-BB156)</f>
        <v>0</v>
      </c>
      <c r="BC157" s="817"/>
      <c r="BD157" s="816">
        <f t="shared" ref="BD157" si="810">ABS((BD159/$AR$2)-BD156)</f>
        <v>0</v>
      </c>
      <c r="BE157" s="817"/>
      <c r="BF157" s="816">
        <f t="shared" ref="BF157" si="811">ABS((BF159/$AR$2)-BF156)</f>
        <v>0</v>
      </c>
      <c r="BG157" s="817"/>
      <c r="BH157" s="816">
        <f t="shared" ref="BH157" si="812">ABS((BH159/$AR$2)-BH156)</f>
        <v>0</v>
      </c>
      <c r="BI157" s="817"/>
      <c r="BJ157" s="816">
        <f t="shared" ref="BJ157" si="813">ABS((BJ159/$AR$2)-BJ156)</f>
        <v>0</v>
      </c>
      <c r="BK157" s="817"/>
      <c r="BL157" s="816">
        <f t="shared" ref="BL157" si="814">ABS((BL159/$AR$2)-BL156)</f>
        <v>0</v>
      </c>
      <c r="BM157" s="817"/>
      <c r="BN157" s="816">
        <f t="shared" ref="BN157" si="815">ABS((BN159/$AR$2)-BN156)</f>
        <v>0</v>
      </c>
      <c r="BO157" s="817"/>
      <c r="BP157" s="816">
        <f t="shared" ref="BP157" si="816">ABS((BP159/$AR$2)-BP156)</f>
        <v>0</v>
      </c>
      <c r="BQ157" s="817"/>
      <c r="BR157" s="818" t="s">
        <v>132</v>
      </c>
      <c r="BS157" s="818"/>
      <c r="BT157" s="205">
        <v>4</v>
      </c>
      <c r="BU157" s="285">
        <f>SUMIFS(H156:BQ156,$H$9:$BQ$9,BT157)</f>
        <v>0</v>
      </c>
      <c r="BV157" s="285">
        <f>SUMIFS(H157:BQ157,$H$9:$BQ$9,BT157)+SUMIFS(H159:BQ159,$H$9:$BQ$9,BT157)/$AR$2</f>
        <v>0</v>
      </c>
      <c r="BW157" s="206" t="s">
        <v>149</v>
      </c>
      <c r="BX157" s="245"/>
      <c r="BY157" s="244"/>
    </row>
    <row r="158" spans="1:82" s="103" customFormat="1" ht="12" customHeight="1">
      <c r="B158" s="803"/>
      <c r="C158" s="847"/>
      <c r="D158" s="809"/>
      <c r="E158" s="812"/>
      <c r="F158" s="393"/>
      <c r="G158" s="203" t="s">
        <v>150</v>
      </c>
      <c r="H158" s="715" t="s">
        <v>175</v>
      </c>
      <c r="I158" s="716"/>
      <c r="J158" s="715" t="s">
        <v>175</v>
      </c>
      <c r="K158" s="716"/>
      <c r="L158" s="715" t="s">
        <v>175</v>
      </c>
      <c r="M158" s="716"/>
      <c r="N158" s="715" t="s">
        <v>175</v>
      </c>
      <c r="O158" s="716"/>
      <c r="P158" s="715" t="s">
        <v>175</v>
      </c>
      <c r="Q158" s="716"/>
      <c r="R158" s="715" t="s">
        <v>175</v>
      </c>
      <c r="S158" s="716"/>
      <c r="T158" s="715" t="s">
        <v>175</v>
      </c>
      <c r="U158" s="716"/>
      <c r="V158" s="715" t="s">
        <v>175</v>
      </c>
      <c r="W158" s="716"/>
      <c r="X158" s="715" t="s">
        <v>175</v>
      </c>
      <c r="Y158" s="716"/>
      <c r="Z158" s="715" t="s">
        <v>175</v>
      </c>
      <c r="AA158" s="716"/>
      <c r="AB158" s="715" t="s">
        <v>175</v>
      </c>
      <c r="AC158" s="716"/>
      <c r="AD158" s="715" t="s">
        <v>175</v>
      </c>
      <c r="AE158" s="716"/>
      <c r="AF158" s="715" t="s">
        <v>175</v>
      </c>
      <c r="AG158" s="716"/>
      <c r="AH158" s="715" t="s">
        <v>175</v>
      </c>
      <c r="AI158" s="716"/>
      <c r="AJ158" s="715" t="s">
        <v>175</v>
      </c>
      <c r="AK158" s="716"/>
      <c r="AL158" s="715" t="s">
        <v>175</v>
      </c>
      <c r="AM158" s="716"/>
      <c r="AN158" s="715" t="s">
        <v>175</v>
      </c>
      <c r="AO158" s="716"/>
      <c r="AP158" s="715" t="s">
        <v>175</v>
      </c>
      <c r="AQ158" s="716"/>
      <c r="AR158" s="715" t="s">
        <v>175</v>
      </c>
      <c r="AS158" s="716"/>
      <c r="AT158" s="715" t="s">
        <v>175</v>
      </c>
      <c r="AU158" s="716"/>
      <c r="AV158" s="715" t="s">
        <v>175</v>
      </c>
      <c r="AW158" s="716"/>
      <c r="AX158" s="715" t="s">
        <v>175</v>
      </c>
      <c r="AY158" s="716"/>
      <c r="AZ158" s="715" t="s">
        <v>175</v>
      </c>
      <c r="BA158" s="716"/>
      <c r="BB158" s="715" t="s">
        <v>175</v>
      </c>
      <c r="BC158" s="716"/>
      <c r="BD158" s="715" t="s">
        <v>175</v>
      </c>
      <c r="BE158" s="716"/>
      <c r="BF158" s="715" t="s">
        <v>175</v>
      </c>
      <c r="BG158" s="716"/>
      <c r="BH158" s="715" t="s">
        <v>175</v>
      </c>
      <c r="BI158" s="716"/>
      <c r="BJ158" s="715" t="s">
        <v>175</v>
      </c>
      <c r="BK158" s="716"/>
      <c r="BL158" s="715" t="s">
        <v>175</v>
      </c>
      <c r="BM158" s="716"/>
      <c r="BN158" s="715" t="s">
        <v>175</v>
      </c>
      <c r="BO158" s="716"/>
      <c r="BP158" s="800"/>
      <c r="BQ158" s="801"/>
      <c r="BR158" s="207" t="s">
        <v>151</v>
      </c>
      <c r="BS158" s="285">
        <f>SUMIF($H$5:$BQ$5,1,H156:BQ156)-SUMIFS(H156:BQ156,$H$4:$BQ$4,1,$H$5:$BQ$5,1)</f>
        <v>0</v>
      </c>
      <c r="BT158" s="205">
        <v>5</v>
      </c>
      <c r="BU158" s="285">
        <f>SUMIFS(H156:BQ156,$H$9:$BQ$9,BT158)</f>
        <v>0</v>
      </c>
      <c r="BV158" s="285">
        <f>SUMIFS(H157:BQ157,$H$9:$BQ$9,BT158)+SUMIFS(H159:BQ159,$H$9:$BQ$9,BT158)/$AR$2</f>
        <v>0</v>
      </c>
      <c r="BW158" s="797">
        <f>BR156-SUMIFS(H156:BQ156,H158:BQ158,"&lt;&gt;"&amp;0)</f>
        <v>0</v>
      </c>
      <c r="BX158" s="245"/>
      <c r="BY158" s="244"/>
    </row>
    <row r="159" spans="1:82" s="103" customFormat="1" ht="12" customHeight="1" thickBot="1">
      <c r="A159" s="103" t="str">
        <f>B153</f>
        <v>FEMME DE CHAMBRE</v>
      </c>
      <c r="B159" s="804"/>
      <c r="C159" s="848"/>
      <c r="D159" s="810"/>
      <c r="E159" s="813"/>
      <c r="F159" s="394"/>
      <c r="G159" s="208" t="s">
        <v>152</v>
      </c>
      <c r="H159" s="851"/>
      <c r="I159" s="852"/>
      <c r="J159" s="849"/>
      <c r="K159" s="850"/>
      <c r="L159" s="851"/>
      <c r="M159" s="852"/>
      <c r="N159" s="849"/>
      <c r="O159" s="850"/>
      <c r="P159" s="849"/>
      <c r="Q159" s="850"/>
      <c r="R159" s="849"/>
      <c r="S159" s="850"/>
      <c r="T159" s="849"/>
      <c r="U159" s="850"/>
      <c r="V159" s="849"/>
      <c r="W159" s="850"/>
      <c r="X159" s="849"/>
      <c r="Y159" s="850"/>
      <c r="Z159" s="849"/>
      <c r="AA159" s="850"/>
      <c r="AB159" s="849"/>
      <c r="AC159" s="850"/>
      <c r="AD159" s="849"/>
      <c r="AE159" s="850"/>
      <c r="AF159" s="849"/>
      <c r="AG159" s="850"/>
      <c r="AH159" s="849"/>
      <c r="AI159" s="850"/>
      <c r="AJ159" s="849"/>
      <c r="AK159" s="850"/>
      <c r="AL159" s="849"/>
      <c r="AM159" s="850"/>
      <c r="AN159" s="849"/>
      <c r="AO159" s="850"/>
      <c r="AP159" s="849"/>
      <c r="AQ159" s="850"/>
      <c r="AR159" s="849"/>
      <c r="AS159" s="850"/>
      <c r="AT159" s="849"/>
      <c r="AU159" s="850"/>
      <c r="AV159" s="849"/>
      <c r="AW159" s="850"/>
      <c r="AX159" s="849"/>
      <c r="AY159" s="850"/>
      <c r="AZ159" s="849"/>
      <c r="BA159" s="850"/>
      <c r="BB159" s="849"/>
      <c r="BC159" s="850"/>
      <c r="BD159" s="849"/>
      <c r="BE159" s="850"/>
      <c r="BF159" s="849"/>
      <c r="BG159" s="850"/>
      <c r="BH159" s="849"/>
      <c r="BI159" s="850"/>
      <c r="BJ159" s="849"/>
      <c r="BK159" s="850"/>
      <c r="BL159" s="849"/>
      <c r="BM159" s="850"/>
      <c r="BN159" s="849"/>
      <c r="BO159" s="850"/>
      <c r="BP159" s="849"/>
      <c r="BQ159" s="850"/>
      <c r="BR159" s="209" t="s">
        <v>82</v>
      </c>
      <c r="BS159" s="210">
        <f>SUMIF($H$4:$BP$4,1,H156:BQ156)</f>
        <v>0</v>
      </c>
      <c r="BT159" s="211">
        <v>6</v>
      </c>
      <c r="BU159" s="210">
        <f>SUMIFS(H156:BQ156,$H$9:$BQ$9,BT159)</f>
        <v>0</v>
      </c>
      <c r="BV159" s="210">
        <f>SUMIFS(H156:BQ156,$H$9:$BQ$9,BT159)+SUMIFS(H157:BQ157,$H$9:$BQ$9,BT159)</f>
        <v>0</v>
      </c>
      <c r="BW159" s="819"/>
      <c r="BX159" s="246"/>
      <c r="BY159" s="247"/>
    </row>
    <row r="160" spans="1:82" s="103" customFormat="1" ht="12" customHeight="1">
      <c r="A160" s="103" t="str">
        <f>B160</f>
        <v>FEMME DE CHAMBRE</v>
      </c>
      <c r="B160" s="662" t="s">
        <v>170</v>
      </c>
      <c r="C160" s="645"/>
      <c r="D160" s="665"/>
      <c r="E160" s="651">
        <v>108.33</v>
      </c>
      <c r="F160" s="467">
        <f>IFERROR(VLOOKUP(E160,$CN$3:$CP$15,2,FALSE),"")</f>
        <v>5</v>
      </c>
      <c r="G160" s="122" t="s">
        <v>131</v>
      </c>
      <c r="H160" s="121">
        <v>10</v>
      </c>
      <c r="I160" s="121"/>
      <c r="J160" s="121">
        <v>10</v>
      </c>
      <c r="K160" s="121"/>
      <c r="L160" s="121">
        <v>10</v>
      </c>
      <c r="M160" s="121"/>
      <c r="N160" s="121">
        <v>10</v>
      </c>
      <c r="O160" s="121"/>
      <c r="P160" s="121">
        <v>10</v>
      </c>
      <c r="Q160" s="121"/>
      <c r="R160" s="121">
        <v>10</v>
      </c>
      <c r="S160" s="121"/>
      <c r="T160" s="121"/>
      <c r="U160" s="121"/>
      <c r="V160" s="121"/>
      <c r="W160" s="121"/>
      <c r="X160" s="121">
        <v>10</v>
      </c>
      <c r="Y160" s="121"/>
      <c r="Z160" s="121">
        <v>10</v>
      </c>
      <c r="AA160" s="121"/>
      <c r="AB160" s="121">
        <v>10</v>
      </c>
      <c r="AC160" s="121"/>
      <c r="AD160" s="121">
        <v>10</v>
      </c>
      <c r="AE160" s="121"/>
      <c r="AF160" s="121"/>
      <c r="AG160" s="121"/>
      <c r="AH160" s="121"/>
      <c r="AI160" s="121"/>
      <c r="AJ160" s="121">
        <v>10</v>
      </c>
      <c r="AK160" s="121"/>
      <c r="AL160" s="121">
        <v>10</v>
      </c>
      <c r="AM160" s="121"/>
      <c r="AN160" s="121">
        <v>10</v>
      </c>
      <c r="AO160" s="121"/>
      <c r="AP160" s="121">
        <v>10</v>
      </c>
      <c r="AQ160" s="121"/>
      <c r="AR160" s="121">
        <v>10</v>
      </c>
      <c r="AS160" s="121"/>
      <c r="AT160" s="121"/>
      <c r="AU160" s="121"/>
      <c r="AV160" s="121"/>
      <c r="AW160" s="121"/>
      <c r="AX160" s="121">
        <v>10</v>
      </c>
      <c r="AY160" s="121"/>
      <c r="AZ160" s="121">
        <v>10</v>
      </c>
      <c r="BA160" s="121"/>
      <c r="BB160" s="121">
        <v>10</v>
      </c>
      <c r="BC160" s="121"/>
      <c r="BD160" s="121">
        <v>10</v>
      </c>
      <c r="BE160" s="121"/>
      <c r="BF160" s="121">
        <v>10</v>
      </c>
      <c r="BG160" s="121"/>
      <c r="BH160" s="121"/>
      <c r="BI160" s="121"/>
      <c r="BJ160" s="121"/>
      <c r="BK160" s="121"/>
      <c r="BL160" s="121">
        <v>10</v>
      </c>
      <c r="BM160" s="121"/>
      <c r="BN160" s="121">
        <v>10</v>
      </c>
      <c r="BO160" s="121"/>
      <c r="BP160" s="121">
        <v>10</v>
      </c>
      <c r="BQ160" s="121"/>
      <c r="BR160" s="367" t="s">
        <v>132</v>
      </c>
      <c r="BS160" s="368"/>
      <c r="BT160" s="120" t="s">
        <v>117</v>
      </c>
      <c r="BU160" s="120" t="s">
        <v>133</v>
      </c>
      <c r="BV160" s="120" t="s">
        <v>134</v>
      </c>
      <c r="BW160" s="227" t="s">
        <v>135</v>
      </c>
      <c r="BX160" s="119"/>
      <c r="BY160" s="118"/>
      <c r="CB160" s="101"/>
      <c r="CC160" s="101"/>
      <c r="CD160" s="101"/>
    </row>
    <row r="161" spans="1:82" s="103" customFormat="1" ht="12" customHeight="1">
      <c r="B161" s="663"/>
      <c r="C161" s="646"/>
      <c r="D161" s="666"/>
      <c r="E161" s="652"/>
      <c r="F161" s="468"/>
      <c r="G161" s="114" t="s">
        <v>140</v>
      </c>
      <c r="H161" s="117">
        <v>15</v>
      </c>
      <c r="I161" s="117"/>
      <c r="J161" s="117">
        <v>15</v>
      </c>
      <c r="K161" s="117"/>
      <c r="L161" s="117">
        <v>15</v>
      </c>
      <c r="M161" s="117"/>
      <c r="N161" s="117">
        <v>15</v>
      </c>
      <c r="O161" s="117">
        <v>20</v>
      </c>
      <c r="P161" s="117">
        <v>15</v>
      </c>
      <c r="Q161" s="117">
        <v>20</v>
      </c>
      <c r="R161" s="117">
        <v>15</v>
      </c>
      <c r="S161" s="117"/>
      <c r="T161" s="117"/>
      <c r="U161" s="117"/>
      <c r="V161" s="117"/>
      <c r="W161" s="117"/>
      <c r="X161" s="117">
        <v>15</v>
      </c>
      <c r="Y161" s="117">
        <v>15</v>
      </c>
      <c r="Z161" s="117">
        <v>15</v>
      </c>
      <c r="AA161" s="117">
        <v>30</v>
      </c>
      <c r="AB161" s="117">
        <v>15</v>
      </c>
      <c r="AC161" s="117"/>
      <c r="AD161" s="117">
        <v>14</v>
      </c>
      <c r="AE161" s="117">
        <v>30</v>
      </c>
      <c r="AF161" s="117"/>
      <c r="AG161" s="117"/>
      <c r="AH161" s="117"/>
      <c r="AI161" s="117"/>
      <c r="AJ161" s="117">
        <v>15</v>
      </c>
      <c r="AK161" s="117"/>
      <c r="AL161" s="117">
        <v>15</v>
      </c>
      <c r="AM161" s="117"/>
      <c r="AN161" s="117">
        <v>15</v>
      </c>
      <c r="AO161" s="117"/>
      <c r="AP161" s="117">
        <v>15</v>
      </c>
      <c r="AQ161" s="117"/>
      <c r="AR161" s="117">
        <v>14</v>
      </c>
      <c r="AS161" s="117">
        <v>40</v>
      </c>
      <c r="AT161" s="117"/>
      <c r="AU161" s="117"/>
      <c r="AV161" s="117"/>
      <c r="AW161" s="117"/>
      <c r="AX161" s="117">
        <v>14</v>
      </c>
      <c r="AY161" s="117"/>
      <c r="AZ161" s="117">
        <v>15</v>
      </c>
      <c r="BA161" s="117"/>
      <c r="BB161" s="117">
        <v>15</v>
      </c>
      <c r="BC161" s="117"/>
      <c r="BD161" s="117">
        <v>15</v>
      </c>
      <c r="BE161" s="117">
        <v>30</v>
      </c>
      <c r="BF161" s="117">
        <v>15</v>
      </c>
      <c r="BG161" s="117"/>
      <c r="BH161" s="117"/>
      <c r="BI161" s="117"/>
      <c r="BJ161" s="117"/>
      <c r="BK161" s="117"/>
      <c r="BL161" s="117">
        <v>15</v>
      </c>
      <c r="BM161" s="117"/>
      <c r="BN161" s="117">
        <v>15</v>
      </c>
      <c r="BO161" s="117"/>
      <c r="BP161" s="117">
        <v>15</v>
      </c>
      <c r="BQ161" s="117"/>
      <c r="BR161" s="369">
        <f>SUM(H163:BQ163)</f>
        <v>115.08333333333333</v>
      </c>
      <c r="BS161" s="370"/>
      <c r="BT161" s="112">
        <v>1</v>
      </c>
      <c r="BU161" s="282">
        <f>SUMIFS(H163:BQ163,$H$9:$BQ$9,BT161)</f>
        <v>30.666666666666664</v>
      </c>
      <c r="BV161" s="282">
        <f>SUMIFS(H164:BQ164,$H$9:$BQ$9,BT161)+SUMIFS(H166:BQ166,$H$9:$BQ$9,BT161)/$AR$2</f>
        <v>38.666666666666664</v>
      </c>
      <c r="BW161" s="637">
        <f>IFERROR((BR161-E160+((COUNTA(H165:BQ165)-COUNTIF(H165:BQ165,"R")-COUNT(H165:BQ165))*F160)),"")</f>
        <v>6.7533333333333303</v>
      </c>
      <c r="BX161" s="116"/>
      <c r="BY161" s="110"/>
    </row>
    <row r="162" spans="1:82" s="103" customFormat="1" ht="12" customHeight="1">
      <c r="B162" s="663"/>
      <c r="C162" s="646"/>
      <c r="D162" s="666"/>
      <c r="E162" s="652"/>
      <c r="F162" s="468"/>
      <c r="G162" s="114" t="s">
        <v>143</v>
      </c>
      <c r="H162" s="350"/>
      <c r="I162" s="351"/>
      <c r="J162" s="350"/>
      <c r="K162" s="351"/>
      <c r="L162" s="350"/>
      <c r="M162" s="351"/>
      <c r="N162" s="350"/>
      <c r="O162" s="351"/>
      <c r="P162" s="350"/>
      <c r="Q162" s="351"/>
      <c r="R162" s="350"/>
      <c r="S162" s="351"/>
      <c r="T162" s="350"/>
      <c r="U162" s="351"/>
      <c r="V162" s="350"/>
      <c r="W162" s="351"/>
      <c r="X162" s="350"/>
      <c r="Y162" s="351"/>
      <c r="Z162" s="350"/>
      <c r="AA162" s="351"/>
      <c r="AB162" s="350"/>
      <c r="AC162" s="351"/>
      <c r="AD162" s="350"/>
      <c r="AE162" s="351"/>
      <c r="AF162" s="350"/>
      <c r="AG162" s="351"/>
      <c r="AH162" s="350"/>
      <c r="AI162" s="351"/>
      <c r="AJ162" s="350"/>
      <c r="AK162" s="351"/>
      <c r="AL162" s="350"/>
      <c r="AM162" s="351"/>
      <c r="AN162" s="350"/>
      <c r="AO162" s="351"/>
      <c r="AP162" s="350"/>
      <c r="AQ162" s="351"/>
      <c r="AR162" s="350"/>
      <c r="AS162" s="351"/>
      <c r="AT162" s="350"/>
      <c r="AU162" s="351"/>
      <c r="AV162" s="350"/>
      <c r="AW162" s="351"/>
      <c r="AX162" s="350"/>
      <c r="AY162" s="351"/>
      <c r="AZ162" s="350"/>
      <c r="BA162" s="351"/>
      <c r="BB162" s="350"/>
      <c r="BC162" s="351"/>
      <c r="BD162" s="350"/>
      <c r="BE162" s="351"/>
      <c r="BF162" s="350"/>
      <c r="BG162" s="351"/>
      <c r="BH162" s="350"/>
      <c r="BI162" s="351"/>
      <c r="BJ162" s="350"/>
      <c r="BK162" s="351"/>
      <c r="BL162" s="350"/>
      <c r="BM162" s="351"/>
      <c r="BN162" s="350"/>
      <c r="BO162" s="351"/>
      <c r="BP162" s="350"/>
      <c r="BQ162" s="351"/>
      <c r="BR162" s="369" t="s">
        <v>144</v>
      </c>
      <c r="BS162" s="370"/>
      <c r="BT162" s="112">
        <v>2</v>
      </c>
      <c r="BU162" s="282">
        <f>SUMIFS(H163:BQ163,$H$9:$BQ$9,BT162)</f>
        <v>20.25</v>
      </c>
      <c r="BV162" s="282">
        <f>SUMIFS(H164:BQ164,$H$9:$BQ$9,BT162)+SUMIFS(H166:BQ166,$H$9:$BQ$9,BT162)/$AR$2</f>
        <v>27.75</v>
      </c>
      <c r="BW162" s="638"/>
      <c r="BX162" s="116"/>
      <c r="BY162" s="110"/>
    </row>
    <row r="163" spans="1:82" s="103" customFormat="1" ht="12" customHeight="1">
      <c r="B163" s="663"/>
      <c r="C163" s="646"/>
      <c r="D163" s="666"/>
      <c r="E163" s="652"/>
      <c r="F163" s="468"/>
      <c r="G163" s="114" t="s">
        <v>147</v>
      </c>
      <c r="H163" s="369">
        <f>IF(H161&lt;H160,(24*60-(H160*60+I160)+(H161*60+I161)-H162)/60,((H161*60+I161)-(H160*60+I160)-H162)/60)</f>
        <v>5</v>
      </c>
      <c r="I163" s="370"/>
      <c r="J163" s="369">
        <f>IF(J161&lt;J160,(24*60-(J160*60+K160)+(J161*60+K161)-J162)/60,((J161*60+K161)-(J160*60+K160)-J162)/60)</f>
        <v>5</v>
      </c>
      <c r="K163" s="370"/>
      <c r="L163" s="369">
        <f>IF(L161&lt;L160,(24*60-(L160*60+M160)+(L161*60+M161)-L162)/60,((L161*60+M161)-(L160*60+M160)-L162)/60)</f>
        <v>5</v>
      </c>
      <c r="M163" s="370"/>
      <c r="N163" s="369">
        <f>IF(N161&lt;N160,(24*60-(N160*60+O160)+(N161*60+O161)-N162)/60,((N161*60+O161)-(N160*60+O160)-N162)/60)</f>
        <v>5.333333333333333</v>
      </c>
      <c r="O163" s="370"/>
      <c r="P163" s="369">
        <f>IF(P161&lt;P160,(24*60-(P160*60+Q160)+(P161*60+Q161)-P162)/60,((P161*60+Q161)-(P160*60+Q160)-P162)/60)</f>
        <v>5.333333333333333</v>
      </c>
      <c r="Q163" s="370"/>
      <c r="R163" s="369">
        <f>IF(R161&lt;R160,(24*60-(R160*60+S160)+(R161*60+S161)-R162)/60,((R161*60+S161)-(R160*60+S160)-R162)/60)</f>
        <v>5</v>
      </c>
      <c r="S163" s="370"/>
      <c r="T163" s="369">
        <f>IF(T161&lt;T160,(24*60-(T160*60+U160)+(T161*60+U161)-T162)/60,((T161*60+U161)-(T160*60+U160)-T162)/60)</f>
        <v>0</v>
      </c>
      <c r="U163" s="370"/>
      <c r="V163" s="369">
        <f>IF(V161&lt;V160,(24*60-(V160*60+W160)+(V161*60+W161)-V162)/60,((V161*60+W161)-(V160*60+W160)-V162)/60)</f>
        <v>0</v>
      </c>
      <c r="W163" s="370"/>
      <c r="X163" s="369">
        <f>IF(X161&lt;X160,(24*60-(X160*60+Y160)+(X161*60+Y161)-X162)/60,((X161*60+Y161)-(X160*60+Y160)-X162)/60)</f>
        <v>5.25</v>
      </c>
      <c r="Y163" s="370"/>
      <c r="Z163" s="369">
        <f>IF(Z161&lt;Z160,(24*60-(Z160*60+AA160)+(Z161*60+AA161)-Z162)/60,((Z161*60+AA161)-(Z160*60+AA160)-Z162)/60)</f>
        <v>5.5</v>
      </c>
      <c r="AA163" s="370"/>
      <c r="AB163" s="369">
        <f>IF(AB161&lt;AB160,(24*60-(AB160*60+AC160)+(AB161*60+AC161)-AB162)/60,((AB161*60+AC161)-(AB160*60+AC160)-AB162)/60)</f>
        <v>5</v>
      </c>
      <c r="AC163" s="370"/>
      <c r="AD163" s="369">
        <f>IF(AD161&lt;AD160,(24*60-(AD160*60+AE160)+(AD161*60+AE161)-AD162)/60,((AD161*60+AE161)-(AD160*60+AE160)-AD162)/60)</f>
        <v>4.5</v>
      </c>
      <c r="AE163" s="370"/>
      <c r="AF163" s="369">
        <f>IF(AF161&lt;AF160,(24*60-(AF160*60+AG160)+(AF161*60+AG161)-AF162)/60,((AF161*60+AG161)-(AF160*60+AG160)-AF162)/60)</f>
        <v>0</v>
      </c>
      <c r="AG163" s="370"/>
      <c r="AH163" s="369">
        <f>IF(AH161&lt;AH160,(24*60-(AH160*60+AI160)+(AH161*60+AI161)-AH162)/60,((AH161*60+AI161)-(AH160*60+AI160)-AH162)/60)</f>
        <v>0</v>
      </c>
      <c r="AI163" s="370"/>
      <c r="AJ163" s="369">
        <f>IF(AJ161&lt;AJ160,(24*60-(AJ160*60+AK160)+(AJ161*60+AK161)-AJ162)/60,((AJ161*60+AK161)-(AJ160*60+AK160)-AJ162)/60)</f>
        <v>5</v>
      </c>
      <c r="AK163" s="370"/>
      <c r="AL163" s="369">
        <f>IF(AL161&lt;AL160,(24*60-(AL160*60+AM160)+(AL161*60+AM161)-AL162)/60,((AL161*60+AM161)-(AL160*60+AM160)-AL162)/60)</f>
        <v>5</v>
      </c>
      <c r="AM163" s="370"/>
      <c r="AN163" s="369">
        <f>IF(AN161&lt;AN160,(24*60-(AN160*60+AO160)+(AN161*60+AO161)-AN162)/60,((AN161*60+AO161)-(AN160*60+AO160)-AN162)/60)</f>
        <v>5</v>
      </c>
      <c r="AO163" s="370"/>
      <c r="AP163" s="369">
        <f>IF(AP161&lt;AP160,(24*60-(AP160*60+AQ160)+(AP161*60+AQ161)-AP162)/60,((AP161*60+AQ161)-(AP160*60+AQ160)-AP162)/60)</f>
        <v>5</v>
      </c>
      <c r="AQ163" s="370"/>
      <c r="AR163" s="369">
        <f>IF(AR161&lt;AR160,(24*60-(AR160*60+AS160)+(AR161*60+AS161)-AR162)/60,((AR161*60+AS161)-(AR160*60+AS160)-AR162)/60)</f>
        <v>4.666666666666667</v>
      </c>
      <c r="AS163" s="370"/>
      <c r="AT163" s="369">
        <f>IF(AT161&lt;AT160,(24*60-(AT160*60+AU160)+(AT161*60+AU161)-AT162)/60,((AT161*60+AU161)-(AT160*60+AU160)-AT162)/60)</f>
        <v>0</v>
      </c>
      <c r="AU163" s="370"/>
      <c r="AV163" s="369">
        <f>IF(AV161&lt;AV160,(24*60-(AV160*60+AW160)+(AV161*60+AW161)-AV162)/60,((AV161*60+AW161)-(AV160*60+AW160)-AV162)/60)</f>
        <v>0</v>
      </c>
      <c r="AW163" s="370"/>
      <c r="AX163" s="369">
        <f>IF(AX161&lt;AX160,(24*60-(AX160*60+AY160)+(AX161*60+AY161)-AX162)/60,((AX161*60+AY161)-(AX160*60+AY160)-AX162)/60)</f>
        <v>4</v>
      </c>
      <c r="AY163" s="370"/>
      <c r="AZ163" s="369">
        <f>IF(AZ161&lt;AZ160,(24*60-(AZ160*60+BA160)+(AZ161*60+BA161)-AZ162)/60,((AZ161*60+BA161)-(AZ160*60+BA160)-AZ162)/60)</f>
        <v>5</v>
      </c>
      <c r="BA163" s="370"/>
      <c r="BB163" s="369">
        <f>IF(BB161&lt;BB160,(24*60-(BB160*60+BC160)+(BB161*60+BC161)-BB162)/60,((BB161*60+BC161)-(BB160*60+BC160)-BB162)/60)</f>
        <v>5</v>
      </c>
      <c r="BC163" s="370"/>
      <c r="BD163" s="369">
        <f>IF(BD161&lt;BD160,(24*60-(BD160*60+BE160)+(BD161*60+BE161)-BD162)/60,((BD161*60+BE161)-(BD160*60+BE160)-BD162)/60)</f>
        <v>5.5</v>
      </c>
      <c r="BE163" s="370"/>
      <c r="BF163" s="369">
        <f>IF(BF161&lt;BF160,(24*60-(BF160*60+BG160)+(BF161*60+BG161)-BF162)/60,((BF161*60+BG161)-(BF160*60+BG160)-BF162)/60)</f>
        <v>5</v>
      </c>
      <c r="BG163" s="370"/>
      <c r="BH163" s="369">
        <f>IF(BH161&lt;BH160,(24*60-(BH160*60+BI160)+(BH161*60+BI161)-BH162)/60,((BH161*60+BI161)-(BH160*60+BI160)-BH162)/60)</f>
        <v>0</v>
      </c>
      <c r="BI163" s="370"/>
      <c r="BJ163" s="369">
        <f>IF(BJ161&lt;BJ160,(24*60-(BJ160*60+BK160)+(BJ161*60+BK161)-BJ162)/60,((BJ161*60+BK161)-(BJ160*60+BK160)-BJ162)/60)</f>
        <v>0</v>
      </c>
      <c r="BK163" s="370"/>
      <c r="BL163" s="369">
        <f>IF(BL161&lt;BL160,(24*60-(BL160*60+BM160)+(BL161*60+BM161)-BL162)/60,((BL161*60+BM161)-(BL160*60+BM160)-BL162)/60)</f>
        <v>5</v>
      </c>
      <c r="BM163" s="370"/>
      <c r="BN163" s="369">
        <f>IF(BN161&lt;BN160,(24*60-(BN160*60+BO160)+(BN161*60+BO161)-BN162)/60,((BN161*60+BO161)-(BN160*60+BO160)-BN162)/60)</f>
        <v>5</v>
      </c>
      <c r="BO163" s="370"/>
      <c r="BP163" s="369">
        <f>IF(BP161&lt;BP160,(24*60-(BP160*60+BQ160)+(BP161*60+BQ161)-BP162)/60,((BP161*60+BQ161)-(BP160*60+BQ160)-BP162)/60)</f>
        <v>5</v>
      </c>
      <c r="BQ163" s="370"/>
      <c r="BR163" s="369">
        <f>SUM(H164:BQ164)+SUM(H166:BP166)/$AR$2</f>
        <v>166.91666666666669</v>
      </c>
      <c r="BS163" s="370"/>
      <c r="BT163" s="112">
        <v>3</v>
      </c>
      <c r="BU163" s="282">
        <f>SUMIFS(H163:BQ163,$H$9:$BQ$9,BT163)</f>
        <v>24.666666666666668</v>
      </c>
      <c r="BV163" s="282">
        <f>SUMIFS(H164:BQ164,$H$9:$BQ$9,BT163)+SUMIFS(H166:BQ166,$H$9:$BQ$9,BT163)/$AR$2</f>
        <v>36</v>
      </c>
      <c r="BW163" s="639"/>
      <c r="BX163" s="116"/>
      <c r="BY163" s="110"/>
    </row>
    <row r="164" spans="1:82" s="103" customFormat="1" ht="12" customHeight="1">
      <c r="B164" s="663"/>
      <c r="C164" s="646"/>
      <c r="D164" s="666"/>
      <c r="E164" s="652"/>
      <c r="F164" s="468"/>
      <c r="G164" s="114" t="s">
        <v>148</v>
      </c>
      <c r="H164" s="369">
        <f>ABS((H166/$AR$2)-H163)</f>
        <v>0.33333333333333304</v>
      </c>
      <c r="I164" s="370"/>
      <c r="J164" s="369">
        <f t="shared" ref="J164" si="817">ABS((J166/$AR$2)-J163)</f>
        <v>0.66666666666666696</v>
      </c>
      <c r="K164" s="370"/>
      <c r="L164" s="369">
        <f t="shared" ref="L164" si="818">ABS((L166/$AR$2)-L163)</f>
        <v>1.333333333333333</v>
      </c>
      <c r="M164" s="370"/>
      <c r="N164" s="369">
        <f t="shared" ref="N164" si="819">ABS((N166/$AR$2)-N163)</f>
        <v>1</v>
      </c>
      <c r="O164" s="370"/>
      <c r="P164" s="369">
        <f t="shared" ref="P164" si="820">ABS((P166/$AR$2)-P163)</f>
        <v>0.33333333333333393</v>
      </c>
      <c r="Q164" s="370"/>
      <c r="R164" s="369">
        <f t="shared" ref="R164" si="821">ABS((R166/$AR$2)-R163)</f>
        <v>0.33333333333333304</v>
      </c>
      <c r="S164" s="370"/>
      <c r="T164" s="369">
        <f t="shared" ref="T164" si="822">ABS((T166/$AR$2)-T163)</f>
        <v>0</v>
      </c>
      <c r="U164" s="370"/>
      <c r="V164" s="369">
        <f t="shared" ref="V164" si="823">ABS((V166/$AR$2)-V163)</f>
        <v>0</v>
      </c>
      <c r="W164" s="370"/>
      <c r="X164" s="369">
        <f t="shared" ref="X164" si="824">ABS((X166/$AR$2)-X163)</f>
        <v>0.75</v>
      </c>
      <c r="Y164" s="370"/>
      <c r="Z164" s="369">
        <f t="shared" ref="Z164" si="825">ABS((Z166/$AR$2)-Z163)</f>
        <v>1.833333333333333</v>
      </c>
      <c r="AA164" s="370"/>
      <c r="AB164" s="369">
        <f t="shared" ref="AB164" si="826">ABS((AB166/$AR$2)-AB163)</f>
        <v>0.66666666666666696</v>
      </c>
      <c r="AC164" s="370"/>
      <c r="AD164" s="369">
        <f t="shared" ref="AD164" si="827">ABS((AD166/$AR$2)-AD163)</f>
        <v>0.5</v>
      </c>
      <c r="AE164" s="370"/>
      <c r="AF164" s="369">
        <f t="shared" ref="AF164" si="828">ABS((AF166/$AR$2)-AF163)</f>
        <v>0</v>
      </c>
      <c r="AG164" s="370"/>
      <c r="AH164" s="369">
        <f t="shared" ref="AH164" si="829">ABS((AH166/$AR$2)-AH163)</f>
        <v>0</v>
      </c>
      <c r="AI164" s="370"/>
      <c r="AJ164" s="369">
        <f t="shared" ref="AJ164" si="830">ABS((AJ166/$AR$2)-AJ163)</f>
        <v>0.33333333333333304</v>
      </c>
      <c r="AK164" s="370"/>
      <c r="AL164" s="369">
        <f t="shared" ref="AL164" si="831">ABS((AL166/$AR$2)-AL163)</f>
        <v>1.333333333333333</v>
      </c>
      <c r="AM164" s="370"/>
      <c r="AN164" s="369">
        <f t="shared" ref="AN164" si="832">ABS((AN166/$AR$2)-AN163)</f>
        <v>3</v>
      </c>
      <c r="AO164" s="370"/>
      <c r="AP164" s="369">
        <f t="shared" ref="AP164" si="833">ABS((AP166/$AR$2)-AP163)</f>
        <v>1</v>
      </c>
      <c r="AQ164" s="370"/>
      <c r="AR164" s="369">
        <f t="shared" ref="AR164" si="834">ABS((AR166/$AR$2)-AR163)</f>
        <v>0.33333333333333393</v>
      </c>
      <c r="AS164" s="370"/>
      <c r="AT164" s="369">
        <f t="shared" ref="AT164" si="835">ABS((AT166/$AR$2)-AT163)</f>
        <v>0</v>
      </c>
      <c r="AU164" s="370"/>
      <c r="AV164" s="369">
        <f t="shared" ref="AV164" si="836">ABS((AV166/$AR$2)-AV163)</f>
        <v>0</v>
      </c>
      <c r="AW164" s="370"/>
      <c r="AX164" s="369">
        <f t="shared" ref="AX164" si="837">ABS((AX166/$AR$2)-AX163)</f>
        <v>2.333333333333333</v>
      </c>
      <c r="AY164" s="370"/>
      <c r="AZ164" s="369">
        <f t="shared" ref="AZ164" si="838">ABS((AZ166/$AR$2)-AZ163)</f>
        <v>1.333333333333333</v>
      </c>
      <c r="BA164" s="370"/>
      <c r="BB164" s="369">
        <f t="shared" ref="BB164" si="839">ABS((BB166/$AR$2)-BB163)</f>
        <v>2.666666666666667</v>
      </c>
      <c r="BC164" s="370"/>
      <c r="BD164" s="369">
        <f t="shared" ref="BD164" si="840">ABS((BD166/$AR$2)-BD163)</f>
        <v>0.5</v>
      </c>
      <c r="BE164" s="370"/>
      <c r="BF164" s="369">
        <f t="shared" ref="BF164" si="841">ABS((BF166/$AR$2)-BF163)</f>
        <v>0.33333333333333304</v>
      </c>
      <c r="BG164" s="370"/>
      <c r="BH164" s="369">
        <f t="shared" ref="BH164" si="842">ABS((BH166/$AR$2)-BH163)</f>
        <v>0</v>
      </c>
      <c r="BI164" s="370"/>
      <c r="BJ164" s="369">
        <f t="shared" ref="BJ164" si="843">ABS((BJ166/$AR$2)-BJ163)</f>
        <v>0</v>
      </c>
      <c r="BK164" s="370"/>
      <c r="BL164" s="369">
        <f t="shared" ref="BL164" si="844">ABS((BL166/$AR$2)-BL163)</f>
        <v>1.666666666666667</v>
      </c>
      <c r="BM164" s="370"/>
      <c r="BN164" s="369">
        <f t="shared" ref="BN164" si="845">ABS((BN166/$AR$2)-BN163)</f>
        <v>2</v>
      </c>
      <c r="BO164" s="370"/>
      <c r="BP164" s="369">
        <f t="shared" ref="BP164" si="846">ABS((BP166/$AR$2)-BP163)</f>
        <v>2</v>
      </c>
      <c r="BQ164" s="370"/>
      <c r="BR164" s="369" t="s">
        <v>132</v>
      </c>
      <c r="BS164" s="370"/>
      <c r="BT164" s="112">
        <v>4</v>
      </c>
      <c r="BU164" s="282">
        <f>SUMIFS(H163:BQ163,$H$9:$BQ$9,BT164)</f>
        <v>24.5</v>
      </c>
      <c r="BV164" s="282">
        <f>SUMIFS(H164:BQ164,$H$9:$BQ$9,BT164)+SUMIFS(H166:BQ166,$H$9:$BQ$9,BT164)/$AR$2</f>
        <v>38.166666666666664</v>
      </c>
      <c r="BW164" s="230" t="s">
        <v>149</v>
      </c>
      <c r="BX164" s="111"/>
      <c r="BY164" s="110"/>
    </row>
    <row r="165" spans="1:82" s="103" customFormat="1" ht="12" customHeight="1">
      <c r="B165" s="663"/>
      <c r="C165" s="646"/>
      <c r="D165" s="666"/>
      <c r="E165" s="652"/>
      <c r="F165" s="468"/>
      <c r="G165" s="114" t="s">
        <v>150</v>
      </c>
      <c r="H165" s="404"/>
      <c r="I165" s="405"/>
      <c r="J165" s="404"/>
      <c r="K165" s="405"/>
      <c r="L165" s="404"/>
      <c r="M165" s="405"/>
      <c r="N165" s="404"/>
      <c r="O165" s="405"/>
      <c r="P165" s="404"/>
      <c r="Q165" s="405"/>
      <c r="R165" s="404"/>
      <c r="S165" s="405"/>
      <c r="T165" s="657" t="s">
        <v>194</v>
      </c>
      <c r="U165" s="658"/>
      <c r="V165" s="657" t="s">
        <v>194</v>
      </c>
      <c r="W165" s="658"/>
      <c r="X165" s="404"/>
      <c r="Y165" s="405"/>
      <c r="Z165" s="404"/>
      <c r="AA165" s="405"/>
      <c r="AB165" s="404"/>
      <c r="AC165" s="405"/>
      <c r="AD165" s="404"/>
      <c r="AE165" s="405"/>
      <c r="AF165" s="657" t="s">
        <v>194</v>
      </c>
      <c r="AG165" s="658"/>
      <c r="AH165" s="657" t="s">
        <v>194</v>
      </c>
      <c r="AI165" s="658"/>
      <c r="AJ165" s="404"/>
      <c r="AK165" s="405"/>
      <c r="AL165" s="404"/>
      <c r="AM165" s="405"/>
      <c r="AN165" s="404"/>
      <c r="AO165" s="405"/>
      <c r="AP165" s="404"/>
      <c r="AQ165" s="405"/>
      <c r="AR165" s="404"/>
      <c r="AS165" s="405"/>
      <c r="AT165" s="657" t="s">
        <v>194</v>
      </c>
      <c r="AU165" s="658"/>
      <c r="AV165" s="657" t="s">
        <v>194</v>
      </c>
      <c r="AW165" s="658"/>
      <c r="AX165" s="404"/>
      <c r="AY165" s="405"/>
      <c r="AZ165" s="404"/>
      <c r="BA165" s="405"/>
      <c r="BB165" s="404"/>
      <c r="BC165" s="405"/>
      <c r="BD165" s="404"/>
      <c r="BE165" s="405"/>
      <c r="BF165" s="404"/>
      <c r="BG165" s="405"/>
      <c r="BH165" s="657" t="s">
        <v>194</v>
      </c>
      <c r="BI165" s="658"/>
      <c r="BJ165" s="657" t="s">
        <v>194</v>
      </c>
      <c r="BK165" s="658"/>
      <c r="BL165" s="404"/>
      <c r="BM165" s="405"/>
      <c r="BN165" s="404"/>
      <c r="BO165" s="405"/>
      <c r="BP165" s="404"/>
      <c r="BQ165" s="405"/>
      <c r="BR165" s="113" t="s">
        <v>151</v>
      </c>
      <c r="BS165" s="282">
        <f>SUMIF($H$5:$BQ$5,1,H163:BQ163)-SUMIFS(H163:BQ163,$H$4:$BQ$4,1,$H$5:$BQ$5,1)</f>
        <v>0</v>
      </c>
      <c r="BT165" s="112">
        <v>5</v>
      </c>
      <c r="BU165" s="282">
        <f>SUMIFS(H163:BQ163,$H$9:$BQ$9,BT165)</f>
        <v>15</v>
      </c>
      <c r="BV165" s="282">
        <f>SUMIFS(H164:BQ164,$H$9:$BQ$9,BT165)+SUMIFS(H166:BQ166,$H$9:$BQ$9,BT165)/$AR$2</f>
        <v>26.333333333333336</v>
      </c>
      <c r="BW165" s="637">
        <f>BR163-SUMIFS(H163:BQ163,H165:BQ165,"&lt;&gt;"&amp;0)</f>
        <v>51.833333333333357</v>
      </c>
      <c r="BX165" s="111"/>
      <c r="BY165" s="110"/>
    </row>
    <row r="166" spans="1:82" s="103" customFormat="1" ht="12" customHeight="1" thickBot="1">
      <c r="A166" s="103" t="str">
        <f>B160</f>
        <v>FEMME DE CHAMBRE</v>
      </c>
      <c r="B166" s="664"/>
      <c r="C166" s="647"/>
      <c r="D166" s="667"/>
      <c r="E166" s="653"/>
      <c r="F166" s="469"/>
      <c r="G166" s="109" t="s">
        <v>152</v>
      </c>
      <c r="H166" s="378">
        <v>16</v>
      </c>
      <c r="I166" s="379"/>
      <c r="J166" s="378">
        <v>17</v>
      </c>
      <c r="K166" s="379"/>
      <c r="L166" s="378">
        <v>19</v>
      </c>
      <c r="M166" s="379"/>
      <c r="N166" s="378">
        <v>19</v>
      </c>
      <c r="O166" s="379"/>
      <c r="P166" s="378">
        <v>17</v>
      </c>
      <c r="Q166" s="379"/>
      <c r="R166" s="378">
        <v>16</v>
      </c>
      <c r="S166" s="379"/>
      <c r="T166" s="378"/>
      <c r="U166" s="379"/>
      <c r="V166" s="378"/>
      <c r="W166" s="379"/>
      <c r="X166" s="378">
        <v>18</v>
      </c>
      <c r="Y166" s="379"/>
      <c r="Z166" s="378">
        <v>22</v>
      </c>
      <c r="AA166" s="379"/>
      <c r="AB166" s="378">
        <v>17</v>
      </c>
      <c r="AC166" s="379"/>
      <c r="AD166" s="378">
        <v>15</v>
      </c>
      <c r="AE166" s="379"/>
      <c r="AF166" s="378"/>
      <c r="AG166" s="379"/>
      <c r="AH166" s="378"/>
      <c r="AI166" s="379"/>
      <c r="AJ166" s="378">
        <v>16</v>
      </c>
      <c r="AK166" s="379"/>
      <c r="AL166" s="378">
        <v>19</v>
      </c>
      <c r="AM166" s="379"/>
      <c r="AN166" s="378">
        <v>24</v>
      </c>
      <c r="AO166" s="379"/>
      <c r="AP166" s="378">
        <v>18</v>
      </c>
      <c r="AQ166" s="379"/>
      <c r="AR166" s="378">
        <v>13</v>
      </c>
      <c r="AS166" s="379"/>
      <c r="AT166" s="378"/>
      <c r="AU166" s="379"/>
      <c r="AV166" s="378"/>
      <c r="AW166" s="379"/>
      <c r="AX166" s="378">
        <v>19</v>
      </c>
      <c r="AY166" s="379"/>
      <c r="AZ166" s="378">
        <v>19</v>
      </c>
      <c r="BA166" s="379"/>
      <c r="BB166" s="378">
        <v>23</v>
      </c>
      <c r="BC166" s="379"/>
      <c r="BD166" s="378">
        <v>18</v>
      </c>
      <c r="BE166" s="379"/>
      <c r="BF166" s="378">
        <v>14</v>
      </c>
      <c r="BG166" s="379"/>
      <c r="BH166" s="378"/>
      <c r="BI166" s="379"/>
      <c r="BJ166" s="378"/>
      <c r="BK166" s="379"/>
      <c r="BL166" s="378">
        <v>20</v>
      </c>
      <c r="BM166" s="379"/>
      <c r="BN166" s="378">
        <v>21</v>
      </c>
      <c r="BO166" s="379"/>
      <c r="BP166" s="378">
        <v>21</v>
      </c>
      <c r="BQ166" s="379"/>
      <c r="BR166" s="108" t="s">
        <v>82</v>
      </c>
      <c r="BS166" s="106">
        <f>SUMIF($H$4:$BP$4,1,H163:BQ163)</f>
        <v>0</v>
      </c>
      <c r="BT166" s="107">
        <v>6</v>
      </c>
      <c r="BU166" s="106">
        <f>SUMIFS(H163:BQ163,$H$9:$BQ$9,BT166)</f>
        <v>0</v>
      </c>
      <c r="BV166" s="106">
        <f>SUMIFS(H163:BQ163,$H$9:$BQ$9,BT166)+SUMIFS(H164:BQ164,$H$9:$BQ$9,BT166)</f>
        <v>0</v>
      </c>
      <c r="BW166" s="661"/>
      <c r="BX166" s="105"/>
      <c r="BY166" s="104"/>
    </row>
    <row r="167" spans="1:82" s="103" customFormat="1" ht="12" customHeight="1">
      <c r="A167" s="103" t="str">
        <f>B167</f>
        <v>FEMME DE CHAMBRE</v>
      </c>
      <c r="B167" s="853" t="s">
        <v>170</v>
      </c>
      <c r="C167" s="645"/>
      <c r="D167" s="783"/>
      <c r="E167" s="856">
        <v>108.33</v>
      </c>
      <c r="F167" s="452">
        <f>IFERROR(VLOOKUP(E167,$CN$3:$CP$15,2,FALSE),"")</f>
        <v>5</v>
      </c>
      <c r="G167" s="122" t="s">
        <v>131</v>
      </c>
      <c r="H167" s="121">
        <v>10</v>
      </c>
      <c r="I167" s="121"/>
      <c r="J167" s="121">
        <v>10</v>
      </c>
      <c r="K167" s="121"/>
      <c r="L167" s="121">
        <v>10</v>
      </c>
      <c r="M167" s="121"/>
      <c r="N167" s="121"/>
      <c r="O167" s="121"/>
      <c r="P167" s="121"/>
      <c r="Q167" s="121"/>
      <c r="R167" s="121">
        <v>10</v>
      </c>
      <c r="S167" s="121"/>
      <c r="T167" s="121">
        <v>10</v>
      </c>
      <c r="U167" s="121"/>
      <c r="V167" s="121">
        <v>10</v>
      </c>
      <c r="W167" s="121"/>
      <c r="X167" s="121">
        <v>10</v>
      </c>
      <c r="Y167" s="121"/>
      <c r="Z167" s="121">
        <v>10</v>
      </c>
      <c r="AA167" s="121"/>
      <c r="AB167" s="121"/>
      <c r="AC167" s="121"/>
      <c r="AD167" s="121"/>
      <c r="AE167" s="121"/>
      <c r="AF167" s="121">
        <v>10</v>
      </c>
      <c r="AG167" s="121"/>
      <c r="AH167" s="121">
        <v>10</v>
      </c>
      <c r="AI167" s="121"/>
      <c r="AJ167" s="121">
        <v>10</v>
      </c>
      <c r="AK167" s="121"/>
      <c r="AL167" s="121">
        <v>10</v>
      </c>
      <c r="AM167" s="121"/>
      <c r="AN167" s="121">
        <v>10</v>
      </c>
      <c r="AO167" s="121"/>
      <c r="AP167" s="121"/>
      <c r="AQ167" s="121"/>
      <c r="AR167" s="121"/>
      <c r="AS167" s="121"/>
      <c r="AT167" s="121">
        <v>10</v>
      </c>
      <c r="AU167" s="121"/>
      <c r="AV167" s="121">
        <v>10</v>
      </c>
      <c r="AW167" s="121"/>
      <c r="AX167" s="121">
        <v>10</v>
      </c>
      <c r="AY167" s="121"/>
      <c r="AZ167" s="121">
        <v>10</v>
      </c>
      <c r="BA167" s="121"/>
      <c r="BB167" s="121">
        <v>10</v>
      </c>
      <c r="BC167" s="121"/>
      <c r="BD167" s="121"/>
      <c r="BE167" s="121"/>
      <c r="BF167" s="121"/>
      <c r="BG167" s="121"/>
      <c r="BH167" s="121"/>
      <c r="BI167" s="121"/>
      <c r="BJ167" s="121">
        <v>10</v>
      </c>
      <c r="BK167" s="121"/>
      <c r="BL167" s="121"/>
      <c r="BM167" s="121"/>
      <c r="BN167" s="121">
        <v>10</v>
      </c>
      <c r="BO167" s="121"/>
      <c r="BP167" s="121">
        <v>10</v>
      </c>
      <c r="BQ167" s="121"/>
      <c r="BR167" s="367" t="s">
        <v>132</v>
      </c>
      <c r="BS167" s="368"/>
      <c r="BT167" s="120" t="s">
        <v>117</v>
      </c>
      <c r="BU167" s="120" t="s">
        <v>133</v>
      </c>
      <c r="BV167" s="120" t="s">
        <v>134</v>
      </c>
      <c r="BW167" s="227" t="s">
        <v>135</v>
      </c>
      <c r="BX167" s="119"/>
      <c r="BY167" s="118"/>
      <c r="CB167" s="101"/>
      <c r="CC167" s="101"/>
      <c r="CD167" s="101"/>
    </row>
    <row r="168" spans="1:82" s="103" customFormat="1" ht="12" customHeight="1">
      <c r="B168" s="854"/>
      <c r="C168" s="646"/>
      <c r="D168" s="784"/>
      <c r="E168" s="857"/>
      <c r="F168" s="453"/>
      <c r="G168" s="114" t="s">
        <v>140</v>
      </c>
      <c r="H168" s="117">
        <v>15</v>
      </c>
      <c r="I168" s="117"/>
      <c r="J168" s="117">
        <v>15</v>
      </c>
      <c r="K168" s="117"/>
      <c r="L168" s="117">
        <v>15</v>
      </c>
      <c r="M168" s="117"/>
      <c r="N168" s="117"/>
      <c r="O168" s="117"/>
      <c r="P168" s="117"/>
      <c r="Q168" s="117"/>
      <c r="R168" s="117">
        <v>15</v>
      </c>
      <c r="S168" s="117"/>
      <c r="T168" s="117">
        <v>13</v>
      </c>
      <c r="U168" s="117">
        <v>30</v>
      </c>
      <c r="V168" s="117">
        <v>15</v>
      </c>
      <c r="W168" s="117"/>
      <c r="X168" s="117">
        <v>15</v>
      </c>
      <c r="Y168" s="117">
        <v>15</v>
      </c>
      <c r="Z168" s="117">
        <v>15</v>
      </c>
      <c r="AA168" s="117">
        <v>30</v>
      </c>
      <c r="AB168" s="117"/>
      <c r="AC168" s="117"/>
      <c r="AD168" s="117"/>
      <c r="AE168" s="117"/>
      <c r="AF168" s="117">
        <v>14</v>
      </c>
      <c r="AG168" s="117">
        <v>40</v>
      </c>
      <c r="AH168" s="117">
        <v>14</v>
      </c>
      <c r="AI168" s="117"/>
      <c r="AJ168" s="117">
        <v>15</v>
      </c>
      <c r="AK168" s="117"/>
      <c r="AL168" s="117">
        <v>15</v>
      </c>
      <c r="AM168" s="117"/>
      <c r="AN168" s="117">
        <v>15</v>
      </c>
      <c r="AO168" s="117"/>
      <c r="AP168" s="117"/>
      <c r="AQ168" s="117"/>
      <c r="AR168" s="117"/>
      <c r="AS168" s="117"/>
      <c r="AT168" s="117">
        <v>14</v>
      </c>
      <c r="AU168" s="117">
        <v>40</v>
      </c>
      <c r="AV168" s="117">
        <v>15</v>
      </c>
      <c r="AW168" s="117"/>
      <c r="AX168" s="117">
        <v>13</v>
      </c>
      <c r="AY168" s="117"/>
      <c r="AZ168" s="117">
        <v>15</v>
      </c>
      <c r="BA168" s="117"/>
      <c r="BB168" s="117">
        <v>15</v>
      </c>
      <c r="BC168" s="117"/>
      <c r="BD168" s="117"/>
      <c r="BE168" s="117"/>
      <c r="BF168" s="117"/>
      <c r="BG168" s="117"/>
      <c r="BH168" s="117"/>
      <c r="BI168" s="117"/>
      <c r="BJ168" s="117">
        <v>14</v>
      </c>
      <c r="BK168" s="117">
        <v>30</v>
      </c>
      <c r="BL168" s="117"/>
      <c r="BM168" s="117"/>
      <c r="BN168" s="117">
        <v>15</v>
      </c>
      <c r="BO168" s="117"/>
      <c r="BP168" s="117">
        <v>15</v>
      </c>
      <c r="BQ168" s="117"/>
      <c r="BR168" s="369">
        <f>SUM(H170:BQ170)</f>
        <v>100.08333333333333</v>
      </c>
      <c r="BS168" s="370"/>
      <c r="BT168" s="112">
        <v>1</v>
      </c>
      <c r="BU168" s="282">
        <f>SUMIFS(H170:BQ170,$H$9:$BQ$9,BT168)</f>
        <v>23.5</v>
      </c>
      <c r="BV168" s="282">
        <f>SUMIFS(H171:BQ171,$H$9:$BQ$9,BT168)+SUMIFS(H173:BQ173,$H$9:$BQ$9,BT168)/$AR$2</f>
        <v>33.166666666666664</v>
      </c>
      <c r="BW168" s="637">
        <f>IFERROR((BR168-E167+((COUNTA(H172:BQ172)-COUNTIF(H172:BQ172,"R")-COUNT(H172:BQ172))*F167)),"")</f>
        <v>1.7533333333333303</v>
      </c>
      <c r="BX168" s="116"/>
      <c r="BY168" s="110"/>
    </row>
    <row r="169" spans="1:82" s="103" customFormat="1" ht="12" customHeight="1">
      <c r="B169" s="854"/>
      <c r="C169" s="646"/>
      <c r="D169" s="784"/>
      <c r="E169" s="857"/>
      <c r="F169" s="453"/>
      <c r="G169" s="114" t="s">
        <v>143</v>
      </c>
      <c r="H169" s="350"/>
      <c r="I169" s="351"/>
      <c r="J169" s="350"/>
      <c r="K169" s="351"/>
      <c r="L169" s="350"/>
      <c r="M169" s="351"/>
      <c r="N169" s="350"/>
      <c r="O169" s="351"/>
      <c r="P169" s="350"/>
      <c r="Q169" s="351"/>
      <c r="R169" s="350"/>
      <c r="S169" s="351"/>
      <c r="T169" s="350"/>
      <c r="U169" s="351"/>
      <c r="V169" s="350"/>
      <c r="W169" s="351"/>
      <c r="X169" s="350"/>
      <c r="Y169" s="351"/>
      <c r="Z169" s="350"/>
      <c r="AA169" s="351"/>
      <c r="AB169" s="350"/>
      <c r="AC169" s="351"/>
      <c r="AD169" s="350"/>
      <c r="AE169" s="351"/>
      <c r="AF169" s="350"/>
      <c r="AG169" s="351"/>
      <c r="AH169" s="350"/>
      <c r="AI169" s="351"/>
      <c r="AJ169" s="350"/>
      <c r="AK169" s="351"/>
      <c r="AL169" s="350"/>
      <c r="AM169" s="351"/>
      <c r="AN169" s="350"/>
      <c r="AO169" s="351"/>
      <c r="AP169" s="350"/>
      <c r="AQ169" s="351"/>
      <c r="AR169" s="350"/>
      <c r="AS169" s="351"/>
      <c r="AT169" s="350"/>
      <c r="AU169" s="351"/>
      <c r="AV169" s="350"/>
      <c r="AW169" s="351"/>
      <c r="AX169" s="350"/>
      <c r="AY169" s="351"/>
      <c r="AZ169" s="350"/>
      <c r="BA169" s="351"/>
      <c r="BB169" s="350"/>
      <c r="BC169" s="351"/>
      <c r="BD169" s="350"/>
      <c r="BE169" s="351"/>
      <c r="BF169" s="350"/>
      <c r="BG169" s="351"/>
      <c r="BH169" s="350"/>
      <c r="BI169" s="351"/>
      <c r="BJ169" s="350"/>
      <c r="BK169" s="351"/>
      <c r="BL169" s="350"/>
      <c r="BM169" s="351"/>
      <c r="BN169" s="350"/>
      <c r="BO169" s="351"/>
      <c r="BP169" s="350"/>
      <c r="BQ169" s="351"/>
      <c r="BR169" s="369" t="s">
        <v>144</v>
      </c>
      <c r="BS169" s="370"/>
      <c r="BT169" s="112">
        <v>2</v>
      </c>
      <c r="BU169" s="282">
        <f>SUMIFS(H170:BQ170,$H$9:$BQ$9,BT169)</f>
        <v>24.416666666666668</v>
      </c>
      <c r="BV169" s="282">
        <f>SUMIFS(H171:BQ171,$H$9:$BQ$9,BT169)+SUMIFS(H173:BQ173,$H$9:$BQ$9,BT169)/$AR$2</f>
        <v>39.583333333333329</v>
      </c>
      <c r="BW169" s="638"/>
      <c r="BX169" s="116"/>
      <c r="BY169" s="110"/>
    </row>
    <row r="170" spans="1:82" s="103" customFormat="1" ht="12" customHeight="1">
      <c r="B170" s="854"/>
      <c r="C170" s="646"/>
      <c r="D170" s="784"/>
      <c r="E170" s="857"/>
      <c r="F170" s="453"/>
      <c r="G170" s="114" t="s">
        <v>147</v>
      </c>
      <c r="H170" s="369">
        <f>IF(H168&lt;H167,(24*60-(H167*60+I167)+(H168*60+I168)-H169)/60,((H168*60+I168)-(H167*60+I167)-H169)/60)</f>
        <v>5</v>
      </c>
      <c r="I170" s="370"/>
      <c r="J170" s="369">
        <f>IF(J168&lt;J167,(24*60-(J167*60+K167)+(J168*60+K168)-J169)/60,((J168*60+K168)-(J167*60+K167)-J169)/60)</f>
        <v>5</v>
      </c>
      <c r="K170" s="370"/>
      <c r="L170" s="369">
        <f>IF(L168&lt;L167,(24*60-(L167*60+M167)+(L168*60+M168)-L169)/60,((L168*60+M168)-(L167*60+M167)-L169)/60)</f>
        <v>5</v>
      </c>
      <c r="M170" s="370"/>
      <c r="N170" s="369">
        <f>IF(N168&lt;N167,(24*60-(N167*60+O167)+(N168*60+O168)-N169)/60,((N168*60+O168)-(N167*60+O167)-N169)/60)</f>
        <v>0</v>
      </c>
      <c r="O170" s="370"/>
      <c r="P170" s="369">
        <f>IF(P168&lt;P167,(24*60-(P167*60+Q167)+(P168*60+Q168)-P169)/60,((P168*60+Q168)-(P167*60+Q167)-P169)/60)</f>
        <v>0</v>
      </c>
      <c r="Q170" s="370"/>
      <c r="R170" s="369">
        <f>IF(R168&lt;R167,(24*60-(R167*60+S167)+(R168*60+S168)-R169)/60,((R168*60+S168)-(R167*60+S167)-R169)/60)</f>
        <v>5</v>
      </c>
      <c r="S170" s="370"/>
      <c r="T170" s="369">
        <f>IF(T168&lt;T167,(24*60-(T167*60+U167)+(T168*60+U168)-T169)/60,((T168*60+U168)-(T167*60+U167)-T169)/60)</f>
        <v>3.5</v>
      </c>
      <c r="U170" s="370"/>
      <c r="V170" s="369">
        <f>IF(V168&lt;V167,(24*60-(V167*60+W167)+(V168*60+W168)-V169)/60,((V168*60+W168)-(V167*60+W167)-V169)/60)</f>
        <v>5</v>
      </c>
      <c r="W170" s="370"/>
      <c r="X170" s="369">
        <f>IF(X168&lt;X167,(24*60-(X167*60+Y167)+(X168*60+Y168)-X169)/60,((X168*60+Y168)-(X167*60+Y167)-X169)/60)</f>
        <v>5.25</v>
      </c>
      <c r="Y170" s="370"/>
      <c r="Z170" s="369">
        <f>IF(Z168&lt;Z167,(24*60-(Z167*60+AA167)+(Z168*60+AA168)-Z169)/60,((Z168*60+AA168)-(Z167*60+AA167)-Z169)/60)</f>
        <v>5.5</v>
      </c>
      <c r="AA170" s="370"/>
      <c r="AB170" s="369">
        <f>IF(AB168&lt;AB167,(24*60-(AB167*60+AC167)+(AB168*60+AC168)-AB169)/60,((AB168*60+AC168)-(AB167*60+AC167)-AB169)/60)</f>
        <v>0</v>
      </c>
      <c r="AC170" s="370"/>
      <c r="AD170" s="369">
        <f>IF(AD168&lt;AD167,(24*60-(AD167*60+AE167)+(AD168*60+AE168)-AD169)/60,((AD168*60+AE168)-(AD167*60+AE167)-AD169)/60)</f>
        <v>0</v>
      </c>
      <c r="AE170" s="370"/>
      <c r="AF170" s="369">
        <f>IF(AF168&lt;AF167,(24*60-(AF167*60+AG167)+(AF168*60+AG168)-AF169)/60,((AF168*60+AG168)-(AF167*60+AG167)-AF169)/60)</f>
        <v>4.666666666666667</v>
      </c>
      <c r="AG170" s="370"/>
      <c r="AH170" s="369">
        <f>IF(AH168&lt;AH167,(24*60-(AH167*60+AI167)+(AH168*60+AI168)-AH169)/60,((AH168*60+AI168)-(AH167*60+AI167)-AH169)/60)</f>
        <v>4</v>
      </c>
      <c r="AI170" s="370"/>
      <c r="AJ170" s="369">
        <f t="shared" ref="AJ170" si="847">IF(AJ168&lt;AJ167,(24*60-(AJ167*60+AK167)+(AJ168*60+AK168)-AJ169)/60,((AJ168*60+AK168)-(AJ167*60+AK167)-AJ169)/60)</f>
        <v>5</v>
      </c>
      <c r="AK170" s="370"/>
      <c r="AL170" s="369">
        <f t="shared" ref="AL170" si="848">IF(AL168&lt;AL167,(24*60-(AL167*60+AM167)+(AL168*60+AM168)-AL169)/60,((AL168*60+AM168)-(AL167*60+AM167)-AL169)/60)</f>
        <v>5</v>
      </c>
      <c r="AM170" s="370"/>
      <c r="AN170" s="369">
        <f t="shared" ref="AN170" si="849">IF(AN168&lt;AN167,(24*60-(AN167*60+AO167)+(AN168*60+AO168)-AN169)/60,((AN168*60+AO168)-(AN167*60+AO167)-AN169)/60)</f>
        <v>5</v>
      </c>
      <c r="AO170" s="370"/>
      <c r="AP170" s="369">
        <f t="shared" ref="AP170" si="850">IF(AP168&lt;AP167,(24*60-(AP167*60+AQ167)+(AP168*60+AQ168)-AP169)/60,((AP168*60+AQ168)-(AP167*60+AQ167)-AP169)/60)</f>
        <v>0</v>
      </c>
      <c r="AQ170" s="370"/>
      <c r="AR170" s="369">
        <f>IF(AR168&lt;AR167,(24*60-(AR167*60+AS167)+(AR168*60+AS168)-AR169)/60,((AR168*60+AS168)-(AR167*60+AS167)-AR169)/60)</f>
        <v>0</v>
      </c>
      <c r="AS170" s="370"/>
      <c r="AT170" s="369">
        <f>IF(AT168&lt;AT167,(24*60-(AT167*60+AU167)+(AT168*60+AU168)-AT169)/60,((AT168*60+AU168)-(AT167*60+AU167)-AT169)/60)</f>
        <v>4.666666666666667</v>
      </c>
      <c r="AU170" s="370"/>
      <c r="AV170" s="369">
        <f>IF(AV168&lt;AV167,(24*60-(AV167*60+AW167)+(AV168*60+AW168)-AV169)/60,((AV168*60+AW168)-(AV167*60+AW167)-AV169)/60)</f>
        <v>5</v>
      </c>
      <c r="AW170" s="370"/>
      <c r="AX170" s="369">
        <f>IF(AX168&lt;AX167,(24*60-(AX167*60+AY167)+(AX168*60+AY168)-AX169)/60,((AX168*60+AY168)-(AX167*60+AY167)-AX169)/60)</f>
        <v>3</v>
      </c>
      <c r="AY170" s="370"/>
      <c r="AZ170" s="369">
        <f>IF(AZ168&lt;AZ167,(24*60-(AZ167*60+BA167)+(AZ168*60+BA168)-AZ169)/60,((AZ168*60+BA168)-(AZ167*60+BA167)-AZ169)/60)</f>
        <v>5</v>
      </c>
      <c r="BA170" s="370"/>
      <c r="BB170" s="369">
        <f>IF(BB168&lt;BB167,(24*60-(BB167*60+BC167)+(BB168*60+BC168)-BB169)/60,((BB168*60+BC168)-(BB167*60+BC167)-BB169)/60)</f>
        <v>5</v>
      </c>
      <c r="BC170" s="370"/>
      <c r="BD170" s="369">
        <f>IF(BD168&lt;BD167,(24*60-(BD167*60+BE167)+(BD168*60+BE168)-BD169)/60,((BD168*60+BE168)-(BD167*60+BE167)-BD169)/60)</f>
        <v>0</v>
      </c>
      <c r="BE170" s="370"/>
      <c r="BF170" s="369">
        <f>IF(BF168&lt;BF167,(24*60-(BF167*60+BG167)+(BF168*60+BG168)-BF169)/60,((BF168*60+BG168)-(BF167*60+BG167)-BF169)/60)</f>
        <v>0</v>
      </c>
      <c r="BG170" s="370"/>
      <c r="BH170" s="369">
        <f>IF(BH168&lt;BH167,(24*60-(BH167*60+BI167)+(BH168*60+BI168)-BH169)/60,((BH168*60+BI168)-(BH167*60+BI167)-BH169)/60)</f>
        <v>0</v>
      </c>
      <c r="BI170" s="370"/>
      <c r="BJ170" s="369">
        <f>IF(BJ168&lt;BJ167,(24*60-(BJ167*60+BK167)+(BJ168*60+BK168)-BJ169)/60,((BJ168*60+BK168)-(BJ167*60+BK167)-BJ169)/60)</f>
        <v>4.5</v>
      </c>
      <c r="BK170" s="370"/>
      <c r="BL170" s="369">
        <f>IF(BL168&lt;BL167,(24*60-(BL167*60+BM167)+(BL168*60+BM168)-BL169)/60,((BL168*60+BM168)-(BL167*60+BM167)-BL169)/60)</f>
        <v>0</v>
      </c>
      <c r="BM170" s="370"/>
      <c r="BN170" s="369">
        <f>IF(BN168&lt;BN167,(24*60-(BN167*60+BO167)+(BN168*60+BO168)-BN169)/60,((BN168*60+BO168)-(BN167*60+BO167)-BN169)/60)</f>
        <v>5</v>
      </c>
      <c r="BO170" s="370"/>
      <c r="BP170" s="369">
        <f>IF(BP168&lt;BP167,(24*60-(BP167*60+BQ167)+(BP168*60+BQ168)-BP169)/60,((BP168*60+BQ168)-(BP167*60+BQ167)-BP169)/60)</f>
        <v>5</v>
      </c>
      <c r="BQ170" s="370"/>
      <c r="BR170" s="380">
        <f>SUM(H171:BQ171)+SUM(H173:BP173)/$AR$2</f>
        <v>162.58333333333334</v>
      </c>
      <c r="BS170" s="380"/>
      <c r="BT170" s="112">
        <v>3</v>
      </c>
      <c r="BU170" s="282">
        <f>SUMIFS(H170:BQ170,$H$9:$BQ$9,BT170)</f>
        <v>24.666666666666668</v>
      </c>
      <c r="BV170" s="282">
        <f>SUMIFS(H171:BQ171,$H$9:$BQ$9,BT170)+SUMIFS(H173:BQ173,$H$9:$BQ$9,BT170)/$AR$2</f>
        <v>36</v>
      </c>
      <c r="BW170" s="639"/>
      <c r="BX170" s="116"/>
      <c r="BY170" s="110"/>
    </row>
    <row r="171" spans="1:82" s="103" customFormat="1" ht="12" customHeight="1">
      <c r="B171" s="854"/>
      <c r="C171" s="646"/>
      <c r="D171" s="784"/>
      <c r="E171" s="857"/>
      <c r="F171" s="453"/>
      <c r="G171" s="114" t="s">
        <v>148</v>
      </c>
      <c r="H171" s="369">
        <f>ABS((H173/$AR$2)-H170)</f>
        <v>0.33333333333333304</v>
      </c>
      <c r="I171" s="370"/>
      <c r="J171" s="369">
        <f t="shared" ref="J171" si="851">ABS((J173/$AR$2)-J170)</f>
        <v>0.33333333333333304</v>
      </c>
      <c r="K171" s="370"/>
      <c r="L171" s="369">
        <f t="shared" ref="L171" si="852">ABS((L173/$AR$2)-L170)</f>
        <v>1.333333333333333</v>
      </c>
      <c r="M171" s="370"/>
      <c r="N171" s="369">
        <f t="shared" ref="N171" si="853">ABS((N173/$AR$2)-N170)</f>
        <v>0</v>
      </c>
      <c r="O171" s="370"/>
      <c r="P171" s="369">
        <f t="shared" ref="P171" si="854">ABS((P173/$AR$2)-P170)</f>
        <v>0</v>
      </c>
      <c r="Q171" s="370"/>
      <c r="R171" s="369">
        <f t="shared" ref="R171" si="855">ABS((R173/$AR$2)-R170)</f>
        <v>0.66666666666666696</v>
      </c>
      <c r="S171" s="370"/>
      <c r="T171" s="369">
        <f t="shared" ref="T171" si="856">ABS((T173/$AR$2)-T170)</f>
        <v>2.166666666666667</v>
      </c>
      <c r="U171" s="370"/>
      <c r="V171" s="369">
        <f t="shared" ref="V171" si="857">ABS((V173/$AR$2)-V170)</f>
        <v>1.333333333333333</v>
      </c>
      <c r="W171" s="370"/>
      <c r="X171" s="369">
        <f t="shared" ref="X171" si="858">ABS((X173/$AR$2)-X170)</f>
        <v>1.083333333333333</v>
      </c>
      <c r="Y171" s="370"/>
      <c r="Z171" s="369">
        <f t="shared" ref="Z171" si="859">ABS((Z173/$AR$2)-Z170)</f>
        <v>1.5</v>
      </c>
      <c r="AA171" s="370"/>
      <c r="AB171" s="369">
        <f t="shared" ref="AB171" si="860">ABS((AB173/$AR$2)-AB170)</f>
        <v>0</v>
      </c>
      <c r="AC171" s="370"/>
      <c r="AD171" s="369">
        <f t="shared" ref="AD171" si="861">ABS((AD173/$AR$2)-AD170)</f>
        <v>0</v>
      </c>
      <c r="AE171" s="370"/>
      <c r="AF171" s="369">
        <f t="shared" ref="AF171" si="862">ABS((AF173/$AR$2)-AF170)</f>
        <v>1.333333333333333</v>
      </c>
      <c r="AG171" s="370"/>
      <c r="AH171" s="369">
        <f t="shared" ref="AH171" si="863">ABS((AH173/$AR$2)-AH170)</f>
        <v>2.333333333333333</v>
      </c>
      <c r="AI171" s="370"/>
      <c r="AJ171" s="369">
        <f t="shared" ref="AJ171" si="864">ABS((AJ173/$AR$2)-AJ170)</f>
        <v>0.33333333333333304</v>
      </c>
      <c r="AK171" s="370"/>
      <c r="AL171" s="369">
        <f t="shared" ref="AL171" si="865">ABS((AL173/$AR$2)-AL170)</f>
        <v>1.333333333333333</v>
      </c>
      <c r="AM171" s="370"/>
      <c r="AN171" s="369">
        <f t="shared" ref="AN171" si="866">ABS((AN173/$AR$2)-AN170)</f>
        <v>3</v>
      </c>
      <c r="AO171" s="370"/>
      <c r="AP171" s="369">
        <f t="shared" ref="AP171" si="867">ABS((AP173/$AR$2)-AP170)</f>
        <v>0</v>
      </c>
      <c r="AQ171" s="370"/>
      <c r="AR171" s="369">
        <f t="shared" ref="AR171" si="868">ABS((AR173/$AR$2)-AR170)</f>
        <v>0</v>
      </c>
      <c r="AS171" s="370"/>
      <c r="AT171" s="369">
        <f t="shared" ref="AT171" si="869">ABS((AT173/$AR$2)-AT170)</f>
        <v>0</v>
      </c>
      <c r="AU171" s="370"/>
      <c r="AV171" s="369">
        <f t="shared" ref="AV171" si="870">ABS((AV173/$AR$2)-AV170)</f>
        <v>1</v>
      </c>
      <c r="AW171" s="370"/>
      <c r="AX171" s="369">
        <f t="shared" ref="AX171" si="871">ABS((AX173/$AR$2)-AX170)</f>
        <v>3.333333333333333</v>
      </c>
      <c r="AY171" s="370"/>
      <c r="AZ171" s="369">
        <f t="shared" ref="AZ171" si="872">ABS((AZ173/$AR$2)-AZ170)</f>
        <v>1.666666666666667</v>
      </c>
      <c r="BA171" s="370"/>
      <c r="BB171" s="369">
        <f t="shared" ref="BB171" si="873">ABS((BB173/$AR$2)-BB170)</f>
        <v>2.666666666666667</v>
      </c>
      <c r="BC171" s="370"/>
      <c r="BD171" s="369">
        <f t="shared" ref="BD171" si="874">ABS((BD173/$AR$2)-BD170)</f>
        <v>0</v>
      </c>
      <c r="BE171" s="370"/>
      <c r="BF171" s="369">
        <f t="shared" ref="BF171" si="875">ABS((BF173/$AR$2)-BF170)</f>
        <v>0</v>
      </c>
      <c r="BG171" s="370"/>
      <c r="BH171" s="369">
        <f t="shared" ref="BH171" si="876">ABS((BH173/$AR$2)-BH170)</f>
        <v>0</v>
      </c>
      <c r="BI171" s="370"/>
      <c r="BJ171" s="369">
        <f t="shared" ref="BJ171" si="877">ABS((BJ173/$AR$2)-BJ170)</f>
        <v>1.5</v>
      </c>
      <c r="BK171" s="370"/>
      <c r="BL171" s="369">
        <f t="shared" ref="BL171" si="878">ABS((BL173/$AR$2)-BL170)</f>
        <v>0</v>
      </c>
      <c r="BM171" s="370"/>
      <c r="BN171" s="369">
        <f t="shared" ref="BN171" si="879">ABS((BN173/$AR$2)-BN170)</f>
        <v>2</v>
      </c>
      <c r="BO171" s="370"/>
      <c r="BP171" s="369">
        <f t="shared" ref="BP171" si="880">ABS((BP173/$AR$2)-BP170)</f>
        <v>2</v>
      </c>
      <c r="BQ171" s="370"/>
      <c r="BR171" s="380" t="s">
        <v>132</v>
      </c>
      <c r="BS171" s="380"/>
      <c r="BT171" s="112">
        <v>4</v>
      </c>
      <c r="BU171" s="282">
        <f>SUMIFS(H170:BQ170,$H$9:$BQ$9,BT171)</f>
        <v>17.5</v>
      </c>
      <c r="BV171" s="282">
        <f>SUMIFS(H171:BQ171,$H$9:$BQ$9,BT171)+SUMIFS(H173:BQ173,$H$9:$BQ$9,BT171)/$AR$2</f>
        <v>35.833333333333336</v>
      </c>
      <c r="BW171" s="230" t="s">
        <v>149</v>
      </c>
      <c r="BX171" s="111"/>
      <c r="BY171" s="110"/>
    </row>
    <row r="172" spans="1:82" s="103" customFormat="1" ht="12" customHeight="1">
      <c r="B172" s="854"/>
      <c r="C172" s="646"/>
      <c r="D172" s="784"/>
      <c r="E172" s="857"/>
      <c r="F172" s="453"/>
      <c r="G172" s="114" t="s">
        <v>150</v>
      </c>
      <c r="H172" s="404"/>
      <c r="I172" s="405"/>
      <c r="J172" s="404"/>
      <c r="K172" s="405"/>
      <c r="L172" s="404"/>
      <c r="M172" s="405"/>
      <c r="N172" s="657" t="s">
        <v>194</v>
      </c>
      <c r="O172" s="658"/>
      <c r="P172" s="657" t="s">
        <v>194</v>
      </c>
      <c r="Q172" s="658"/>
      <c r="R172" s="404"/>
      <c r="S172" s="405"/>
      <c r="T172" s="404"/>
      <c r="U172" s="405"/>
      <c r="V172" s="404"/>
      <c r="W172" s="405"/>
      <c r="X172" s="404"/>
      <c r="Y172" s="405"/>
      <c r="Z172" s="404"/>
      <c r="AA172" s="405"/>
      <c r="AB172" s="657" t="s">
        <v>194</v>
      </c>
      <c r="AC172" s="658"/>
      <c r="AD172" s="657" t="s">
        <v>194</v>
      </c>
      <c r="AE172" s="658"/>
      <c r="AF172" s="404"/>
      <c r="AG172" s="405"/>
      <c r="AH172" s="404"/>
      <c r="AI172" s="405"/>
      <c r="AJ172" s="404"/>
      <c r="AK172" s="405"/>
      <c r="AL172" s="404"/>
      <c r="AM172" s="405"/>
      <c r="AN172" s="404"/>
      <c r="AO172" s="405"/>
      <c r="AP172" s="657" t="s">
        <v>194</v>
      </c>
      <c r="AQ172" s="658"/>
      <c r="AR172" s="657" t="s">
        <v>194</v>
      </c>
      <c r="AS172" s="658"/>
      <c r="AT172" s="404"/>
      <c r="AU172" s="405"/>
      <c r="AV172" s="404"/>
      <c r="AW172" s="405"/>
      <c r="AX172" s="404"/>
      <c r="AY172" s="405"/>
      <c r="AZ172" s="404"/>
      <c r="BA172" s="405"/>
      <c r="BB172" s="404"/>
      <c r="BC172" s="405"/>
      <c r="BD172" s="657" t="s">
        <v>194</v>
      </c>
      <c r="BE172" s="658"/>
      <c r="BF172" s="657" t="s">
        <v>194</v>
      </c>
      <c r="BG172" s="658"/>
      <c r="BH172" s="736" t="s">
        <v>169</v>
      </c>
      <c r="BI172" s="737"/>
      <c r="BJ172" s="404"/>
      <c r="BK172" s="405"/>
      <c r="BL172" s="859" t="s">
        <v>202</v>
      </c>
      <c r="BM172" s="860"/>
      <c r="BN172" s="404"/>
      <c r="BO172" s="405"/>
      <c r="BP172" s="404"/>
      <c r="BQ172" s="405"/>
      <c r="BR172" s="113" t="s">
        <v>151</v>
      </c>
      <c r="BS172" s="282">
        <f>SUMIF($H$5:$BQ$5,1,H170:BQ170)-SUMIFS(H170:BQ170,$H$4:$BQ$4,1,$H$5:$BQ$5,1)</f>
        <v>17</v>
      </c>
      <c r="BT172" s="112">
        <v>5</v>
      </c>
      <c r="BU172" s="282">
        <f>SUMIFS(H170:BQ170,$H$9:$BQ$9,BT172)</f>
        <v>10</v>
      </c>
      <c r="BV172" s="282">
        <f>SUMIFS(H171:BQ171,$H$9:$BQ$9,BT172)+SUMIFS(H173:BQ173,$H$9:$BQ$9,BT172)/$AR$2</f>
        <v>18</v>
      </c>
      <c r="BW172" s="637">
        <f>BR170-SUMIFS(H170:BQ170,H172:BQ172,"&lt;&gt;"&amp;0)</f>
        <v>62.500000000000014</v>
      </c>
      <c r="BX172" s="111"/>
      <c r="BY172" s="110"/>
    </row>
    <row r="173" spans="1:82" s="103" customFormat="1" ht="12" customHeight="1" thickBot="1">
      <c r="A173" s="103" t="str">
        <f>B167</f>
        <v>FEMME DE CHAMBRE</v>
      </c>
      <c r="B173" s="855"/>
      <c r="C173" s="647"/>
      <c r="D173" s="785"/>
      <c r="E173" s="858"/>
      <c r="F173" s="454"/>
      <c r="G173" s="109" t="s">
        <v>152</v>
      </c>
      <c r="H173" s="378">
        <v>16</v>
      </c>
      <c r="I173" s="379"/>
      <c r="J173" s="378">
        <v>16</v>
      </c>
      <c r="K173" s="379"/>
      <c r="L173" s="378">
        <v>19</v>
      </c>
      <c r="M173" s="379"/>
      <c r="N173" s="378"/>
      <c r="O173" s="379"/>
      <c r="P173" s="378"/>
      <c r="Q173" s="379"/>
      <c r="R173" s="378">
        <v>17</v>
      </c>
      <c r="S173" s="379"/>
      <c r="T173" s="378">
        <v>17</v>
      </c>
      <c r="U173" s="379"/>
      <c r="V173" s="378">
        <v>19</v>
      </c>
      <c r="W173" s="379"/>
      <c r="X173" s="378">
        <v>19</v>
      </c>
      <c r="Y173" s="379"/>
      <c r="Z173" s="378">
        <v>21</v>
      </c>
      <c r="AA173" s="379"/>
      <c r="AB173" s="378"/>
      <c r="AC173" s="379"/>
      <c r="AD173" s="378"/>
      <c r="AE173" s="379"/>
      <c r="AF173" s="378">
        <v>18</v>
      </c>
      <c r="AG173" s="379"/>
      <c r="AH173" s="378">
        <v>19</v>
      </c>
      <c r="AI173" s="379"/>
      <c r="AJ173" s="378">
        <v>16</v>
      </c>
      <c r="AK173" s="379"/>
      <c r="AL173" s="378">
        <v>19</v>
      </c>
      <c r="AM173" s="379"/>
      <c r="AN173" s="378">
        <v>24</v>
      </c>
      <c r="AO173" s="379"/>
      <c r="AP173" s="378"/>
      <c r="AQ173" s="379"/>
      <c r="AR173" s="378"/>
      <c r="AS173" s="379"/>
      <c r="AT173" s="378">
        <v>14</v>
      </c>
      <c r="AU173" s="379"/>
      <c r="AV173" s="378">
        <v>18</v>
      </c>
      <c r="AW173" s="379"/>
      <c r="AX173" s="378">
        <v>19</v>
      </c>
      <c r="AY173" s="379"/>
      <c r="AZ173" s="378">
        <v>20</v>
      </c>
      <c r="BA173" s="379"/>
      <c r="BB173" s="378">
        <v>23</v>
      </c>
      <c r="BC173" s="379"/>
      <c r="BD173" s="378"/>
      <c r="BE173" s="379"/>
      <c r="BF173" s="378"/>
      <c r="BG173" s="379"/>
      <c r="BH173" s="378"/>
      <c r="BI173" s="379"/>
      <c r="BJ173" s="378">
        <v>18</v>
      </c>
      <c r="BK173" s="379"/>
      <c r="BL173" s="378"/>
      <c r="BM173" s="379"/>
      <c r="BN173" s="378">
        <v>21</v>
      </c>
      <c r="BO173" s="379"/>
      <c r="BP173" s="378">
        <v>21</v>
      </c>
      <c r="BQ173" s="379"/>
      <c r="BR173" s="108" t="s">
        <v>82</v>
      </c>
      <c r="BS173" s="106">
        <f>SUMIF($H$4:$BP$4,1,H170:BQ170)</f>
        <v>0</v>
      </c>
      <c r="BT173" s="107">
        <v>6</v>
      </c>
      <c r="BU173" s="106">
        <f>SUMIFS(H170:BQ170,$H$9:$BQ$9,BT173)</f>
        <v>0</v>
      </c>
      <c r="BV173" s="106">
        <f>SUMIFS(H170:BQ170,$H$9:$BQ$9,BT173)+SUMIFS(H171:BQ171,$H$9:$BQ$9,BT173)</f>
        <v>0</v>
      </c>
      <c r="BW173" s="661"/>
      <c r="BX173" s="105"/>
      <c r="BY173" s="104"/>
    </row>
    <row r="174" spans="1:82" s="103" customFormat="1" ht="12" customHeight="1">
      <c r="A174" s="103" t="str">
        <f>B174</f>
        <v>FEMME DE CHAMBRE</v>
      </c>
      <c r="B174" s="853" t="s">
        <v>170</v>
      </c>
      <c r="C174" s="645"/>
      <c r="D174" s="783"/>
      <c r="E174" s="786">
        <v>108.33</v>
      </c>
      <c r="F174" s="418">
        <f>IFERROR(VLOOKUP(E174,$CN$3:$CP$15,2,FALSE),"")</f>
        <v>5</v>
      </c>
      <c r="G174" s="122" t="s">
        <v>131</v>
      </c>
      <c r="H174" s="121"/>
      <c r="I174" s="121"/>
      <c r="J174" s="121">
        <v>10</v>
      </c>
      <c r="K174" s="121"/>
      <c r="L174" s="121">
        <v>10</v>
      </c>
      <c r="M174" s="121"/>
      <c r="N174" s="121">
        <v>10</v>
      </c>
      <c r="O174" s="121"/>
      <c r="P174" s="121">
        <v>10</v>
      </c>
      <c r="Q174" s="121"/>
      <c r="R174" s="121">
        <v>10</v>
      </c>
      <c r="S174" s="121"/>
      <c r="T174" s="121">
        <v>10</v>
      </c>
      <c r="U174" s="121"/>
      <c r="V174" s="121"/>
      <c r="W174" s="121"/>
      <c r="X174" s="121">
        <v>10</v>
      </c>
      <c r="Y174" s="121"/>
      <c r="Z174" s="121"/>
      <c r="AA174" s="121"/>
      <c r="AB174" s="121">
        <v>10</v>
      </c>
      <c r="AC174" s="121"/>
      <c r="AD174" s="121">
        <v>10</v>
      </c>
      <c r="AE174" s="121"/>
      <c r="AF174" s="121">
        <v>10</v>
      </c>
      <c r="AG174" s="121"/>
      <c r="AH174" s="121"/>
      <c r="AI174" s="121"/>
      <c r="AJ174" s="121"/>
      <c r="AK174" s="121"/>
      <c r="AL174" s="121">
        <v>10</v>
      </c>
      <c r="AM174" s="121"/>
      <c r="AN174" s="121">
        <v>10</v>
      </c>
      <c r="AO174" s="121"/>
      <c r="AP174" s="121">
        <v>10</v>
      </c>
      <c r="AQ174" s="121"/>
      <c r="AR174" s="121">
        <v>10</v>
      </c>
      <c r="AS174" s="121"/>
      <c r="AT174" s="121">
        <v>10</v>
      </c>
      <c r="AU174" s="121"/>
      <c r="AV174" s="121"/>
      <c r="AW174" s="121"/>
      <c r="AX174" s="121"/>
      <c r="AY174" s="121"/>
      <c r="AZ174" s="121">
        <v>10</v>
      </c>
      <c r="BA174" s="121"/>
      <c r="BB174" s="121">
        <v>10</v>
      </c>
      <c r="BC174" s="121"/>
      <c r="BD174" s="121">
        <v>10</v>
      </c>
      <c r="BE174" s="121"/>
      <c r="BF174" s="121">
        <v>10</v>
      </c>
      <c r="BG174" s="121"/>
      <c r="BH174" s="121">
        <v>10</v>
      </c>
      <c r="BI174" s="121"/>
      <c r="BJ174" s="121"/>
      <c r="BK174" s="121"/>
      <c r="BL174" s="121"/>
      <c r="BM174" s="121"/>
      <c r="BN174" s="121">
        <v>10</v>
      </c>
      <c r="BO174" s="121"/>
      <c r="BP174" s="121">
        <v>10</v>
      </c>
      <c r="BQ174" s="121"/>
      <c r="BR174" s="367" t="s">
        <v>132</v>
      </c>
      <c r="BS174" s="368"/>
      <c r="BT174" s="120" t="s">
        <v>117</v>
      </c>
      <c r="BU174" s="120" t="s">
        <v>133</v>
      </c>
      <c r="BV174" s="120" t="s">
        <v>134</v>
      </c>
      <c r="BW174" s="227" t="s">
        <v>135</v>
      </c>
      <c r="BX174" s="119"/>
      <c r="BY174" s="118"/>
      <c r="CB174" s="101"/>
      <c r="CC174" s="101"/>
      <c r="CD174" s="101"/>
    </row>
    <row r="175" spans="1:82" s="103" customFormat="1" ht="12" customHeight="1">
      <c r="B175" s="854"/>
      <c r="C175" s="646"/>
      <c r="D175" s="784"/>
      <c r="E175" s="787"/>
      <c r="F175" s="419"/>
      <c r="G175" s="114" t="s">
        <v>140</v>
      </c>
      <c r="H175" s="117"/>
      <c r="I175" s="117"/>
      <c r="J175" s="117">
        <v>15</v>
      </c>
      <c r="K175" s="117"/>
      <c r="L175" s="117">
        <v>15</v>
      </c>
      <c r="M175" s="117">
        <v>20</v>
      </c>
      <c r="N175" s="117">
        <v>15</v>
      </c>
      <c r="O175" s="117">
        <v>20</v>
      </c>
      <c r="P175" s="117">
        <v>15</v>
      </c>
      <c r="Q175" s="117"/>
      <c r="R175" s="117">
        <v>15</v>
      </c>
      <c r="S175" s="117"/>
      <c r="T175" s="117">
        <v>15</v>
      </c>
      <c r="U175" s="117"/>
      <c r="V175" s="117"/>
      <c r="W175" s="117"/>
      <c r="X175" s="117">
        <v>15</v>
      </c>
      <c r="Y175" s="117">
        <v>15</v>
      </c>
      <c r="Z175" s="117"/>
      <c r="AA175" s="117"/>
      <c r="AB175" s="117">
        <v>15</v>
      </c>
      <c r="AC175" s="117"/>
      <c r="AD175" s="117">
        <v>14</v>
      </c>
      <c r="AE175" s="117">
        <v>30</v>
      </c>
      <c r="AF175" s="117">
        <v>14</v>
      </c>
      <c r="AG175" s="117">
        <v>40</v>
      </c>
      <c r="AH175" s="117"/>
      <c r="AI175" s="117"/>
      <c r="AJ175" s="117"/>
      <c r="AK175" s="117"/>
      <c r="AL175" s="117">
        <v>15</v>
      </c>
      <c r="AM175" s="117"/>
      <c r="AN175" s="117">
        <v>15</v>
      </c>
      <c r="AO175" s="117"/>
      <c r="AP175" s="117">
        <v>15</v>
      </c>
      <c r="AQ175" s="117"/>
      <c r="AR175" s="117">
        <v>14</v>
      </c>
      <c r="AS175" s="117">
        <v>40</v>
      </c>
      <c r="AT175" s="117">
        <v>14</v>
      </c>
      <c r="AU175" s="117"/>
      <c r="AV175" s="117"/>
      <c r="AW175" s="117"/>
      <c r="AX175" s="117"/>
      <c r="AY175" s="117"/>
      <c r="AZ175" s="117">
        <v>15</v>
      </c>
      <c r="BA175" s="117"/>
      <c r="BB175" s="117">
        <v>15</v>
      </c>
      <c r="BC175" s="117"/>
      <c r="BD175" s="117">
        <v>15</v>
      </c>
      <c r="BE175" s="117">
        <v>30</v>
      </c>
      <c r="BF175" s="117">
        <v>15</v>
      </c>
      <c r="BG175" s="117"/>
      <c r="BH175" s="117">
        <v>15</v>
      </c>
      <c r="BI175" s="117"/>
      <c r="BJ175" s="117"/>
      <c r="BK175" s="117"/>
      <c r="BL175" s="117"/>
      <c r="BM175" s="117"/>
      <c r="BN175" s="117">
        <v>15</v>
      </c>
      <c r="BO175" s="117"/>
      <c r="BP175" s="117">
        <v>15</v>
      </c>
      <c r="BQ175" s="117"/>
      <c r="BR175" s="369">
        <f>SUM(H177:BQ177)</f>
        <v>109.25</v>
      </c>
      <c r="BS175" s="370"/>
      <c r="BT175" s="112">
        <v>1</v>
      </c>
      <c r="BU175" s="282">
        <f>SUMIFS(H177:BQ177,$H$9:$BQ$9,BT175)</f>
        <v>30.666666666666664</v>
      </c>
      <c r="BV175" s="282">
        <f>SUMIFS(H178:BQ178,$H$9:$BQ$9,BT175)+SUMIFS(H180:BQ180,$H$9:$BQ$9,BT175)/$AR$2</f>
        <v>39.333333333333336</v>
      </c>
      <c r="BW175" s="637">
        <f>IFERROR((BR175-E174+((COUNTA(H179:BQ179)-COUNTIF(H179:BQ179,"R")-COUNT(H179:BQ179))*F174)),"")</f>
        <v>0.92000000000000171</v>
      </c>
      <c r="BX175" s="116"/>
      <c r="BY175" s="110"/>
    </row>
    <row r="176" spans="1:82" s="103" customFormat="1" ht="12" customHeight="1">
      <c r="B176" s="854"/>
      <c r="C176" s="646"/>
      <c r="D176" s="784"/>
      <c r="E176" s="787"/>
      <c r="F176" s="419"/>
      <c r="G176" s="114" t="s">
        <v>143</v>
      </c>
      <c r="H176" s="350"/>
      <c r="I176" s="351"/>
      <c r="J176" s="350"/>
      <c r="K176" s="351"/>
      <c r="L176" s="350"/>
      <c r="M176" s="351"/>
      <c r="N176" s="350"/>
      <c r="O176" s="351"/>
      <c r="P176" s="350"/>
      <c r="Q176" s="351"/>
      <c r="R176" s="350"/>
      <c r="S176" s="351"/>
      <c r="T176" s="350"/>
      <c r="U176" s="351"/>
      <c r="V176" s="350"/>
      <c r="W176" s="351"/>
      <c r="X176" s="350"/>
      <c r="Y176" s="351"/>
      <c r="Z176" s="350"/>
      <c r="AA176" s="351"/>
      <c r="AB176" s="350"/>
      <c r="AC176" s="351"/>
      <c r="AD176" s="350"/>
      <c r="AE176" s="351"/>
      <c r="AF176" s="350"/>
      <c r="AG176" s="351"/>
      <c r="AH176" s="350"/>
      <c r="AI176" s="351"/>
      <c r="AJ176" s="350"/>
      <c r="AK176" s="351"/>
      <c r="AL176" s="350"/>
      <c r="AM176" s="351"/>
      <c r="AN176" s="350"/>
      <c r="AO176" s="351"/>
      <c r="AP176" s="350"/>
      <c r="AQ176" s="351"/>
      <c r="AR176" s="350"/>
      <c r="AS176" s="351"/>
      <c r="AT176" s="350"/>
      <c r="AU176" s="351"/>
      <c r="AV176" s="350"/>
      <c r="AW176" s="351"/>
      <c r="AX176" s="350"/>
      <c r="AY176" s="351"/>
      <c r="AZ176" s="350"/>
      <c r="BA176" s="351"/>
      <c r="BB176" s="350"/>
      <c r="BC176" s="351"/>
      <c r="BD176" s="350"/>
      <c r="BE176" s="351"/>
      <c r="BF176" s="350"/>
      <c r="BG176" s="351"/>
      <c r="BH176" s="350"/>
      <c r="BI176" s="351"/>
      <c r="BJ176" s="350"/>
      <c r="BK176" s="351"/>
      <c r="BL176" s="350"/>
      <c r="BM176" s="351"/>
      <c r="BN176" s="350"/>
      <c r="BO176" s="351"/>
      <c r="BP176" s="350"/>
      <c r="BQ176" s="351"/>
      <c r="BR176" s="369" t="s">
        <v>144</v>
      </c>
      <c r="BS176" s="370"/>
      <c r="BT176" s="112">
        <v>2</v>
      </c>
      <c r="BU176" s="282">
        <f>SUMIFS(H177:BQ177,$H$9:$BQ$9,BT176)</f>
        <v>19.416666666666668</v>
      </c>
      <c r="BV176" s="282">
        <f>SUMIFS(H178:BQ178,$H$9:$BQ$9,BT176)+SUMIFS(H180:BQ180,$H$9:$BQ$9,BT176)/$AR$2</f>
        <v>25.25</v>
      </c>
      <c r="BW176" s="638"/>
      <c r="BX176" s="116"/>
      <c r="BY176" s="110"/>
    </row>
    <row r="177" spans="1:82" s="103" customFormat="1" ht="12" customHeight="1">
      <c r="B177" s="854"/>
      <c r="C177" s="646"/>
      <c r="D177" s="784"/>
      <c r="E177" s="787"/>
      <c r="F177" s="419"/>
      <c r="G177" s="114" t="s">
        <v>147</v>
      </c>
      <c r="H177" s="369">
        <f>IF(H175&lt;H174,(24*60-(H174*60+I174)+(H175*60+I175)-H176)/60,((H175*60+I175)-(H174*60+I174)-H176)/60)</f>
        <v>0</v>
      </c>
      <c r="I177" s="370"/>
      <c r="J177" s="369">
        <f>IF(J175&lt;J174,(24*60-(J174*60+K174)+(J175*60+K175)-J176)/60,((J175*60+K175)-(J174*60+K174)-J176)/60)</f>
        <v>5</v>
      </c>
      <c r="K177" s="370"/>
      <c r="L177" s="369">
        <f>IF(L175&lt;L174,(24*60-(L174*60+M174)+(L175*60+M175)-L176)/60,((L175*60+M175)-(L174*60+M174)-L176)/60)</f>
        <v>5.333333333333333</v>
      </c>
      <c r="M177" s="370"/>
      <c r="N177" s="369">
        <f t="shared" ref="N177" si="881">IF(N175&lt;N174,(24*60-(N174*60+O174)+(N175*60+O175)-N176)/60,((N175*60+O175)-(N174*60+O174)-N176)/60)</f>
        <v>5.333333333333333</v>
      </c>
      <c r="O177" s="370"/>
      <c r="P177" s="369">
        <f t="shared" ref="P177" si="882">IF(P175&lt;P174,(24*60-(P174*60+Q174)+(P175*60+Q175)-P176)/60,((P175*60+Q175)-(P174*60+Q174)-P176)/60)</f>
        <v>5</v>
      </c>
      <c r="Q177" s="370"/>
      <c r="R177" s="369">
        <f t="shared" ref="R177" si="883">IF(R175&lt;R174,(24*60-(R174*60+S174)+(R175*60+S175)-R176)/60,((R175*60+S175)-(R174*60+S174)-R176)/60)</f>
        <v>5</v>
      </c>
      <c r="S177" s="370"/>
      <c r="T177" s="369">
        <f t="shared" ref="T177" si="884">IF(T175&lt;T174,(24*60-(T174*60+U174)+(T175*60+U175)-T176)/60,((T175*60+U175)-(T174*60+U174)-T176)/60)</f>
        <v>5</v>
      </c>
      <c r="U177" s="370"/>
      <c r="V177" s="369">
        <f t="shared" ref="V177" si="885">IF(V175&lt;V174,(24*60-(V174*60+W174)+(V175*60+W175)-V176)/60,((V175*60+W175)-(V174*60+W174)-V176)/60)</f>
        <v>0</v>
      </c>
      <c r="W177" s="370"/>
      <c r="X177" s="369">
        <f t="shared" ref="X177" si="886">IF(X175&lt;X174,(24*60-(X174*60+Y174)+(X175*60+Y175)-X176)/60,((X175*60+Y175)-(X174*60+Y174)-X176)/60)</f>
        <v>5.25</v>
      </c>
      <c r="Y177" s="370"/>
      <c r="Z177" s="369">
        <f t="shared" ref="Z177" si="887">IF(Z175&lt;Z174,(24*60-(Z174*60+AA174)+(Z175*60+AA175)-Z176)/60,((Z175*60+AA175)-(Z174*60+AA174)-Z176)/60)</f>
        <v>0</v>
      </c>
      <c r="AA177" s="370"/>
      <c r="AB177" s="369">
        <f t="shared" ref="AB177" si="888">IF(AB175&lt;AB174,(24*60-(AB174*60+AC174)+(AB175*60+AC175)-AB176)/60,((AB175*60+AC175)-(AB174*60+AC174)-AB176)/60)</f>
        <v>5</v>
      </c>
      <c r="AC177" s="370"/>
      <c r="AD177" s="369">
        <f t="shared" ref="AD177" si="889">IF(AD175&lt;AD174,(24*60-(AD174*60+AE174)+(AD175*60+AE175)-AD176)/60,((AD175*60+AE175)-(AD174*60+AE174)-AD176)/60)</f>
        <v>4.5</v>
      </c>
      <c r="AE177" s="370"/>
      <c r="AF177" s="369">
        <f t="shared" ref="AF177" si="890">IF(AF175&lt;AF174,(24*60-(AF174*60+AG174)+(AF175*60+AG175)-AF176)/60,((AF175*60+AG175)-(AF174*60+AG174)-AF176)/60)</f>
        <v>4.666666666666667</v>
      </c>
      <c r="AG177" s="370"/>
      <c r="AH177" s="369">
        <f t="shared" ref="AH177" si="891">IF(AH175&lt;AH174,(24*60-(AH174*60+AI174)+(AH175*60+AI175)-AH176)/60,((AH175*60+AI175)-(AH174*60+AI174)-AH176)/60)</f>
        <v>0</v>
      </c>
      <c r="AI177" s="370"/>
      <c r="AJ177" s="369">
        <f t="shared" ref="AJ177" si="892">IF(AJ175&lt;AJ174,(24*60-(AJ174*60+AK174)+(AJ175*60+AK175)-AJ176)/60,((AJ175*60+AK175)-(AJ174*60+AK174)-AJ176)/60)</f>
        <v>0</v>
      </c>
      <c r="AK177" s="370"/>
      <c r="AL177" s="369">
        <f t="shared" ref="AL177" si="893">IF(AL175&lt;AL174,(24*60-(AL174*60+AM174)+(AL175*60+AM175)-AL176)/60,((AL175*60+AM175)-(AL174*60+AM174)-AL176)/60)</f>
        <v>5</v>
      </c>
      <c r="AM177" s="370"/>
      <c r="AN177" s="369">
        <f t="shared" ref="AN177" si="894">IF(AN175&lt;AN174,(24*60-(AN174*60+AO174)+(AN175*60+AO175)-AN176)/60,((AN175*60+AO175)-(AN174*60+AO174)-AN176)/60)</f>
        <v>5</v>
      </c>
      <c r="AO177" s="370"/>
      <c r="AP177" s="369">
        <f t="shared" ref="AP177" si="895">IF(AP175&lt;AP174,(24*60-(AP174*60+AQ174)+(AP175*60+AQ175)-AP176)/60,((AP175*60+AQ175)-(AP174*60+AQ174)-AP176)/60)</f>
        <v>5</v>
      </c>
      <c r="AQ177" s="370"/>
      <c r="AR177" s="369">
        <f t="shared" ref="AR177" si="896">IF(AR175&lt;AR174,(24*60-(AR174*60+AS174)+(AR175*60+AS175)-AR176)/60,((AR175*60+AS175)-(AR174*60+AS174)-AR176)/60)</f>
        <v>4.666666666666667</v>
      </c>
      <c r="AS177" s="370"/>
      <c r="AT177" s="369">
        <f t="shared" ref="AT177" si="897">IF(AT175&lt;AT174,(24*60-(AT174*60+AU174)+(AT175*60+AU175)-AT176)/60,((AT175*60+AU175)-(AT174*60+AU174)-AT176)/60)</f>
        <v>4</v>
      </c>
      <c r="AU177" s="370"/>
      <c r="AV177" s="369">
        <f t="shared" ref="AV177" si="898">IF(AV175&lt;AV174,(24*60-(AV174*60+AW174)+(AV175*60+AW175)-AV176)/60,((AV175*60+AW175)-(AV174*60+AW174)-AV176)/60)</f>
        <v>0</v>
      </c>
      <c r="AW177" s="370"/>
      <c r="AX177" s="369">
        <f t="shared" ref="AX177" si="899">IF(AX175&lt;AX174,(24*60-(AX174*60+AY174)+(AX175*60+AY175)-AX176)/60,((AX175*60+AY175)-(AX174*60+AY174)-AX176)/60)</f>
        <v>0</v>
      </c>
      <c r="AY177" s="370"/>
      <c r="AZ177" s="369">
        <f t="shared" ref="AZ177" si="900">IF(AZ175&lt;AZ174,(24*60-(AZ174*60+BA174)+(AZ175*60+BA175)-AZ176)/60,((AZ175*60+BA175)-(AZ174*60+BA174)-AZ176)/60)</f>
        <v>5</v>
      </c>
      <c r="BA177" s="370"/>
      <c r="BB177" s="369">
        <f t="shared" ref="BB177" si="901">IF(BB175&lt;BB174,(24*60-(BB174*60+BC174)+(BB175*60+BC175)-BB176)/60,((BB175*60+BC175)-(BB174*60+BC174)-BB176)/60)</f>
        <v>5</v>
      </c>
      <c r="BC177" s="370"/>
      <c r="BD177" s="369">
        <f>IF(BD175&lt;BD174,(24*60-(BD174*60+BE174)+(BD175*60+BE175)-BD176)/60,((BD175*60+BE175)-(BD174*60+BE174)-BD176)/60)</f>
        <v>5.5</v>
      </c>
      <c r="BE177" s="370"/>
      <c r="BF177" s="369">
        <f>IF(BF175&lt;BF174,(24*60-(BF174*60+BG174)+(BF175*60+BG175)-BF176)/60,((BF175*60+BG175)-(BF174*60+BG174)-BF176)/60)</f>
        <v>5</v>
      </c>
      <c r="BG177" s="370"/>
      <c r="BH177" s="369">
        <f>IF(BH175&lt;BH174,(24*60-(BH174*60+BI174)+(BH175*60+BI175)-BH176)/60,((BH175*60+BI175)-(BH174*60+BI174)-BH176)/60)</f>
        <v>5</v>
      </c>
      <c r="BI177" s="370"/>
      <c r="BJ177" s="369">
        <f>IF(BJ175&lt;BJ174,(24*60-(BJ174*60+BK174)+(BJ175*60+BK175)-BJ176)/60,((BJ175*60+BK175)-(BJ174*60+BK174)-BJ176)/60)</f>
        <v>0</v>
      </c>
      <c r="BK177" s="370"/>
      <c r="BL177" s="369">
        <f>IF(BL175&lt;BL174,(24*60-(BL174*60+BM174)+(BL175*60+BM175)-BL176)/60,((BL175*60+BM175)-(BL174*60+BM174)-BL176)/60)</f>
        <v>0</v>
      </c>
      <c r="BM177" s="370"/>
      <c r="BN177" s="369">
        <f>IF(BN175&lt;BN174,(24*60-(BN174*60+BO174)+(BN175*60+BO175)-BN176)/60,((BN175*60+BO175)-(BN174*60+BO174)-BN176)/60)</f>
        <v>5</v>
      </c>
      <c r="BO177" s="370"/>
      <c r="BP177" s="369">
        <f>IF(BP175&lt;BP174,(24*60-(BP174*60+BQ174)+(BP175*60+BQ175)-BP176)/60,((BP175*60+BQ175)-(BP174*60+BQ174)-BP176)/60)</f>
        <v>5</v>
      </c>
      <c r="BQ177" s="370"/>
      <c r="BR177" s="380">
        <f>SUM(H178:BQ178)+SUM(H180:BP180)/$AR$2</f>
        <v>156.08333333333331</v>
      </c>
      <c r="BS177" s="380"/>
      <c r="BT177" s="112">
        <v>3</v>
      </c>
      <c r="BU177" s="282">
        <f>SUMIFS(H177:BQ177,$H$9:$BQ$9,BT177)</f>
        <v>23.666666666666668</v>
      </c>
      <c r="BV177" s="282">
        <f>SUMIFS(H178:BQ178,$H$9:$BQ$9,BT177)+SUMIFS(H180:BQ180,$H$9:$BQ$9,BT177)/$AR$2</f>
        <v>35.666666666666664</v>
      </c>
      <c r="BW177" s="639"/>
      <c r="BX177" s="116"/>
      <c r="BY177" s="110"/>
    </row>
    <row r="178" spans="1:82" s="103" customFormat="1" ht="12" customHeight="1">
      <c r="B178" s="854"/>
      <c r="C178" s="646"/>
      <c r="D178" s="784"/>
      <c r="E178" s="787"/>
      <c r="F178" s="419"/>
      <c r="G178" s="114" t="s">
        <v>148</v>
      </c>
      <c r="H178" s="369">
        <f>ABS((H180/$AR$2)-H177)</f>
        <v>0</v>
      </c>
      <c r="I178" s="370"/>
      <c r="J178" s="369">
        <f t="shared" ref="J178" si="902">ABS((J180/$AR$2)-J177)</f>
        <v>0.66666666666666696</v>
      </c>
      <c r="K178" s="370"/>
      <c r="L178" s="369">
        <f t="shared" ref="L178" si="903">ABS((L180/$AR$2)-L177)</f>
        <v>1</v>
      </c>
      <c r="M178" s="370"/>
      <c r="N178" s="369">
        <f t="shared" ref="N178" si="904">ABS((N180/$AR$2)-N177)</f>
        <v>1</v>
      </c>
      <c r="O178" s="370"/>
      <c r="P178" s="369">
        <f t="shared" ref="P178" si="905">ABS((P180/$AR$2)-P177)</f>
        <v>0.66666666666666696</v>
      </c>
      <c r="Q178" s="370"/>
      <c r="R178" s="369">
        <f t="shared" ref="R178" si="906">ABS((R180/$AR$2)-R177)</f>
        <v>0.33333333333333304</v>
      </c>
      <c r="S178" s="370"/>
      <c r="T178" s="369">
        <f t="shared" ref="T178" si="907">ABS((T180/$AR$2)-T177)</f>
        <v>0.66666666666666696</v>
      </c>
      <c r="U178" s="370"/>
      <c r="V178" s="369">
        <f t="shared" ref="V178" si="908">ABS((V180/$AR$2)-V177)</f>
        <v>0</v>
      </c>
      <c r="W178" s="370"/>
      <c r="X178" s="369">
        <f t="shared" ref="X178" si="909">ABS((X180/$AR$2)-X177)</f>
        <v>0.75</v>
      </c>
      <c r="Y178" s="370"/>
      <c r="Z178" s="369">
        <f t="shared" ref="Z178" si="910">ABS((Z180/$AR$2)-Z177)</f>
        <v>0</v>
      </c>
      <c r="AA178" s="370"/>
      <c r="AB178" s="369">
        <f t="shared" ref="AB178" si="911">ABS((AB180/$AR$2)-AB177)</f>
        <v>0.33333333333333304</v>
      </c>
      <c r="AC178" s="370"/>
      <c r="AD178" s="369">
        <f t="shared" ref="AD178" si="912">ABS((AD180/$AR$2)-AD177)</f>
        <v>0.5</v>
      </c>
      <c r="AE178" s="370"/>
      <c r="AF178" s="369">
        <f t="shared" ref="AF178" si="913">ABS((AF180/$AR$2)-AF177)</f>
        <v>1.333333333333333</v>
      </c>
      <c r="AG178" s="370"/>
      <c r="AH178" s="369">
        <f t="shared" ref="AH178" si="914">ABS((AH180/$AR$2)-AH177)</f>
        <v>0</v>
      </c>
      <c r="AI178" s="370"/>
      <c r="AJ178" s="369">
        <f t="shared" ref="AJ178" si="915">ABS((AJ180/$AR$2)-AJ177)</f>
        <v>0</v>
      </c>
      <c r="AK178" s="370"/>
      <c r="AL178" s="369">
        <f t="shared" ref="AL178" si="916">ABS((AL180/$AR$2)-AL177)</f>
        <v>1</v>
      </c>
      <c r="AM178" s="370"/>
      <c r="AN178" s="369">
        <f t="shared" ref="AN178" si="917">ABS((AN180/$AR$2)-AN177)</f>
        <v>3.3333333333333339</v>
      </c>
      <c r="AO178" s="370"/>
      <c r="AP178" s="369">
        <f t="shared" ref="AP178" si="918">ABS((AP180/$AR$2)-AP177)</f>
        <v>1.333333333333333</v>
      </c>
      <c r="AQ178" s="370"/>
      <c r="AR178" s="369">
        <f t="shared" ref="AR178" si="919">ABS((AR180/$AR$2)-AR177)</f>
        <v>0.66666666666666696</v>
      </c>
      <c r="AS178" s="370"/>
      <c r="AT178" s="369">
        <f t="shared" ref="AT178" si="920">ABS((AT180/$AR$2)-AT177)</f>
        <v>0.33333333333333304</v>
      </c>
      <c r="AU178" s="370"/>
      <c r="AV178" s="369">
        <f t="shared" ref="AV178" si="921">ABS((AV180/$AR$2)-AV177)</f>
        <v>0</v>
      </c>
      <c r="AW178" s="370"/>
      <c r="AX178" s="369">
        <f t="shared" ref="AX178" si="922">ABS((AX180/$AR$2)-AX177)</f>
        <v>0</v>
      </c>
      <c r="AY178" s="370"/>
      <c r="AZ178" s="369">
        <f t="shared" ref="AZ178" si="923">ABS((AZ180/$AR$2)-AZ177)</f>
        <v>1.666666666666667</v>
      </c>
      <c r="BA178" s="370"/>
      <c r="BB178" s="369">
        <f t="shared" ref="BB178" si="924">ABS((BB180/$AR$2)-BB177)</f>
        <v>2.666666666666667</v>
      </c>
      <c r="BC178" s="370"/>
      <c r="BD178" s="369">
        <f t="shared" ref="BD178" si="925">ABS((BD180/$AR$2)-BD177)</f>
        <v>0.5</v>
      </c>
      <c r="BE178" s="370"/>
      <c r="BF178" s="369">
        <f t="shared" ref="BF178" si="926">ABS((BF180/$AR$2)-BF177)</f>
        <v>0.33333333333333304</v>
      </c>
      <c r="BG178" s="370"/>
      <c r="BH178" s="369">
        <f t="shared" ref="BH178" si="927">ABS((BH180/$AR$2)-BH177)</f>
        <v>1.666666666666667</v>
      </c>
      <c r="BI178" s="370"/>
      <c r="BJ178" s="369">
        <f t="shared" ref="BJ178" si="928">ABS((BJ180/$AR$2)-BJ177)</f>
        <v>0</v>
      </c>
      <c r="BK178" s="370"/>
      <c r="BL178" s="369">
        <f t="shared" ref="BL178" si="929">ABS((BL180/$AR$2)-BL177)</f>
        <v>0</v>
      </c>
      <c r="BM178" s="370"/>
      <c r="BN178" s="369">
        <f t="shared" ref="BN178" si="930">ABS((BN180/$AR$2)-BN177)</f>
        <v>1.666666666666667</v>
      </c>
      <c r="BO178" s="370"/>
      <c r="BP178" s="369">
        <f t="shared" ref="BP178" si="931">ABS((BP180/$AR$2)-BP177)</f>
        <v>2</v>
      </c>
      <c r="BQ178" s="370"/>
      <c r="BR178" s="380" t="s">
        <v>132</v>
      </c>
      <c r="BS178" s="380"/>
      <c r="BT178" s="112">
        <v>4</v>
      </c>
      <c r="BU178" s="282">
        <f>SUMIFS(H177:BQ177,$H$9:$BQ$9,BT178)</f>
        <v>25.5</v>
      </c>
      <c r="BV178" s="282">
        <f>SUMIFS(H178:BQ178,$H$9:$BQ$9,BT178)+SUMIFS(H180:BQ180,$H$9:$BQ$9,BT178)/$AR$2</f>
        <v>38.5</v>
      </c>
      <c r="BW178" s="230" t="s">
        <v>149</v>
      </c>
      <c r="BX178" s="111"/>
      <c r="BY178" s="110"/>
    </row>
    <row r="179" spans="1:82" s="103" customFormat="1" ht="12" customHeight="1">
      <c r="B179" s="854"/>
      <c r="C179" s="646"/>
      <c r="D179" s="784"/>
      <c r="E179" s="787"/>
      <c r="F179" s="419"/>
      <c r="G179" s="114" t="s">
        <v>150</v>
      </c>
      <c r="H179" s="657" t="s">
        <v>194</v>
      </c>
      <c r="I179" s="658"/>
      <c r="J179" s="404"/>
      <c r="K179" s="405"/>
      <c r="L179" s="404"/>
      <c r="M179" s="405"/>
      <c r="N179" s="404"/>
      <c r="O179" s="405"/>
      <c r="P179" s="404"/>
      <c r="Q179" s="405"/>
      <c r="R179" s="404"/>
      <c r="S179" s="405"/>
      <c r="T179" s="350"/>
      <c r="U179" s="351"/>
      <c r="V179" s="657" t="s">
        <v>194</v>
      </c>
      <c r="W179" s="658"/>
      <c r="X179" s="404"/>
      <c r="Y179" s="405"/>
      <c r="Z179" s="657" t="s">
        <v>194</v>
      </c>
      <c r="AA179" s="658"/>
      <c r="AB179" s="350"/>
      <c r="AC179" s="351"/>
      <c r="AD179" s="350"/>
      <c r="AE179" s="351"/>
      <c r="AF179" s="350"/>
      <c r="AG179" s="351"/>
      <c r="AH179" s="861" t="s">
        <v>194</v>
      </c>
      <c r="AI179" s="862"/>
      <c r="AJ179" s="861" t="s">
        <v>194</v>
      </c>
      <c r="AK179" s="862"/>
      <c r="AL179" s="404"/>
      <c r="AM179" s="405"/>
      <c r="AN179" s="404"/>
      <c r="AO179" s="405"/>
      <c r="AP179" s="350"/>
      <c r="AQ179" s="351"/>
      <c r="AR179" s="404"/>
      <c r="AS179" s="405"/>
      <c r="AT179" s="350"/>
      <c r="AU179" s="351"/>
      <c r="AV179" s="657" t="s">
        <v>194</v>
      </c>
      <c r="AW179" s="658"/>
      <c r="AX179" s="657" t="s">
        <v>194</v>
      </c>
      <c r="AY179" s="658"/>
      <c r="AZ179" s="404"/>
      <c r="BA179" s="405"/>
      <c r="BB179" s="404"/>
      <c r="BC179" s="405"/>
      <c r="BD179" s="350"/>
      <c r="BE179" s="351"/>
      <c r="BF179" s="350"/>
      <c r="BG179" s="351"/>
      <c r="BH179" s="350"/>
      <c r="BI179" s="351"/>
      <c r="BJ179" s="861" t="s">
        <v>194</v>
      </c>
      <c r="BK179" s="862"/>
      <c r="BL179" s="861" t="s">
        <v>194</v>
      </c>
      <c r="BM179" s="862"/>
      <c r="BN179" s="404"/>
      <c r="BO179" s="405"/>
      <c r="BP179" s="350"/>
      <c r="BQ179" s="351"/>
      <c r="BR179" s="113" t="s">
        <v>151</v>
      </c>
      <c r="BS179" s="282">
        <f>SUMIF($H$5:$BQ$5,1,H177:BQ177)-SUMIFS(H177:BQ177,$H$4:$BQ$4,1,$H$5:$BQ$5,1)</f>
        <v>5</v>
      </c>
      <c r="BT179" s="112">
        <v>5</v>
      </c>
      <c r="BU179" s="282">
        <f>SUMIFS(H177:BQ177,$H$9:$BQ$9,BT179)</f>
        <v>10</v>
      </c>
      <c r="BV179" s="282">
        <f>SUMIFS(H178:BQ178,$H$9:$BQ$9,BT179)+SUMIFS(H180:BQ180,$H$9:$BQ$9,BT179)/$AR$2</f>
        <v>17.333333333333332</v>
      </c>
      <c r="BW179" s="637">
        <f>BR177-SUMIFS(H177:BQ177,H179:BQ179,"&lt;&gt;"&amp;0)</f>
        <v>46.833333333333314</v>
      </c>
      <c r="BX179" s="111"/>
      <c r="BY179" s="110"/>
    </row>
    <row r="180" spans="1:82" s="103" customFormat="1" ht="12" customHeight="1" thickBot="1">
      <c r="A180" s="103" t="str">
        <f>B174</f>
        <v>FEMME DE CHAMBRE</v>
      </c>
      <c r="B180" s="855"/>
      <c r="C180" s="647"/>
      <c r="D180" s="785"/>
      <c r="E180" s="788"/>
      <c r="F180" s="420"/>
      <c r="G180" s="109" t="s">
        <v>152</v>
      </c>
      <c r="H180" s="378"/>
      <c r="I180" s="379"/>
      <c r="J180" s="378">
        <v>17</v>
      </c>
      <c r="K180" s="379"/>
      <c r="L180" s="378">
        <v>19</v>
      </c>
      <c r="M180" s="379"/>
      <c r="N180" s="378">
        <v>19</v>
      </c>
      <c r="O180" s="379"/>
      <c r="P180" s="381">
        <v>17</v>
      </c>
      <c r="Q180" s="382"/>
      <c r="R180" s="378">
        <v>16</v>
      </c>
      <c r="S180" s="379"/>
      <c r="T180" s="378">
        <v>17</v>
      </c>
      <c r="U180" s="379"/>
      <c r="V180" s="378"/>
      <c r="W180" s="379"/>
      <c r="X180" s="378">
        <v>18</v>
      </c>
      <c r="Y180" s="379"/>
      <c r="Z180" s="378"/>
      <c r="AA180" s="379"/>
      <c r="AB180" s="378">
        <v>16</v>
      </c>
      <c r="AC180" s="379"/>
      <c r="AD180" s="378">
        <v>15</v>
      </c>
      <c r="AE180" s="379"/>
      <c r="AF180" s="378">
        <v>18</v>
      </c>
      <c r="AG180" s="379"/>
      <c r="AH180" s="378"/>
      <c r="AI180" s="379"/>
      <c r="AJ180" s="378"/>
      <c r="AK180" s="379"/>
      <c r="AL180" s="378">
        <v>18</v>
      </c>
      <c r="AM180" s="379"/>
      <c r="AN180" s="378">
        <v>25</v>
      </c>
      <c r="AO180" s="379"/>
      <c r="AP180" s="378">
        <v>19</v>
      </c>
      <c r="AQ180" s="379"/>
      <c r="AR180" s="378">
        <v>12</v>
      </c>
      <c r="AS180" s="379"/>
      <c r="AT180" s="381">
        <v>13</v>
      </c>
      <c r="AU180" s="382"/>
      <c r="AV180" s="378"/>
      <c r="AW180" s="379"/>
      <c r="AX180" s="378"/>
      <c r="AY180" s="379"/>
      <c r="AZ180" s="378">
        <v>20</v>
      </c>
      <c r="BA180" s="379"/>
      <c r="BB180" s="378">
        <v>23</v>
      </c>
      <c r="BC180" s="379"/>
      <c r="BD180" s="378">
        <v>18</v>
      </c>
      <c r="BE180" s="379"/>
      <c r="BF180" s="381">
        <v>14</v>
      </c>
      <c r="BG180" s="382"/>
      <c r="BH180" s="381">
        <v>20</v>
      </c>
      <c r="BI180" s="382"/>
      <c r="BJ180" s="378"/>
      <c r="BK180" s="379"/>
      <c r="BL180" s="378"/>
      <c r="BM180" s="379"/>
      <c r="BN180" s="378">
        <v>20</v>
      </c>
      <c r="BO180" s="379"/>
      <c r="BP180" s="378">
        <v>21</v>
      </c>
      <c r="BQ180" s="379"/>
      <c r="BR180" s="108" t="s">
        <v>82</v>
      </c>
      <c r="BS180" s="106">
        <f>SUMIF($H$4:$BP$4,1,H177:BQ177)</f>
        <v>0</v>
      </c>
      <c r="BT180" s="107">
        <v>6</v>
      </c>
      <c r="BU180" s="106">
        <f>SUMIFS(H177:BQ177,$H$9:$BQ$9,BT180)</f>
        <v>0</v>
      </c>
      <c r="BV180" s="106">
        <f>SUMIFS(H177:BQ177,$H$9:$BQ$9,BT180)+SUMIFS(H178:BQ178,$H$9:$BQ$9,BT180)</f>
        <v>0</v>
      </c>
      <c r="BW180" s="661"/>
      <c r="BX180" s="105"/>
      <c r="BY180" s="104"/>
    </row>
    <row r="181" spans="1:82" s="103" customFormat="1" ht="12" customHeight="1">
      <c r="A181" s="103" t="str">
        <f>B181</f>
        <v>FEMME DE CHAMBRE</v>
      </c>
      <c r="B181" s="853" t="s">
        <v>170</v>
      </c>
      <c r="C181" s="645"/>
      <c r="D181" s="783"/>
      <c r="E181" s="863">
        <v>108.33</v>
      </c>
      <c r="F181" s="452">
        <f>IFERROR(VLOOKUP(E181,$CN$3:$CP$15,2,FALSE),"")</f>
        <v>5</v>
      </c>
      <c r="G181" s="131" t="s">
        <v>131</v>
      </c>
      <c r="H181" s="121"/>
      <c r="I181" s="121"/>
      <c r="J181" s="121"/>
      <c r="K181" s="121"/>
      <c r="L181" s="121"/>
      <c r="M181" s="121"/>
      <c r="N181" s="121"/>
      <c r="O181" s="121"/>
      <c r="P181" s="121"/>
      <c r="Q181" s="121"/>
      <c r="R181" s="121"/>
      <c r="S181" s="121"/>
      <c r="T181" s="121"/>
      <c r="U181" s="121"/>
      <c r="V181" s="121"/>
      <c r="W181" s="121"/>
      <c r="X181" s="121"/>
      <c r="Y181" s="121"/>
      <c r="Z181" s="121"/>
      <c r="AA181" s="121"/>
      <c r="AB181" s="121"/>
      <c r="AC181" s="121"/>
      <c r="AD181" s="121"/>
      <c r="AE181" s="121"/>
      <c r="AF181" s="121"/>
      <c r="AG181" s="121"/>
      <c r="AH181" s="121"/>
      <c r="AI181" s="121"/>
      <c r="AJ181" s="121"/>
      <c r="AK181" s="121"/>
      <c r="AL181" s="121"/>
      <c r="AM181" s="121"/>
      <c r="AN181" s="121"/>
      <c r="AO181" s="121"/>
      <c r="AP181" s="121"/>
      <c r="AQ181" s="121"/>
      <c r="AR181" s="121"/>
      <c r="AS181" s="121"/>
      <c r="AT181" s="121"/>
      <c r="AU181" s="121"/>
      <c r="AV181" s="121"/>
      <c r="AW181" s="121"/>
      <c r="AX181" s="121"/>
      <c r="AY181" s="121"/>
      <c r="AZ181" s="121"/>
      <c r="BA181" s="121"/>
      <c r="BB181" s="121"/>
      <c r="BC181" s="121"/>
      <c r="BD181" s="121"/>
      <c r="BE181" s="121"/>
      <c r="BF181" s="121"/>
      <c r="BG181" s="121"/>
      <c r="BH181" s="121"/>
      <c r="BI181" s="121"/>
      <c r="BJ181" s="121"/>
      <c r="BK181" s="121"/>
      <c r="BL181" s="121"/>
      <c r="BM181" s="121"/>
      <c r="BN181" s="121"/>
      <c r="BO181" s="121"/>
      <c r="BP181" s="121"/>
      <c r="BQ181" s="121"/>
      <c r="BR181" s="367" t="s">
        <v>132</v>
      </c>
      <c r="BS181" s="368"/>
      <c r="BT181" s="120" t="s">
        <v>117</v>
      </c>
      <c r="BU181" s="120" t="s">
        <v>133</v>
      </c>
      <c r="BV181" s="120" t="s">
        <v>134</v>
      </c>
      <c r="BW181" s="227" t="s">
        <v>135</v>
      </c>
      <c r="BX181" s="119"/>
      <c r="BY181" s="118"/>
      <c r="CB181" s="101"/>
      <c r="CC181" s="101"/>
      <c r="CD181" s="101"/>
    </row>
    <row r="182" spans="1:82" s="103" customFormat="1" ht="12" customHeight="1">
      <c r="B182" s="854"/>
      <c r="C182" s="646"/>
      <c r="D182" s="784"/>
      <c r="E182" s="864"/>
      <c r="F182" s="453"/>
      <c r="G182" s="129" t="s">
        <v>140</v>
      </c>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c r="BJ182" s="117"/>
      <c r="BK182" s="117"/>
      <c r="BL182" s="117"/>
      <c r="BM182" s="117"/>
      <c r="BN182" s="117"/>
      <c r="BO182" s="117"/>
      <c r="BP182" s="117"/>
      <c r="BQ182" s="117"/>
      <c r="BR182" s="369">
        <f>SUM(H184:BQ184)</f>
        <v>0</v>
      </c>
      <c r="BS182" s="370"/>
      <c r="BT182" s="112">
        <v>1</v>
      </c>
      <c r="BU182" s="282">
        <f>SUMIFS(H184:BQ184,$H$9:$BQ$9,BT182)</f>
        <v>0</v>
      </c>
      <c r="BV182" s="282">
        <f>SUMIFS(H185:BQ185,$H$9:$BQ$9,BT182)+SUMIFS(H187:BQ187,$H$9:$BQ$9,BT182)/$AR$2</f>
        <v>0</v>
      </c>
      <c r="BW182" s="637">
        <f>IFERROR((BR182-E181+((COUNTA(H186:BQ186)-COUNTIF(H186:BQ186,"R")-COUNT(H186:BQ186))*F181)),"")</f>
        <v>41.67</v>
      </c>
      <c r="BX182" s="116"/>
      <c r="BY182" s="110"/>
    </row>
    <row r="183" spans="1:82" s="103" customFormat="1" ht="12" customHeight="1">
      <c r="B183" s="854"/>
      <c r="C183" s="646"/>
      <c r="D183" s="784"/>
      <c r="E183" s="864"/>
      <c r="F183" s="453"/>
      <c r="G183" s="129" t="s">
        <v>143</v>
      </c>
      <c r="H183" s="350"/>
      <c r="I183" s="351"/>
      <c r="J183" s="350"/>
      <c r="K183" s="351"/>
      <c r="L183" s="350"/>
      <c r="M183" s="351"/>
      <c r="N183" s="350"/>
      <c r="O183" s="351"/>
      <c r="P183" s="350"/>
      <c r="Q183" s="351"/>
      <c r="R183" s="350"/>
      <c r="S183" s="351"/>
      <c r="T183" s="350"/>
      <c r="U183" s="351"/>
      <c r="V183" s="350"/>
      <c r="W183" s="351"/>
      <c r="X183" s="350"/>
      <c r="Y183" s="351"/>
      <c r="Z183" s="350"/>
      <c r="AA183" s="351"/>
      <c r="AB183" s="350"/>
      <c r="AC183" s="351"/>
      <c r="AD183" s="350"/>
      <c r="AE183" s="351"/>
      <c r="AF183" s="350"/>
      <c r="AG183" s="351"/>
      <c r="AH183" s="350"/>
      <c r="AI183" s="351"/>
      <c r="AJ183" s="350"/>
      <c r="AK183" s="351"/>
      <c r="AL183" s="350"/>
      <c r="AM183" s="351"/>
      <c r="AN183" s="350"/>
      <c r="AO183" s="351"/>
      <c r="AP183" s="350"/>
      <c r="AQ183" s="351"/>
      <c r="AR183" s="350"/>
      <c r="AS183" s="351"/>
      <c r="AT183" s="350"/>
      <c r="AU183" s="351"/>
      <c r="AV183" s="350"/>
      <c r="AW183" s="351"/>
      <c r="AX183" s="350"/>
      <c r="AY183" s="351"/>
      <c r="AZ183" s="350"/>
      <c r="BA183" s="351"/>
      <c r="BB183" s="350"/>
      <c r="BC183" s="351"/>
      <c r="BD183" s="350"/>
      <c r="BE183" s="351"/>
      <c r="BF183" s="350"/>
      <c r="BG183" s="351"/>
      <c r="BH183" s="350"/>
      <c r="BI183" s="351"/>
      <c r="BJ183" s="350"/>
      <c r="BK183" s="351"/>
      <c r="BL183" s="350"/>
      <c r="BM183" s="351"/>
      <c r="BN183" s="350"/>
      <c r="BO183" s="351"/>
      <c r="BP183" s="350"/>
      <c r="BQ183" s="351"/>
      <c r="BR183" s="369" t="s">
        <v>144</v>
      </c>
      <c r="BS183" s="370"/>
      <c r="BT183" s="112">
        <v>2</v>
      </c>
      <c r="BU183" s="282">
        <f>SUMIFS(H184:BQ184,$H$9:$BQ$9,BT183)</f>
        <v>0</v>
      </c>
      <c r="BV183" s="282">
        <f>SUMIFS(H185:BQ185,$H$9:$BQ$9,BT183)+SUMIFS(H187:BQ187,$H$9:$BQ$9,BT183)/$AR$2</f>
        <v>0</v>
      </c>
      <c r="BW183" s="638"/>
      <c r="BX183" s="116"/>
      <c r="BY183" s="110"/>
    </row>
    <row r="184" spans="1:82" s="103" customFormat="1" ht="12" customHeight="1">
      <c r="B184" s="854"/>
      <c r="C184" s="646"/>
      <c r="D184" s="784"/>
      <c r="E184" s="864"/>
      <c r="F184" s="453"/>
      <c r="G184" s="129" t="s">
        <v>147</v>
      </c>
      <c r="H184" s="369">
        <f>IF(H182&lt;H181,(24*60-(H181*60+I181)+(H182*60+I182)-H183)/60,((H182*60+I182)-(H181*60+I181)-H183)/60)</f>
        <v>0</v>
      </c>
      <c r="I184" s="370"/>
      <c r="J184" s="369">
        <f>IF(J182&lt;J181,(24*60-(J181*60+K181)+(J182*60+K182)-J183)/60,((J182*60+K182)-(J181*60+K181)-J183)/60)</f>
        <v>0</v>
      </c>
      <c r="K184" s="370"/>
      <c r="L184" s="369">
        <f>IF(L182&lt;L181,(24*60-(L181*60+M181)+(L182*60+M182)-L183)/60,((L182*60+M182)-(L181*60+M181)-L183)/60)</f>
        <v>0</v>
      </c>
      <c r="M184" s="370"/>
      <c r="N184" s="369">
        <f t="shared" ref="N184" si="932">IF(N182&lt;N181,(24*60-(N181*60+O181)+(N182*60+O182)-N183)/60,((N182*60+O182)-(N181*60+O181)-N183)/60)</f>
        <v>0</v>
      </c>
      <c r="O184" s="370"/>
      <c r="P184" s="369">
        <f t="shared" ref="P184" si="933">IF(P182&lt;P181,(24*60-(P181*60+Q181)+(P182*60+Q182)-P183)/60,((P182*60+Q182)-(P181*60+Q181)-P183)/60)</f>
        <v>0</v>
      </c>
      <c r="Q184" s="370"/>
      <c r="R184" s="369">
        <f t="shared" ref="R184" si="934">IF(R182&lt;R181,(24*60-(R181*60+S181)+(R182*60+S182)-R183)/60,((R182*60+S182)-(R181*60+S181)-R183)/60)</f>
        <v>0</v>
      </c>
      <c r="S184" s="370"/>
      <c r="T184" s="369">
        <f t="shared" ref="T184" si="935">IF(T182&lt;T181,(24*60-(T181*60+U181)+(T182*60+U182)-T183)/60,((T182*60+U182)-(T181*60+U181)-T183)/60)</f>
        <v>0</v>
      </c>
      <c r="U184" s="370"/>
      <c r="V184" s="369">
        <f t="shared" ref="V184" si="936">IF(V182&lt;V181,(24*60-(V181*60+W181)+(V182*60+W182)-V183)/60,((V182*60+W182)-(V181*60+W181)-V183)/60)</f>
        <v>0</v>
      </c>
      <c r="W184" s="370"/>
      <c r="X184" s="369">
        <f t="shared" ref="X184" si="937">IF(X182&lt;X181,(24*60-(X181*60+Y181)+(X182*60+Y182)-X183)/60,((X182*60+Y182)-(X181*60+Y181)-X183)/60)</f>
        <v>0</v>
      </c>
      <c r="Y184" s="370"/>
      <c r="Z184" s="369">
        <f t="shared" ref="Z184" si="938">IF(Z182&lt;Z181,(24*60-(Z181*60+AA181)+(Z182*60+AA182)-Z183)/60,((Z182*60+AA182)-(Z181*60+AA181)-Z183)/60)</f>
        <v>0</v>
      </c>
      <c r="AA184" s="370"/>
      <c r="AB184" s="369">
        <f t="shared" ref="AB184" si="939">IF(AB182&lt;AB181,(24*60-(AB181*60+AC181)+(AB182*60+AC182)-AB183)/60,((AB182*60+AC182)-(AB181*60+AC181)-AB183)/60)</f>
        <v>0</v>
      </c>
      <c r="AC184" s="370"/>
      <c r="AD184" s="369">
        <f t="shared" ref="AD184" si="940">IF(AD182&lt;AD181,(24*60-(AD181*60+AE181)+(AD182*60+AE182)-AD183)/60,((AD182*60+AE182)-(AD181*60+AE181)-AD183)/60)</f>
        <v>0</v>
      </c>
      <c r="AE184" s="370"/>
      <c r="AF184" s="369">
        <f t="shared" ref="AF184" si="941">IF(AF182&lt;AF181,(24*60-(AF181*60+AG181)+(AF182*60+AG182)-AF183)/60,((AF182*60+AG182)-(AF181*60+AG181)-AF183)/60)</f>
        <v>0</v>
      </c>
      <c r="AG184" s="370"/>
      <c r="AH184" s="369">
        <f t="shared" ref="AH184" si="942">IF(AH182&lt;AH181,(24*60-(AH181*60+AI181)+(AH182*60+AI182)-AH183)/60,((AH182*60+AI182)-(AH181*60+AI181)-AH183)/60)</f>
        <v>0</v>
      </c>
      <c r="AI184" s="370"/>
      <c r="AJ184" s="369">
        <f t="shared" ref="AJ184" si="943">IF(AJ182&lt;AJ181,(24*60-(AJ181*60+AK181)+(AJ182*60+AK182)-AJ183)/60,((AJ182*60+AK182)-(AJ181*60+AK181)-AJ183)/60)</f>
        <v>0</v>
      </c>
      <c r="AK184" s="370"/>
      <c r="AL184" s="369">
        <f t="shared" ref="AL184" si="944">IF(AL182&lt;AL181,(24*60-(AL181*60+AM181)+(AL182*60+AM182)-AL183)/60,((AL182*60+AM182)-(AL181*60+AM181)-AL183)/60)</f>
        <v>0</v>
      </c>
      <c r="AM184" s="370"/>
      <c r="AN184" s="369">
        <f t="shared" ref="AN184" si="945">IF(AN182&lt;AN181,(24*60-(AN181*60+AO181)+(AN182*60+AO182)-AN183)/60,((AN182*60+AO182)-(AN181*60+AO181)-AN183)/60)</f>
        <v>0</v>
      </c>
      <c r="AO184" s="370"/>
      <c r="AP184" s="369">
        <f t="shared" ref="AP184" si="946">IF(AP182&lt;AP181,(24*60-(AP181*60+AQ181)+(AP182*60+AQ182)-AP183)/60,((AP182*60+AQ182)-(AP181*60+AQ181)-AP183)/60)</f>
        <v>0</v>
      </c>
      <c r="AQ184" s="370"/>
      <c r="AR184" s="369">
        <f t="shared" ref="AR184" si="947">IF(AR182&lt;AR181,(24*60-(AR181*60+AS181)+(AR182*60+AS182)-AR183)/60,((AR182*60+AS182)-(AR181*60+AS181)-AR183)/60)</f>
        <v>0</v>
      </c>
      <c r="AS184" s="370"/>
      <c r="AT184" s="369">
        <f t="shared" ref="AT184" si="948">IF(AT182&lt;AT181,(24*60-(AT181*60+AU181)+(AT182*60+AU182)-AT183)/60,((AT182*60+AU182)-(AT181*60+AU181)-AT183)/60)</f>
        <v>0</v>
      </c>
      <c r="AU184" s="370"/>
      <c r="AV184" s="369">
        <f t="shared" ref="AV184" si="949">IF(AV182&lt;AV181,(24*60-(AV181*60+AW181)+(AV182*60+AW182)-AV183)/60,((AV182*60+AW182)-(AV181*60+AW181)-AV183)/60)</f>
        <v>0</v>
      </c>
      <c r="AW184" s="370"/>
      <c r="AX184" s="369">
        <f t="shared" ref="AX184" si="950">IF(AX182&lt;AX181,(24*60-(AX181*60+AY181)+(AX182*60+AY182)-AX183)/60,((AX182*60+AY182)-(AX181*60+AY181)-AX183)/60)</f>
        <v>0</v>
      </c>
      <c r="AY184" s="370"/>
      <c r="AZ184" s="369">
        <f t="shared" ref="AZ184" si="951">IF(AZ182&lt;AZ181,(24*60-(AZ181*60+BA181)+(AZ182*60+BA182)-AZ183)/60,((AZ182*60+BA182)-(AZ181*60+BA181)-AZ183)/60)</f>
        <v>0</v>
      </c>
      <c r="BA184" s="370"/>
      <c r="BB184" s="369">
        <f t="shared" ref="BB184" si="952">IF(BB182&lt;BB181,(24*60-(BB181*60+BC181)+(BB182*60+BC182)-BB183)/60,((BB182*60+BC182)-(BB181*60+BC181)-BB183)/60)</f>
        <v>0</v>
      </c>
      <c r="BC184" s="370"/>
      <c r="BD184" s="369">
        <f t="shared" ref="BD184" si="953">IF(BD182&lt;BD181,(24*60-(BD181*60+BE181)+(BD182*60+BE182)-BD183)/60,((BD182*60+BE182)-(BD181*60+BE181)-BD183)/60)</f>
        <v>0</v>
      </c>
      <c r="BE184" s="370"/>
      <c r="BF184" s="369">
        <f t="shared" ref="BF184" si="954">IF(BF182&lt;BF181,(24*60-(BF181*60+BG181)+(BF182*60+BG182)-BF183)/60,((BF182*60+BG182)-(BF181*60+BG181)-BF183)/60)</f>
        <v>0</v>
      </c>
      <c r="BG184" s="370"/>
      <c r="BH184" s="369">
        <f t="shared" ref="BH184" si="955">IF(BH182&lt;BH181,(24*60-(BH181*60+BI181)+(BH182*60+BI182)-BH183)/60,((BH182*60+BI182)-(BH181*60+BI181)-BH183)/60)</f>
        <v>0</v>
      </c>
      <c r="BI184" s="370"/>
      <c r="BJ184" s="369">
        <f t="shared" ref="BJ184" si="956">IF(BJ182&lt;BJ181,(24*60-(BJ181*60+BK181)+(BJ182*60+BK182)-BJ183)/60,((BJ182*60+BK182)-(BJ181*60+BK181)-BJ183)/60)</f>
        <v>0</v>
      </c>
      <c r="BK184" s="370"/>
      <c r="BL184" s="369">
        <f t="shared" ref="BL184" si="957">IF(BL182&lt;BL181,(24*60-(BL181*60+BM181)+(BL182*60+BM182)-BL183)/60,((BL182*60+BM182)-(BL181*60+BM181)-BL183)/60)</f>
        <v>0</v>
      </c>
      <c r="BM184" s="370"/>
      <c r="BN184" s="369">
        <f t="shared" ref="BN184" si="958">IF(BN182&lt;BN181,(24*60-(BN181*60+BO181)+(BN182*60+BO182)-BN183)/60,((BN182*60+BO182)-(BN181*60+BO181)-BN183)/60)</f>
        <v>0</v>
      </c>
      <c r="BO184" s="370"/>
      <c r="BP184" s="369">
        <f t="shared" ref="BP184" si="959">IF(BP182&lt;BP181,(24*60-(BP181*60+BQ181)+(BP182*60+BQ182)-BP183)/60,((BP182*60+BQ182)-(BP181*60+BQ181)-BP183)/60)</f>
        <v>0</v>
      </c>
      <c r="BQ184" s="370"/>
      <c r="BR184" s="380">
        <f>SUM(H185:BQ185)+SUM(H187:BP187)/$AR$2</f>
        <v>0</v>
      </c>
      <c r="BS184" s="380"/>
      <c r="BT184" s="112">
        <v>3</v>
      </c>
      <c r="BU184" s="282">
        <f>SUMIFS(H184:BQ184,$H$9:$BQ$9,BT184)</f>
        <v>0</v>
      </c>
      <c r="BV184" s="282">
        <f>SUMIFS(H185:BQ185,$H$9:$BQ$9,BT184)+SUMIFS(H187:BQ187,$H$9:$BQ$9,BT184)/$AR$2</f>
        <v>0</v>
      </c>
      <c r="BW184" s="639"/>
      <c r="BX184" s="116"/>
      <c r="BY184" s="110"/>
    </row>
    <row r="185" spans="1:82" s="103" customFormat="1" ht="12" customHeight="1">
      <c r="B185" s="854"/>
      <c r="C185" s="646"/>
      <c r="D185" s="784"/>
      <c r="E185" s="864"/>
      <c r="F185" s="453"/>
      <c r="G185" s="129" t="s">
        <v>148</v>
      </c>
      <c r="H185" s="369">
        <f>ABS((H187/$AR$2)-H184)</f>
        <v>0</v>
      </c>
      <c r="I185" s="370"/>
      <c r="J185" s="369">
        <f t="shared" ref="J185" si="960">ABS((J187/$AR$2)-J184)</f>
        <v>0</v>
      </c>
      <c r="K185" s="370"/>
      <c r="L185" s="369">
        <f t="shared" ref="L185" si="961">ABS((L187/$AR$2)-L184)</f>
        <v>0</v>
      </c>
      <c r="M185" s="370"/>
      <c r="N185" s="369">
        <f t="shared" ref="N185" si="962">ABS((N187/$AR$2)-N184)</f>
        <v>0</v>
      </c>
      <c r="O185" s="370"/>
      <c r="P185" s="369">
        <f t="shared" ref="P185" si="963">ABS((P187/$AR$2)-P184)</f>
        <v>0</v>
      </c>
      <c r="Q185" s="370"/>
      <c r="R185" s="369">
        <f t="shared" ref="R185" si="964">ABS((R187/$AR$2)-R184)</f>
        <v>0</v>
      </c>
      <c r="S185" s="370"/>
      <c r="T185" s="369">
        <f t="shared" ref="T185" si="965">ABS((T187/$AR$2)-T184)</f>
        <v>0</v>
      </c>
      <c r="U185" s="370"/>
      <c r="V185" s="369">
        <f t="shared" ref="V185" si="966">ABS((V187/$AR$2)-V184)</f>
        <v>0</v>
      </c>
      <c r="W185" s="370"/>
      <c r="X185" s="369">
        <f t="shared" ref="X185" si="967">ABS((X187/$AR$2)-X184)</f>
        <v>0</v>
      </c>
      <c r="Y185" s="370"/>
      <c r="Z185" s="369">
        <f t="shared" ref="Z185" si="968">ABS((Z187/$AR$2)-Z184)</f>
        <v>0</v>
      </c>
      <c r="AA185" s="370"/>
      <c r="AB185" s="369">
        <f t="shared" ref="AB185" si="969">ABS((AB187/$AR$2)-AB184)</f>
        <v>0</v>
      </c>
      <c r="AC185" s="370"/>
      <c r="AD185" s="369">
        <f t="shared" ref="AD185" si="970">ABS((AD187/$AR$2)-AD184)</f>
        <v>0</v>
      </c>
      <c r="AE185" s="370"/>
      <c r="AF185" s="369">
        <f t="shared" ref="AF185" si="971">ABS((AF187/$AR$2)-AF184)</f>
        <v>0</v>
      </c>
      <c r="AG185" s="370"/>
      <c r="AH185" s="369">
        <f t="shared" ref="AH185" si="972">ABS((AH187/$AR$2)-AH184)</f>
        <v>0</v>
      </c>
      <c r="AI185" s="370"/>
      <c r="AJ185" s="369">
        <f t="shared" ref="AJ185" si="973">ABS((AJ187/$AR$2)-AJ184)</f>
        <v>0</v>
      </c>
      <c r="AK185" s="370"/>
      <c r="AL185" s="369">
        <f t="shared" ref="AL185" si="974">ABS((AL187/$AR$2)-AL184)</f>
        <v>0</v>
      </c>
      <c r="AM185" s="370"/>
      <c r="AN185" s="369">
        <f t="shared" ref="AN185" si="975">ABS((AN187/$AR$2)-AN184)</f>
        <v>0</v>
      </c>
      <c r="AO185" s="370"/>
      <c r="AP185" s="369">
        <f t="shared" ref="AP185" si="976">ABS((AP187/$AR$2)-AP184)</f>
        <v>0</v>
      </c>
      <c r="AQ185" s="370"/>
      <c r="AR185" s="369">
        <f t="shared" ref="AR185" si="977">ABS((AR187/$AR$2)-AR184)</f>
        <v>0</v>
      </c>
      <c r="AS185" s="370"/>
      <c r="AT185" s="369">
        <f t="shared" ref="AT185" si="978">ABS((AT187/$AR$2)-AT184)</f>
        <v>0</v>
      </c>
      <c r="AU185" s="370"/>
      <c r="AV185" s="369">
        <f t="shared" ref="AV185" si="979">ABS((AV187/$AR$2)-AV184)</f>
        <v>0</v>
      </c>
      <c r="AW185" s="370"/>
      <c r="AX185" s="369">
        <f t="shared" ref="AX185" si="980">ABS((AX187/$AR$2)-AX184)</f>
        <v>0</v>
      </c>
      <c r="AY185" s="370"/>
      <c r="AZ185" s="369">
        <f t="shared" ref="AZ185" si="981">ABS((AZ187/$AR$2)-AZ184)</f>
        <v>0</v>
      </c>
      <c r="BA185" s="370"/>
      <c r="BB185" s="369">
        <f t="shared" ref="BB185" si="982">ABS((BB187/$AR$2)-BB184)</f>
        <v>0</v>
      </c>
      <c r="BC185" s="370"/>
      <c r="BD185" s="369">
        <f t="shared" ref="BD185" si="983">ABS((BD187/$AR$2)-BD184)</f>
        <v>0</v>
      </c>
      <c r="BE185" s="370"/>
      <c r="BF185" s="369">
        <f t="shared" ref="BF185" si="984">ABS((BF187/$AR$2)-BF184)</f>
        <v>0</v>
      </c>
      <c r="BG185" s="370"/>
      <c r="BH185" s="369">
        <f t="shared" ref="BH185" si="985">ABS((BH187/$AR$2)-BH184)</f>
        <v>0</v>
      </c>
      <c r="BI185" s="370"/>
      <c r="BJ185" s="369">
        <f t="shared" ref="BJ185" si="986">ABS((BJ187/$AR$2)-BJ184)</f>
        <v>0</v>
      </c>
      <c r="BK185" s="370"/>
      <c r="BL185" s="369">
        <f t="shared" ref="BL185" si="987">ABS((BL187/$AR$2)-BL184)</f>
        <v>0</v>
      </c>
      <c r="BM185" s="370"/>
      <c r="BN185" s="369">
        <f t="shared" ref="BN185" si="988">ABS((BN187/$AR$2)-BN184)</f>
        <v>0</v>
      </c>
      <c r="BO185" s="370"/>
      <c r="BP185" s="369">
        <f t="shared" ref="BP185" si="989">ABS((BP187/$AR$2)-BP184)</f>
        <v>0</v>
      </c>
      <c r="BQ185" s="370"/>
      <c r="BR185" s="380" t="s">
        <v>132</v>
      </c>
      <c r="BS185" s="380"/>
      <c r="BT185" s="112">
        <v>4</v>
      </c>
      <c r="BU185" s="282">
        <f>SUMIFS(H184:BQ184,$H$9:$BQ$9,BT185)</f>
        <v>0</v>
      </c>
      <c r="BV185" s="282">
        <f>SUMIFS(H185:BQ185,$H$9:$BQ$9,BT185)+SUMIFS(H187:BQ187,$H$9:$BQ$9,BT185)/$AR$2</f>
        <v>0</v>
      </c>
      <c r="BW185" s="230" t="s">
        <v>149</v>
      </c>
      <c r="BX185" s="111"/>
      <c r="BY185" s="110"/>
    </row>
    <row r="186" spans="1:82" s="103" customFormat="1" ht="12" customHeight="1">
      <c r="B186" s="854"/>
      <c r="C186" s="646"/>
      <c r="D186" s="784"/>
      <c r="E186" s="864"/>
      <c r="F186" s="453"/>
      <c r="G186" s="129" t="s">
        <v>150</v>
      </c>
      <c r="H186" s="676" t="s">
        <v>196</v>
      </c>
      <c r="I186" s="677"/>
      <c r="J186" s="676" t="s">
        <v>196</v>
      </c>
      <c r="K186" s="677"/>
      <c r="L186" s="676" t="s">
        <v>196</v>
      </c>
      <c r="M186" s="677"/>
      <c r="N186" s="676" t="s">
        <v>196</v>
      </c>
      <c r="O186" s="677"/>
      <c r="P186" s="676" t="s">
        <v>196</v>
      </c>
      <c r="Q186" s="677"/>
      <c r="R186" s="676" t="s">
        <v>196</v>
      </c>
      <c r="S186" s="677"/>
      <c r="T186" s="676" t="s">
        <v>196</v>
      </c>
      <c r="U186" s="677"/>
      <c r="V186" s="676" t="s">
        <v>196</v>
      </c>
      <c r="W186" s="677"/>
      <c r="X186" s="676" t="s">
        <v>196</v>
      </c>
      <c r="Y186" s="677"/>
      <c r="Z186" s="676" t="s">
        <v>196</v>
      </c>
      <c r="AA186" s="677"/>
      <c r="AB186" s="676" t="s">
        <v>196</v>
      </c>
      <c r="AC186" s="677"/>
      <c r="AD186" s="676" t="s">
        <v>196</v>
      </c>
      <c r="AE186" s="677"/>
      <c r="AF186" s="676" t="s">
        <v>196</v>
      </c>
      <c r="AG186" s="677"/>
      <c r="AH186" s="676" t="s">
        <v>196</v>
      </c>
      <c r="AI186" s="677"/>
      <c r="AJ186" s="676" t="s">
        <v>196</v>
      </c>
      <c r="AK186" s="677"/>
      <c r="AL186" s="657"/>
      <c r="AM186" s="658"/>
      <c r="AN186" s="676" t="s">
        <v>203</v>
      </c>
      <c r="AO186" s="677"/>
      <c r="AP186" s="676" t="s">
        <v>203</v>
      </c>
      <c r="AQ186" s="677"/>
      <c r="AR186" s="676" t="s">
        <v>193</v>
      </c>
      <c r="AS186" s="677"/>
      <c r="AT186" s="676" t="s">
        <v>193</v>
      </c>
      <c r="AU186" s="677"/>
      <c r="AV186" s="676" t="s">
        <v>193</v>
      </c>
      <c r="AW186" s="677"/>
      <c r="AX186" s="676" t="s">
        <v>193</v>
      </c>
      <c r="AY186" s="677"/>
      <c r="AZ186" s="676" t="s">
        <v>193</v>
      </c>
      <c r="BA186" s="677"/>
      <c r="BB186" s="676" t="s">
        <v>193</v>
      </c>
      <c r="BC186" s="677"/>
      <c r="BD186" s="676" t="s">
        <v>193</v>
      </c>
      <c r="BE186" s="677"/>
      <c r="BF186" s="676" t="s">
        <v>193</v>
      </c>
      <c r="BG186" s="677"/>
      <c r="BH186" s="676" t="s">
        <v>193</v>
      </c>
      <c r="BI186" s="677"/>
      <c r="BJ186" s="676" t="s">
        <v>193</v>
      </c>
      <c r="BK186" s="677"/>
      <c r="BL186" s="676" t="s">
        <v>193</v>
      </c>
      <c r="BM186" s="677"/>
      <c r="BN186" s="866" t="s">
        <v>199</v>
      </c>
      <c r="BO186" s="867"/>
      <c r="BP186" s="676" t="s">
        <v>193</v>
      </c>
      <c r="BQ186" s="677"/>
      <c r="BR186" s="167" t="s">
        <v>151</v>
      </c>
      <c r="BS186" s="282">
        <f>SUMIF($H$5:$BQ$5,1,H184:BQ184)-SUMIFS(H184:BQ184,$H$4:$BQ$4,1,$H$5:$BQ$5,1)</f>
        <v>0</v>
      </c>
      <c r="BT186" s="112">
        <v>5</v>
      </c>
      <c r="BU186" s="282">
        <f>SUMIFS(H184:BQ184,$H$9:$BQ$9,BT186)</f>
        <v>0</v>
      </c>
      <c r="BV186" s="282">
        <f>SUMIFS(H185:BQ185,$H$9:$BQ$9,BT186)+SUMIFS(H187:BQ187,$H$9:$BQ$9,BT186)/$AR$2</f>
        <v>0</v>
      </c>
      <c r="BW186" s="637">
        <f>BR184-SUMIFS(H184:BQ184,H186:BQ186,"&lt;&gt;"&amp;0)</f>
        <v>0</v>
      </c>
      <c r="BX186" s="111"/>
      <c r="BY186" s="110"/>
    </row>
    <row r="187" spans="1:82" s="103" customFormat="1" ht="12" customHeight="1" thickBot="1">
      <c r="A187" s="103" t="str">
        <f>B181</f>
        <v>FEMME DE CHAMBRE</v>
      </c>
      <c r="B187" s="855"/>
      <c r="C187" s="647"/>
      <c r="D187" s="785"/>
      <c r="E187" s="865"/>
      <c r="F187" s="454"/>
      <c r="G187" s="128" t="s">
        <v>152</v>
      </c>
      <c r="H187" s="378"/>
      <c r="I187" s="379"/>
      <c r="J187" s="378"/>
      <c r="K187" s="379"/>
      <c r="L187" s="378"/>
      <c r="M187" s="379"/>
      <c r="N187" s="378"/>
      <c r="O187" s="379"/>
      <c r="P187" s="381"/>
      <c r="Q187" s="382"/>
      <c r="R187" s="378"/>
      <c r="S187" s="379"/>
      <c r="T187" s="378"/>
      <c r="U187" s="379"/>
      <c r="V187" s="378"/>
      <c r="W187" s="379"/>
      <c r="X187" s="378"/>
      <c r="Y187" s="379"/>
      <c r="Z187" s="378"/>
      <c r="AA187" s="379"/>
      <c r="AB187" s="378"/>
      <c r="AC187" s="379"/>
      <c r="AD187" s="378"/>
      <c r="AE187" s="379"/>
      <c r="AF187" s="378"/>
      <c r="AG187" s="379"/>
      <c r="AH187" s="378"/>
      <c r="AI187" s="379"/>
      <c r="AJ187" s="378"/>
      <c r="AK187" s="379"/>
      <c r="AL187" s="378"/>
      <c r="AM187" s="379"/>
      <c r="AN187" s="378"/>
      <c r="AO187" s="379"/>
      <c r="AP187" s="378"/>
      <c r="AQ187" s="379"/>
      <c r="AR187" s="378"/>
      <c r="AS187" s="379"/>
      <c r="AT187" s="381"/>
      <c r="AU187" s="382"/>
      <c r="AV187" s="378"/>
      <c r="AW187" s="379"/>
      <c r="AX187" s="378"/>
      <c r="AY187" s="379"/>
      <c r="AZ187" s="378"/>
      <c r="BA187" s="379"/>
      <c r="BB187" s="378"/>
      <c r="BC187" s="379"/>
      <c r="BD187" s="381"/>
      <c r="BE187" s="382"/>
      <c r="BF187" s="381"/>
      <c r="BG187" s="382"/>
      <c r="BH187" s="378"/>
      <c r="BI187" s="379"/>
      <c r="BJ187" s="378"/>
      <c r="BK187" s="379"/>
      <c r="BL187" s="381"/>
      <c r="BM187" s="382"/>
      <c r="BN187" s="378"/>
      <c r="BO187" s="379"/>
      <c r="BP187" s="378"/>
      <c r="BQ187" s="379"/>
      <c r="BR187" s="108" t="s">
        <v>82</v>
      </c>
      <c r="BS187" s="106">
        <f>SUMIF($H$4:$BP$4,1,H184:BQ184)</f>
        <v>0</v>
      </c>
      <c r="BT187" s="107">
        <v>6</v>
      </c>
      <c r="BU187" s="106">
        <f>SUMIFS(H184:BQ184,$H$9:$BQ$9,BT187)</f>
        <v>0</v>
      </c>
      <c r="BV187" s="106">
        <f>SUMIFS(H184:BQ184,$H$9:$BQ$9,BT187)+SUMIFS(H185:BQ185,$H$9:$BQ$9,BT187)</f>
        <v>0</v>
      </c>
      <c r="BW187" s="661"/>
      <c r="BX187" s="105"/>
      <c r="BY187" s="104"/>
    </row>
    <row r="188" spans="1:82" s="103" customFormat="1" ht="12" customHeight="1">
      <c r="A188" s="103" t="str">
        <f>B188</f>
        <v>FEMME DE CHAMBRE</v>
      </c>
      <c r="B188" s="868" t="s">
        <v>170</v>
      </c>
      <c r="C188" s="871"/>
      <c r="D188" s="874"/>
      <c r="E188" s="832">
        <v>108.33</v>
      </c>
      <c r="F188" s="401">
        <f>IFERROR(VLOOKUP(E188,$CN$3:$CP$15,2,FALSE),"")</f>
        <v>5</v>
      </c>
      <c r="G188" s="187" t="s">
        <v>131</v>
      </c>
      <c r="H188" s="188"/>
      <c r="I188" s="188"/>
      <c r="J188" s="188"/>
      <c r="K188" s="188"/>
      <c r="L188" s="188"/>
      <c r="M188" s="188"/>
      <c r="N188" s="188"/>
      <c r="O188" s="188"/>
      <c r="P188" s="188"/>
      <c r="Q188" s="188"/>
      <c r="R188" s="188"/>
      <c r="S188" s="188"/>
      <c r="T188" s="188"/>
      <c r="U188" s="188"/>
      <c r="V188" s="188"/>
      <c r="W188" s="188"/>
      <c r="X188" s="188"/>
      <c r="Y188" s="188"/>
      <c r="Z188" s="188"/>
      <c r="AA188" s="188"/>
      <c r="AB188" s="188"/>
      <c r="AC188" s="188"/>
      <c r="AD188" s="188"/>
      <c r="AE188" s="188"/>
      <c r="AF188" s="188"/>
      <c r="AG188" s="188"/>
      <c r="AH188" s="188"/>
      <c r="AI188" s="188"/>
      <c r="AJ188" s="188"/>
      <c r="AK188" s="188"/>
      <c r="AL188" s="188"/>
      <c r="AM188" s="188"/>
      <c r="AN188" s="188"/>
      <c r="AO188" s="188"/>
      <c r="AP188" s="188"/>
      <c r="AQ188" s="188"/>
      <c r="AR188" s="188"/>
      <c r="AS188" s="188"/>
      <c r="AT188" s="188"/>
      <c r="AU188" s="188"/>
      <c r="AV188" s="188"/>
      <c r="AW188" s="188"/>
      <c r="AX188" s="188"/>
      <c r="AY188" s="188"/>
      <c r="AZ188" s="188"/>
      <c r="BA188" s="188"/>
      <c r="BB188" s="188"/>
      <c r="BC188" s="188"/>
      <c r="BD188" s="188"/>
      <c r="BE188" s="188"/>
      <c r="BF188" s="188"/>
      <c r="BG188" s="188"/>
      <c r="BH188" s="188"/>
      <c r="BI188" s="188"/>
      <c r="BJ188" s="188"/>
      <c r="BK188" s="188"/>
      <c r="BL188" s="188"/>
      <c r="BM188" s="188"/>
      <c r="BN188" s="188"/>
      <c r="BO188" s="188"/>
      <c r="BP188" s="188"/>
      <c r="BQ188" s="188"/>
      <c r="BR188" s="731" t="s">
        <v>132</v>
      </c>
      <c r="BS188" s="732"/>
      <c r="BT188" s="189" t="s">
        <v>117</v>
      </c>
      <c r="BU188" s="189" t="s">
        <v>133</v>
      </c>
      <c r="BV188" s="189" t="s">
        <v>134</v>
      </c>
      <c r="BW188" s="190" t="s">
        <v>135</v>
      </c>
      <c r="BX188" s="248"/>
      <c r="BY188" s="190"/>
      <c r="CB188" s="101"/>
      <c r="CC188" s="101"/>
      <c r="CD188" s="101"/>
    </row>
    <row r="189" spans="1:82" s="103" customFormat="1" ht="12" customHeight="1">
      <c r="B189" s="869"/>
      <c r="C189" s="872"/>
      <c r="D189" s="875"/>
      <c r="E189" s="833"/>
      <c r="F189" s="402"/>
      <c r="G189" s="191" t="s">
        <v>140</v>
      </c>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Q189" s="192"/>
      <c r="AR189" s="192"/>
      <c r="AS189" s="192"/>
      <c r="AT189" s="192"/>
      <c r="AU189" s="192"/>
      <c r="AV189" s="192"/>
      <c r="AW189" s="192"/>
      <c r="AX189" s="192"/>
      <c r="AY189" s="192"/>
      <c r="AZ189" s="192"/>
      <c r="BA189" s="192"/>
      <c r="BB189" s="192"/>
      <c r="BC189" s="192"/>
      <c r="BD189" s="192"/>
      <c r="BE189" s="192"/>
      <c r="BF189" s="192"/>
      <c r="BG189" s="192"/>
      <c r="BH189" s="192"/>
      <c r="BI189" s="192"/>
      <c r="BJ189" s="192"/>
      <c r="BK189" s="192"/>
      <c r="BL189" s="192"/>
      <c r="BM189" s="192"/>
      <c r="BN189" s="192"/>
      <c r="BO189" s="192"/>
      <c r="BP189" s="192"/>
      <c r="BQ189" s="192"/>
      <c r="BR189" s="733">
        <f>SUM(H191:BQ191)</f>
        <v>0</v>
      </c>
      <c r="BS189" s="734"/>
      <c r="BT189" s="193">
        <v>1</v>
      </c>
      <c r="BU189" s="284">
        <f>SUMIFS(H191:BQ191,$H$9:$BQ$9,BT189)</f>
        <v>0</v>
      </c>
      <c r="BV189" s="284">
        <f>SUMIFS(H192:BQ192,$H$9:$BQ$9,BT189)+SUMIFS(H194:BQ194,$H$9:$BQ$9,BT189)/$AR$2</f>
        <v>0</v>
      </c>
      <c r="BW189" s="717">
        <f>IFERROR((BR189-E188+((COUNTA(H193:BQ193)-COUNTIF(H193:BQ193,"R")-COUNT(H193:BQ193))*F188)),"")</f>
        <v>41.67</v>
      </c>
      <c r="BX189" s="249"/>
      <c r="BY189" s="250"/>
    </row>
    <row r="190" spans="1:82" s="103" customFormat="1" ht="12" customHeight="1">
      <c r="B190" s="869"/>
      <c r="C190" s="872"/>
      <c r="D190" s="875"/>
      <c r="E190" s="833"/>
      <c r="F190" s="402"/>
      <c r="G190" s="191" t="s">
        <v>143</v>
      </c>
      <c r="H190" s="720"/>
      <c r="I190" s="721"/>
      <c r="J190" s="720"/>
      <c r="K190" s="721"/>
      <c r="L190" s="720"/>
      <c r="M190" s="721"/>
      <c r="N190" s="720"/>
      <c r="O190" s="721"/>
      <c r="P190" s="720"/>
      <c r="Q190" s="721"/>
      <c r="R190" s="720"/>
      <c r="S190" s="721"/>
      <c r="T190" s="720"/>
      <c r="U190" s="721"/>
      <c r="V190" s="720"/>
      <c r="W190" s="721"/>
      <c r="X190" s="720"/>
      <c r="Y190" s="721"/>
      <c r="Z190" s="720"/>
      <c r="AA190" s="721"/>
      <c r="AB190" s="720"/>
      <c r="AC190" s="721"/>
      <c r="AD190" s="720"/>
      <c r="AE190" s="721"/>
      <c r="AF190" s="720"/>
      <c r="AG190" s="721"/>
      <c r="AH190" s="720"/>
      <c r="AI190" s="721"/>
      <c r="AJ190" s="720"/>
      <c r="AK190" s="721"/>
      <c r="AL190" s="720"/>
      <c r="AM190" s="721"/>
      <c r="AN190" s="720"/>
      <c r="AO190" s="721"/>
      <c r="AP190" s="720"/>
      <c r="AQ190" s="721"/>
      <c r="AR190" s="720"/>
      <c r="AS190" s="721"/>
      <c r="AT190" s="720"/>
      <c r="AU190" s="721"/>
      <c r="AV190" s="720"/>
      <c r="AW190" s="721"/>
      <c r="AX190" s="720"/>
      <c r="AY190" s="721"/>
      <c r="AZ190" s="720"/>
      <c r="BA190" s="721"/>
      <c r="BB190" s="720"/>
      <c r="BC190" s="721"/>
      <c r="BD190" s="720"/>
      <c r="BE190" s="721"/>
      <c r="BF190" s="720"/>
      <c r="BG190" s="721"/>
      <c r="BH190" s="720"/>
      <c r="BI190" s="721"/>
      <c r="BJ190" s="720"/>
      <c r="BK190" s="721"/>
      <c r="BL190" s="720"/>
      <c r="BM190" s="721"/>
      <c r="BN190" s="720"/>
      <c r="BO190" s="721"/>
      <c r="BP190" s="720"/>
      <c r="BQ190" s="721"/>
      <c r="BR190" s="733" t="s">
        <v>144</v>
      </c>
      <c r="BS190" s="734"/>
      <c r="BT190" s="193">
        <v>2</v>
      </c>
      <c r="BU190" s="284">
        <f>SUMIFS(H191:BQ191,$H$9:$BQ$9,BT190)</f>
        <v>0</v>
      </c>
      <c r="BV190" s="284">
        <f>SUMIFS(H192:BQ192,$H$9:$BQ$9,BT190)+SUMIFS(H194:BQ194,$H$9:$BQ$9,BT190)/$AR$2</f>
        <v>0</v>
      </c>
      <c r="BW190" s="718"/>
      <c r="BX190" s="249"/>
      <c r="BY190" s="250"/>
    </row>
    <row r="191" spans="1:82" s="103" customFormat="1" ht="12" customHeight="1">
      <c r="B191" s="869"/>
      <c r="C191" s="872"/>
      <c r="D191" s="875"/>
      <c r="E191" s="833"/>
      <c r="F191" s="402"/>
      <c r="G191" s="191" t="s">
        <v>147</v>
      </c>
      <c r="H191" s="733">
        <f>IF(H189&lt;H188,(24*60-(H188*60+I188)+(H189*60+I189)-H190)/60,((H189*60+I189)-(H188*60+I188)-H190)/60)</f>
        <v>0</v>
      </c>
      <c r="I191" s="734"/>
      <c r="J191" s="733">
        <f>IF(J189&lt;J188,(24*60-(J188*60+K188)+(J189*60+K189)-J190)/60,((J189*60+K189)-(J188*60+K188)-J190)/60)</f>
        <v>0</v>
      </c>
      <c r="K191" s="734"/>
      <c r="L191" s="733">
        <f>IF(L189&lt;L188,(24*60-(L188*60+M188)+(L189*60+M189)-L190)/60,((L189*60+M189)-(L188*60+M188)-L190)/60)</f>
        <v>0</v>
      </c>
      <c r="M191" s="734"/>
      <c r="N191" s="733">
        <f>IF(N189&lt;N188,(24*60-(N188*60+O188)+(N189*60+O189)-N190)/60,((N189*60+O189)-(N188*60+O188)-N190)/60)</f>
        <v>0</v>
      </c>
      <c r="O191" s="734"/>
      <c r="P191" s="733">
        <f>IF(P189&lt;P188,(24*60-(P188*60+Q188)+(P189*60+Q189)-P190)/60,((P189*60+Q189)-(P188*60+Q188)-P190)/60)</f>
        <v>0</v>
      </c>
      <c r="Q191" s="734"/>
      <c r="R191" s="733">
        <f>IF(R189&lt;R188,(24*60-(R188*60+S188)+(R189*60+S189)-R190)/60,((R189*60+S189)-(R188*60+S188)-R190)/60)</f>
        <v>0</v>
      </c>
      <c r="S191" s="734"/>
      <c r="T191" s="733">
        <f>IF(T189&lt;T188,(24*60-(T188*60+U188)+(T189*60+U189)-T190)/60,((T189*60+U189)-(T188*60+U188)-T190)/60)</f>
        <v>0</v>
      </c>
      <c r="U191" s="734"/>
      <c r="V191" s="733">
        <f>IF(V189&lt;V188,(24*60-(V188*60+W188)+(V189*60+W189)-V190)/60,((V189*60+W189)-(V188*60+W188)-V190)/60)</f>
        <v>0</v>
      </c>
      <c r="W191" s="734"/>
      <c r="X191" s="733">
        <f>IF(X189&lt;X188,(24*60-(X188*60+Y188)+(X189*60+Y189)-X190)/60,((X189*60+Y189)-(X188*60+Y188)-X190)/60)</f>
        <v>0</v>
      </c>
      <c r="Y191" s="734"/>
      <c r="Z191" s="733">
        <f>IF(Z189&lt;Z188,(24*60-(Z188*60+AA188)+(Z189*60+AA189)-Z190)/60,((Z189*60+AA189)-(Z188*60+AA188)-Z190)/60)</f>
        <v>0</v>
      </c>
      <c r="AA191" s="734"/>
      <c r="AB191" s="733">
        <f>IF(AB189&lt;AB188,(24*60-(AB188*60+AC188)+(AB189*60+AC189)-AB190)/60,((AB189*60+AC189)-(AB188*60+AC188)-AB190)/60)</f>
        <v>0</v>
      </c>
      <c r="AC191" s="734"/>
      <c r="AD191" s="733">
        <f>IF(AD189&lt;AD188,(24*60-(AD188*60+AE188)+(AD189*60+AE189)-AD190)/60,((AD189*60+AE189)-(AD188*60+AE188)-AD190)/60)</f>
        <v>0</v>
      </c>
      <c r="AE191" s="734"/>
      <c r="AF191" s="733">
        <f>IF(AF189&lt;AF188,(24*60-(AF188*60+AG188)+(AF189*60+AG189)-AF190)/60,((AF189*60+AG189)-(AF188*60+AG188)-AF190)/60)</f>
        <v>0</v>
      </c>
      <c r="AG191" s="734"/>
      <c r="AH191" s="733">
        <f>IF(AH189&lt;AH188,(24*60-(AH188*60+AI188)+(AH189*60+AI189)-AH190)/60,((AH189*60+AI189)-(AH188*60+AI188)-AH190)/60)</f>
        <v>0</v>
      </c>
      <c r="AI191" s="734"/>
      <c r="AJ191" s="733">
        <f>IF(AJ189&lt;AJ188,(24*60-(AJ188*60+AK188)+(AJ189*60+AK189)-AJ190)/60,((AJ189*60+AK189)-(AJ188*60+AK188)-AJ190)/60)</f>
        <v>0</v>
      </c>
      <c r="AK191" s="734"/>
      <c r="AL191" s="733">
        <f>IF(AL189&lt;AL188,(24*60-(AL188*60+AM188)+(AL189*60+AM189)-AL190)/60,((AL189*60+AM189)-(AL188*60+AM188)-AL190)/60)</f>
        <v>0</v>
      </c>
      <c r="AM191" s="734"/>
      <c r="AN191" s="733">
        <f>IF(AN189&lt;AN188,(24*60-(AN188*60+AO188)+(AN189*60+AO189)-AN190)/60,((AN189*60+AO189)-(AN188*60+AO188)-AN190)/60)</f>
        <v>0</v>
      </c>
      <c r="AO191" s="734"/>
      <c r="AP191" s="733">
        <f>IF(AP189&lt;AP188,(24*60-(AP188*60+AQ188)+(AP189*60+AQ189)-AP190)/60,((AP189*60+AQ189)-(AP188*60+AQ188)-AP190)/60)</f>
        <v>0</v>
      </c>
      <c r="AQ191" s="734"/>
      <c r="AR191" s="733">
        <f>IF(AR189&lt;AR188,(24*60-(AR188*60+AS188)+(AR189*60+AS189)-AR190)/60,((AR189*60+AS189)-(AR188*60+AS188)-AR190)/60)</f>
        <v>0</v>
      </c>
      <c r="AS191" s="734"/>
      <c r="AT191" s="733">
        <f>IF(AT189&lt;AT188,(24*60-(AT188*60+AU188)+(AT189*60+AU189)-AT190)/60,((AT189*60+AU189)-(AT188*60+AU188)-AT190)/60)</f>
        <v>0</v>
      </c>
      <c r="AU191" s="734"/>
      <c r="AV191" s="733">
        <f>IF(AV189&lt;AV188,(24*60-(AV188*60+AW188)+(AV189*60+AW189)-AV190)/60,((AV189*60+AW189)-(AV188*60+AW188)-AV190)/60)</f>
        <v>0</v>
      </c>
      <c r="AW191" s="734"/>
      <c r="AX191" s="733">
        <f>IF(AX189&lt;AX188,(24*60-(AX188*60+AY188)+(AX189*60+AY189)-AX190)/60,((AX189*60+AY189)-(AX188*60+AY188)-AX190)/60)</f>
        <v>0</v>
      </c>
      <c r="AY191" s="734"/>
      <c r="AZ191" s="733">
        <f>IF(AZ189&lt;AZ188,(24*60-(AZ188*60+BA188)+(AZ189*60+BA189)-AZ190)/60,((AZ189*60+BA189)-(AZ188*60+BA188)-AZ190)/60)</f>
        <v>0</v>
      </c>
      <c r="BA191" s="734"/>
      <c r="BB191" s="733">
        <f>IF(BB189&lt;BB188,(24*60-(BB188*60+BC188)+(BB189*60+BC189)-BB190)/60,((BB189*60+BC189)-(BB188*60+BC188)-BB190)/60)</f>
        <v>0</v>
      </c>
      <c r="BC191" s="734"/>
      <c r="BD191" s="733">
        <f>IF(BD189&lt;BD188,(24*60-(BD188*60+BE188)+(BD189*60+BE189)-BD190)/60,((BD189*60+BE189)-(BD188*60+BE188)-BD190)/60)</f>
        <v>0</v>
      </c>
      <c r="BE191" s="734"/>
      <c r="BF191" s="733">
        <f>IF(BF189&lt;BF188,(24*60-(BF188*60+BG188)+(BF189*60+BG189)-BF190)/60,((BF189*60+BG189)-(BF188*60+BG188)-BF190)/60)</f>
        <v>0</v>
      </c>
      <c r="BG191" s="734"/>
      <c r="BH191" s="733">
        <f>IF(BH189&lt;BH188,(24*60-(BH188*60+BI188)+(BH189*60+BI189)-BH190)/60,((BH189*60+BI189)-(BH188*60+BI188)-BH190)/60)</f>
        <v>0</v>
      </c>
      <c r="BI191" s="734"/>
      <c r="BJ191" s="733">
        <f>IF(BJ189&lt;BJ188,(24*60-(BJ188*60+BK188)+(BJ189*60+BK189)-BJ190)/60,((BJ189*60+BK189)-(BJ188*60+BK188)-BJ190)/60)</f>
        <v>0</v>
      </c>
      <c r="BK191" s="734"/>
      <c r="BL191" s="733">
        <f>IF(BL189&lt;BL188,(24*60-(BL188*60+BM188)+(BL189*60+BM189)-BL190)/60,((BL189*60+BM189)-(BL188*60+BM188)-BL190)/60)</f>
        <v>0</v>
      </c>
      <c r="BM191" s="734"/>
      <c r="BN191" s="733">
        <f>IF(BN189&lt;BN188,(24*60-(BN188*60+BO188)+(BN189*60+BO189)-BN190)/60,((BN189*60+BO189)-(BN188*60+BO188)-BN190)/60)</f>
        <v>0</v>
      </c>
      <c r="BO191" s="734"/>
      <c r="BP191" s="733">
        <f>IF(BP189&lt;BP188,(24*60-(BP188*60+BQ188)+(BP189*60+BQ189)-BP190)/60,((BP189*60+BQ189)-(BP188*60+BQ188)-BP190)/60)</f>
        <v>0</v>
      </c>
      <c r="BQ191" s="734"/>
      <c r="BR191" s="735">
        <f>SUM(H192:BQ192)+SUM(H194:BP194)/$AR$2</f>
        <v>0</v>
      </c>
      <c r="BS191" s="735"/>
      <c r="BT191" s="193">
        <v>3</v>
      </c>
      <c r="BU191" s="284">
        <f>SUMIFS(H191:BQ191,$H$9:$BQ$9,BT191)</f>
        <v>0</v>
      </c>
      <c r="BV191" s="284">
        <f>SUMIFS(H192:BQ192,$H$9:$BQ$9,BT191)+SUMIFS(H194:BQ194,$H$9:$BQ$9,BT191)/$AR$2</f>
        <v>0</v>
      </c>
      <c r="BW191" s="719"/>
      <c r="BX191" s="249"/>
      <c r="BY191" s="250"/>
    </row>
    <row r="192" spans="1:82" s="103" customFormat="1" ht="12" customHeight="1">
      <c r="B192" s="869"/>
      <c r="C192" s="872"/>
      <c r="D192" s="875"/>
      <c r="E192" s="833"/>
      <c r="F192" s="402"/>
      <c r="G192" s="191" t="s">
        <v>148</v>
      </c>
      <c r="H192" s="733">
        <f>ABS((H194/$AR$2)-H191)</f>
        <v>0</v>
      </c>
      <c r="I192" s="734"/>
      <c r="J192" s="733">
        <f t="shared" ref="J192" si="990">ABS((J194/$AR$2)-J191)</f>
        <v>0</v>
      </c>
      <c r="K192" s="734"/>
      <c r="L192" s="733">
        <f t="shared" ref="L192" si="991">ABS((L194/$AR$2)-L191)</f>
        <v>0</v>
      </c>
      <c r="M192" s="734"/>
      <c r="N192" s="733">
        <f t="shared" ref="N192" si="992">ABS((N194/$AR$2)-N191)</f>
        <v>0</v>
      </c>
      <c r="O192" s="734"/>
      <c r="P192" s="733">
        <f t="shared" ref="P192" si="993">ABS((P194/$AR$2)-P191)</f>
        <v>0</v>
      </c>
      <c r="Q192" s="734"/>
      <c r="R192" s="733">
        <f t="shared" ref="R192" si="994">ABS((R194/$AR$2)-R191)</f>
        <v>0</v>
      </c>
      <c r="S192" s="734"/>
      <c r="T192" s="733">
        <f t="shared" ref="T192" si="995">ABS((T194/$AR$2)-T191)</f>
        <v>0</v>
      </c>
      <c r="U192" s="734"/>
      <c r="V192" s="733">
        <f t="shared" ref="V192" si="996">ABS((V194/$AR$2)-V191)</f>
        <v>0</v>
      </c>
      <c r="W192" s="734"/>
      <c r="X192" s="733">
        <f t="shared" ref="X192" si="997">ABS((X194/$AR$2)-X191)</f>
        <v>0</v>
      </c>
      <c r="Y192" s="734"/>
      <c r="Z192" s="733">
        <f t="shared" ref="Z192" si="998">ABS((Z194/$AR$2)-Z191)</f>
        <v>0</v>
      </c>
      <c r="AA192" s="734"/>
      <c r="AB192" s="733">
        <f t="shared" ref="AB192" si="999">ABS((AB194/$AR$2)-AB191)</f>
        <v>0</v>
      </c>
      <c r="AC192" s="734"/>
      <c r="AD192" s="733">
        <f t="shared" ref="AD192" si="1000">ABS((AD194/$AR$2)-AD191)</f>
        <v>0</v>
      </c>
      <c r="AE192" s="734"/>
      <c r="AF192" s="733">
        <f t="shared" ref="AF192" si="1001">ABS((AF194/$AR$2)-AF191)</f>
        <v>0</v>
      </c>
      <c r="AG192" s="734"/>
      <c r="AH192" s="733">
        <f t="shared" ref="AH192" si="1002">ABS((AH194/$AR$2)-AH191)</f>
        <v>0</v>
      </c>
      <c r="AI192" s="734"/>
      <c r="AJ192" s="733">
        <f t="shared" ref="AJ192" si="1003">ABS((AJ194/$AR$2)-AJ191)</f>
        <v>0</v>
      </c>
      <c r="AK192" s="734"/>
      <c r="AL192" s="733">
        <f t="shared" ref="AL192" si="1004">ABS((AL194/$AR$2)-AL191)</f>
        <v>0</v>
      </c>
      <c r="AM192" s="734"/>
      <c r="AN192" s="733">
        <f t="shared" ref="AN192" si="1005">ABS((AN194/$AR$2)-AN191)</f>
        <v>0</v>
      </c>
      <c r="AO192" s="734"/>
      <c r="AP192" s="733">
        <f t="shared" ref="AP192" si="1006">ABS((AP194/$AR$2)-AP191)</f>
        <v>0</v>
      </c>
      <c r="AQ192" s="734"/>
      <c r="AR192" s="733">
        <f t="shared" ref="AR192" si="1007">ABS((AR194/$AR$2)-AR191)</f>
        <v>0</v>
      </c>
      <c r="AS192" s="734"/>
      <c r="AT192" s="733">
        <f t="shared" ref="AT192" si="1008">ABS((AT194/$AR$2)-AT191)</f>
        <v>0</v>
      </c>
      <c r="AU192" s="734"/>
      <c r="AV192" s="733">
        <f t="shared" ref="AV192" si="1009">ABS((AV194/$AR$2)-AV191)</f>
        <v>0</v>
      </c>
      <c r="AW192" s="734"/>
      <c r="AX192" s="733">
        <f t="shared" ref="AX192" si="1010">ABS((AX194/$AR$2)-AX191)</f>
        <v>0</v>
      </c>
      <c r="AY192" s="734"/>
      <c r="AZ192" s="733">
        <f t="shared" ref="AZ192" si="1011">ABS((AZ194/$AR$2)-AZ191)</f>
        <v>0</v>
      </c>
      <c r="BA192" s="734"/>
      <c r="BB192" s="733">
        <f t="shared" ref="BB192" si="1012">ABS((BB194/$AR$2)-BB191)</f>
        <v>0</v>
      </c>
      <c r="BC192" s="734"/>
      <c r="BD192" s="733">
        <f t="shared" ref="BD192" si="1013">ABS((BD194/$AR$2)-BD191)</f>
        <v>0</v>
      </c>
      <c r="BE192" s="734"/>
      <c r="BF192" s="733">
        <f t="shared" ref="BF192" si="1014">ABS((BF194/$AR$2)-BF191)</f>
        <v>0</v>
      </c>
      <c r="BG192" s="734"/>
      <c r="BH192" s="733">
        <f>ABS((BH194/$AR$2)-BH191)</f>
        <v>0</v>
      </c>
      <c r="BI192" s="734"/>
      <c r="BJ192" s="733">
        <f t="shared" ref="BJ192" si="1015">ABS((BJ194/$AR$2)-BJ191)</f>
        <v>0</v>
      </c>
      <c r="BK192" s="734"/>
      <c r="BL192" s="733">
        <f t="shared" ref="BL192" si="1016">ABS((BL194/$AR$2)-BL191)</f>
        <v>0</v>
      </c>
      <c r="BM192" s="734"/>
      <c r="BN192" s="733">
        <f t="shared" ref="BN192" si="1017">ABS((BN194/$AR$2)-BN191)</f>
        <v>0</v>
      </c>
      <c r="BO192" s="734"/>
      <c r="BP192" s="733">
        <f>ABS((BP194/$AR$2)-BP191)</f>
        <v>0</v>
      </c>
      <c r="BQ192" s="734"/>
      <c r="BR192" s="735" t="s">
        <v>132</v>
      </c>
      <c r="BS192" s="735"/>
      <c r="BT192" s="193">
        <v>4</v>
      </c>
      <c r="BU192" s="284">
        <f>SUMIFS(H191:BQ191,$H$9:$BQ$9,BT192)</f>
        <v>0</v>
      </c>
      <c r="BV192" s="284">
        <f>SUMIFS(H192:BQ192,$H$9:$BQ$9,BT192)+SUMIFS(H194:BQ194,$H$9:$BQ$9,BT192)/$AR$2</f>
        <v>0</v>
      </c>
      <c r="BW192" s="194" t="s">
        <v>149</v>
      </c>
      <c r="BX192" s="251"/>
      <c r="BY192" s="250"/>
    </row>
    <row r="193" spans="1:82" s="103" customFormat="1" ht="12" customHeight="1">
      <c r="B193" s="869"/>
      <c r="C193" s="872"/>
      <c r="D193" s="875"/>
      <c r="E193" s="833"/>
      <c r="F193" s="402"/>
      <c r="G193" s="191" t="s">
        <v>150</v>
      </c>
      <c r="H193" s="736" t="s">
        <v>193</v>
      </c>
      <c r="I193" s="737"/>
      <c r="J193" s="736" t="s">
        <v>193</v>
      </c>
      <c r="K193" s="737"/>
      <c r="L193" s="736" t="s">
        <v>193</v>
      </c>
      <c r="M193" s="737"/>
      <c r="N193" s="736" t="s">
        <v>193</v>
      </c>
      <c r="O193" s="737"/>
      <c r="P193" s="736" t="s">
        <v>193</v>
      </c>
      <c r="Q193" s="737"/>
      <c r="R193" s="736" t="s">
        <v>193</v>
      </c>
      <c r="S193" s="737"/>
      <c r="T193" s="736" t="s">
        <v>193</v>
      </c>
      <c r="U193" s="737"/>
      <c r="V193" s="736" t="s">
        <v>193</v>
      </c>
      <c r="W193" s="737"/>
      <c r="X193" s="736" t="s">
        <v>193</v>
      </c>
      <c r="Y193" s="737"/>
      <c r="Z193" s="736" t="s">
        <v>193</v>
      </c>
      <c r="AA193" s="737"/>
      <c r="AB193" s="736" t="s">
        <v>193</v>
      </c>
      <c r="AC193" s="737"/>
      <c r="AD193" s="736" t="s">
        <v>193</v>
      </c>
      <c r="AE193" s="737"/>
      <c r="AF193" s="736" t="s">
        <v>193</v>
      </c>
      <c r="AG193" s="737"/>
      <c r="AH193" s="736" t="s">
        <v>193</v>
      </c>
      <c r="AI193" s="737"/>
      <c r="AJ193" s="736" t="s">
        <v>193</v>
      </c>
      <c r="AK193" s="737"/>
      <c r="AL193" s="736" t="s">
        <v>193</v>
      </c>
      <c r="AM193" s="737"/>
      <c r="AN193" s="736" t="s">
        <v>193</v>
      </c>
      <c r="AO193" s="737"/>
      <c r="AP193" s="736" t="s">
        <v>193</v>
      </c>
      <c r="AQ193" s="737"/>
      <c r="AR193" s="736" t="s">
        <v>193</v>
      </c>
      <c r="AS193" s="737"/>
      <c r="AT193" s="736" t="s">
        <v>193</v>
      </c>
      <c r="AU193" s="737"/>
      <c r="AV193" s="736" t="s">
        <v>193</v>
      </c>
      <c r="AW193" s="737"/>
      <c r="AX193" s="736" t="s">
        <v>193</v>
      </c>
      <c r="AY193" s="737"/>
      <c r="AZ193" s="736" t="s">
        <v>193</v>
      </c>
      <c r="BA193" s="737"/>
      <c r="BB193" s="736" t="s">
        <v>193</v>
      </c>
      <c r="BC193" s="737"/>
      <c r="BD193" s="736" t="s">
        <v>193</v>
      </c>
      <c r="BE193" s="737"/>
      <c r="BF193" s="736" t="s">
        <v>193</v>
      </c>
      <c r="BG193" s="737"/>
      <c r="BH193" s="736" t="s">
        <v>193</v>
      </c>
      <c r="BI193" s="737"/>
      <c r="BJ193" s="736" t="s">
        <v>193</v>
      </c>
      <c r="BK193" s="737"/>
      <c r="BL193" s="736" t="s">
        <v>193</v>
      </c>
      <c r="BM193" s="737"/>
      <c r="BN193" s="736" t="s">
        <v>193</v>
      </c>
      <c r="BO193" s="737"/>
      <c r="BP193" s="736"/>
      <c r="BQ193" s="737"/>
      <c r="BR193" s="195" t="s">
        <v>151</v>
      </c>
      <c r="BS193" s="284">
        <f>SUMIF($H$5:$BQ$5,1,H191:BQ191)-SUMIFS(H191:BQ191,$H$4:$BQ$4,1,$H$5:$BQ$5,1)</f>
        <v>0</v>
      </c>
      <c r="BT193" s="193">
        <v>5</v>
      </c>
      <c r="BU193" s="284">
        <f>SUMIFS(H191:BQ191,$H$9:$BQ$9,BT193)</f>
        <v>0</v>
      </c>
      <c r="BV193" s="284">
        <f>SUMIFS(H192:BQ192,$H$9:$BQ$9,BT193)+SUMIFS(H194:BQ194,$H$9:$BQ$9,BT193)/$AR$2</f>
        <v>0</v>
      </c>
      <c r="BW193" s="717">
        <f>BR191-SUMIFS(H191:BQ191,H193:BQ193,"&lt;&gt;"&amp;0)</f>
        <v>0</v>
      </c>
      <c r="BX193" s="251"/>
      <c r="BY193" s="250"/>
    </row>
    <row r="194" spans="1:82" s="103" customFormat="1" ht="12" customHeight="1" thickBot="1">
      <c r="A194" s="103" t="str">
        <f>B188</f>
        <v>FEMME DE CHAMBRE</v>
      </c>
      <c r="B194" s="870"/>
      <c r="C194" s="873"/>
      <c r="D194" s="876"/>
      <c r="E194" s="834"/>
      <c r="F194" s="403"/>
      <c r="G194" s="196" t="s">
        <v>152</v>
      </c>
      <c r="H194" s="741"/>
      <c r="I194" s="742"/>
      <c r="J194" s="739"/>
      <c r="K194" s="740"/>
      <c r="L194" s="739"/>
      <c r="M194" s="740"/>
      <c r="N194" s="739"/>
      <c r="O194" s="740"/>
      <c r="P194" s="739"/>
      <c r="Q194" s="740"/>
      <c r="R194" s="739"/>
      <c r="S194" s="740"/>
      <c r="T194" s="739"/>
      <c r="U194" s="740"/>
      <c r="V194" s="739"/>
      <c r="W194" s="740"/>
      <c r="X194" s="739"/>
      <c r="Y194" s="740"/>
      <c r="Z194" s="739"/>
      <c r="AA194" s="740"/>
      <c r="AB194" s="739"/>
      <c r="AC194" s="740"/>
      <c r="AD194" s="739"/>
      <c r="AE194" s="740"/>
      <c r="AF194" s="739"/>
      <c r="AG194" s="740"/>
      <c r="AH194" s="739"/>
      <c r="AI194" s="740"/>
      <c r="AJ194" s="739"/>
      <c r="AK194" s="740"/>
      <c r="AL194" s="739"/>
      <c r="AM194" s="740"/>
      <c r="AN194" s="739"/>
      <c r="AO194" s="740"/>
      <c r="AP194" s="739"/>
      <c r="AQ194" s="740"/>
      <c r="AR194" s="739"/>
      <c r="AS194" s="740"/>
      <c r="AT194" s="739"/>
      <c r="AU194" s="740"/>
      <c r="AV194" s="739"/>
      <c r="AW194" s="740"/>
      <c r="AX194" s="739"/>
      <c r="AY194" s="740"/>
      <c r="AZ194" s="739"/>
      <c r="BA194" s="740"/>
      <c r="BB194" s="739"/>
      <c r="BC194" s="740"/>
      <c r="BD194" s="739"/>
      <c r="BE194" s="740"/>
      <c r="BF194" s="739"/>
      <c r="BG194" s="740"/>
      <c r="BH194" s="739"/>
      <c r="BI194" s="740"/>
      <c r="BJ194" s="739"/>
      <c r="BK194" s="740"/>
      <c r="BL194" s="739"/>
      <c r="BM194" s="740"/>
      <c r="BN194" s="739"/>
      <c r="BO194" s="740"/>
      <c r="BP194" s="739"/>
      <c r="BQ194" s="740"/>
      <c r="BR194" s="197" t="s">
        <v>82</v>
      </c>
      <c r="BS194" s="198">
        <f>SUMIF($H$4:$BP$4,1,H191:BQ191)</f>
        <v>0</v>
      </c>
      <c r="BT194" s="199">
        <v>6</v>
      </c>
      <c r="BU194" s="198">
        <f>SUMIFS(H191:BQ191,$H$9:$BQ$9,BT194)</f>
        <v>0</v>
      </c>
      <c r="BV194" s="198">
        <f>SUMIFS(H191:BQ191,$H$9:$BQ$9,BT194)+SUMIFS(H192:BQ192,$H$9:$BQ$9,BT194)</f>
        <v>0</v>
      </c>
      <c r="BW194" s="738"/>
      <c r="BX194" s="252"/>
      <c r="BY194" s="253"/>
    </row>
    <row r="195" spans="1:82" s="103" customFormat="1" ht="12" customHeight="1">
      <c r="A195" s="103" t="str">
        <f>B195</f>
        <v>FEMME DE CHAMBRE</v>
      </c>
      <c r="B195" s="853" t="s">
        <v>170</v>
      </c>
      <c r="C195" s="645"/>
      <c r="D195" s="783"/>
      <c r="E195" s="786">
        <v>108.33</v>
      </c>
      <c r="F195" s="418">
        <f>IFERROR(VLOOKUP(E195,$CN$3:$CP$15,2,FALSE),"")</f>
        <v>5</v>
      </c>
      <c r="G195" s="122" t="s">
        <v>131</v>
      </c>
      <c r="H195" s="121">
        <v>10</v>
      </c>
      <c r="I195" s="121"/>
      <c r="J195" s="121">
        <v>10</v>
      </c>
      <c r="K195" s="121"/>
      <c r="L195" s="121"/>
      <c r="M195" s="121"/>
      <c r="N195" s="121"/>
      <c r="O195" s="121"/>
      <c r="P195" s="121">
        <v>10</v>
      </c>
      <c r="Q195" s="121"/>
      <c r="R195" s="121"/>
      <c r="S195" s="121"/>
      <c r="T195" s="121">
        <v>10</v>
      </c>
      <c r="U195" s="121"/>
      <c r="V195" s="121">
        <v>10</v>
      </c>
      <c r="W195" s="121"/>
      <c r="X195" s="121"/>
      <c r="Y195" s="121"/>
      <c r="Z195" s="121"/>
      <c r="AA195" s="121"/>
      <c r="AB195" s="121"/>
      <c r="AC195" s="121"/>
      <c r="AD195" s="121">
        <v>10</v>
      </c>
      <c r="AE195" s="121"/>
      <c r="AF195" s="121">
        <v>10</v>
      </c>
      <c r="AG195" s="121"/>
      <c r="AH195" s="121">
        <v>10</v>
      </c>
      <c r="AI195" s="121"/>
      <c r="AJ195" s="121">
        <v>10</v>
      </c>
      <c r="AK195" s="121"/>
      <c r="AL195" s="121"/>
      <c r="AM195" s="121"/>
      <c r="AN195" s="121"/>
      <c r="AO195" s="121"/>
      <c r="AP195" s="121"/>
      <c r="AQ195" s="121"/>
      <c r="AR195" s="121">
        <v>10</v>
      </c>
      <c r="AS195" s="121"/>
      <c r="AT195" s="121">
        <v>10</v>
      </c>
      <c r="AU195" s="121"/>
      <c r="AV195" s="121">
        <v>10</v>
      </c>
      <c r="AW195" s="121"/>
      <c r="AX195" s="121">
        <v>10</v>
      </c>
      <c r="AY195" s="121"/>
      <c r="AZ195" s="121"/>
      <c r="BA195" s="121"/>
      <c r="BB195" s="121"/>
      <c r="BC195" s="121"/>
      <c r="BD195" s="121">
        <v>10</v>
      </c>
      <c r="BE195" s="121"/>
      <c r="BF195" s="121"/>
      <c r="BG195" s="121"/>
      <c r="BH195" s="121"/>
      <c r="BI195" s="121"/>
      <c r="BJ195" s="121">
        <v>10</v>
      </c>
      <c r="BK195" s="121"/>
      <c r="BL195" s="121">
        <v>10</v>
      </c>
      <c r="BM195" s="121"/>
      <c r="BN195" s="121"/>
      <c r="BO195" s="121"/>
      <c r="BP195" s="121"/>
      <c r="BQ195" s="121"/>
      <c r="BR195" s="367" t="s">
        <v>132</v>
      </c>
      <c r="BS195" s="368"/>
      <c r="BT195" s="120" t="s">
        <v>117</v>
      </c>
      <c r="BU195" s="120" t="s">
        <v>133</v>
      </c>
      <c r="BV195" s="120" t="s">
        <v>134</v>
      </c>
      <c r="BW195" s="227" t="s">
        <v>135</v>
      </c>
      <c r="BX195" s="119"/>
      <c r="BY195" s="118"/>
      <c r="CB195" s="101"/>
      <c r="CC195" s="101"/>
      <c r="CD195" s="101"/>
    </row>
    <row r="196" spans="1:82" s="103" customFormat="1" ht="12" customHeight="1">
      <c r="B196" s="854"/>
      <c r="C196" s="646"/>
      <c r="D196" s="784"/>
      <c r="E196" s="787"/>
      <c r="F196" s="419"/>
      <c r="G196" s="114" t="s">
        <v>140</v>
      </c>
      <c r="H196" s="117">
        <v>15</v>
      </c>
      <c r="I196" s="117"/>
      <c r="J196" s="117">
        <v>15</v>
      </c>
      <c r="K196" s="117"/>
      <c r="L196" s="117"/>
      <c r="M196" s="117"/>
      <c r="N196" s="117"/>
      <c r="O196" s="117"/>
      <c r="P196" s="117">
        <v>15</v>
      </c>
      <c r="Q196" s="117">
        <v>20</v>
      </c>
      <c r="R196" s="117"/>
      <c r="S196" s="117"/>
      <c r="T196" s="117">
        <v>15</v>
      </c>
      <c r="U196" s="117"/>
      <c r="V196" s="117">
        <v>15</v>
      </c>
      <c r="W196" s="117"/>
      <c r="X196" s="117"/>
      <c r="Y196" s="117"/>
      <c r="Z196" s="117"/>
      <c r="AA196" s="117"/>
      <c r="AB196" s="117"/>
      <c r="AC196" s="117"/>
      <c r="AD196" s="117">
        <v>14</v>
      </c>
      <c r="AE196" s="117">
        <v>30</v>
      </c>
      <c r="AF196" s="117">
        <v>14</v>
      </c>
      <c r="AG196" s="117">
        <v>40</v>
      </c>
      <c r="AH196" s="117">
        <v>14</v>
      </c>
      <c r="AI196" s="117"/>
      <c r="AJ196" s="117">
        <v>14</v>
      </c>
      <c r="AK196" s="117"/>
      <c r="AL196" s="117"/>
      <c r="AM196" s="117"/>
      <c r="AN196" s="117"/>
      <c r="AO196" s="117"/>
      <c r="AP196" s="117"/>
      <c r="AQ196" s="117"/>
      <c r="AR196" s="117">
        <v>14</v>
      </c>
      <c r="AS196" s="117">
        <v>40</v>
      </c>
      <c r="AT196" s="117">
        <v>14</v>
      </c>
      <c r="AU196" s="117"/>
      <c r="AV196" s="117">
        <v>15</v>
      </c>
      <c r="AW196" s="117"/>
      <c r="AX196" s="117">
        <v>14</v>
      </c>
      <c r="AY196" s="117"/>
      <c r="AZ196" s="117"/>
      <c r="BA196" s="117"/>
      <c r="BB196" s="117"/>
      <c r="BC196" s="117"/>
      <c r="BD196" s="117">
        <v>15</v>
      </c>
      <c r="BE196" s="117">
        <v>30</v>
      </c>
      <c r="BF196" s="117"/>
      <c r="BG196" s="117"/>
      <c r="BH196" s="117"/>
      <c r="BI196" s="117"/>
      <c r="BJ196" s="117">
        <v>14</v>
      </c>
      <c r="BK196" s="117">
        <v>16</v>
      </c>
      <c r="BL196" s="117">
        <v>15</v>
      </c>
      <c r="BM196" s="117"/>
      <c r="BN196" s="117"/>
      <c r="BO196" s="117"/>
      <c r="BP196" s="117"/>
      <c r="BQ196" s="117"/>
      <c r="BR196" s="369">
        <f>SUM(H198:BQ198)</f>
        <v>74.933333333333323</v>
      </c>
      <c r="BS196" s="370"/>
      <c r="BT196" s="112">
        <v>1</v>
      </c>
      <c r="BU196" s="282">
        <f>SUMIFS(H198:BQ198,$H$9:$BQ$9,BT196)</f>
        <v>20.333333333333332</v>
      </c>
      <c r="BV196" s="282">
        <f>SUMIFS(H199:BQ199,$H$9:$BQ$9,BT196)+SUMIFS(H201:BQ201,$H$9:$BQ$9,BT196)/$AR$2</f>
        <v>24.333333333333332</v>
      </c>
      <c r="BW196" s="637">
        <f>IFERROR((BR196-E195+((COUNTA(H200:BQ200)-COUNTIF(H200:BQ200,"R")-COUNT(H200:BQ200))*F195)),"")</f>
        <v>-8.3966666666666754</v>
      </c>
      <c r="BX196" s="116"/>
      <c r="BY196" s="110"/>
    </row>
    <row r="197" spans="1:82" s="103" customFormat="1" ht="12" customHeight="1">
      <c r="B197" s="854"/>
      <c r="C197" s="646"/>
      <c r="D197" s="784"/>
      <c r="E197" s="787"/>
      <c r="F197" s="419"/>
      <c r="G197" s="114" t="s">
        <v>143</v>
      </c>
      <c r="H197" s="350"/>
      <c r="I197" s="351"/>
      <c r="J197" s="350"/>
      <c r="K197" s="351"/>
      <c r="L197" s="350"/>
      <c r="M197" s="351"/>
      <c r="N197" s="350"/>
      <c r="O197" s="351"/>
      <c r="P197" s="350"/>
      <c r="Q197" s="351"/>
      <c r="R197" s="350"/>
      <c r="S197" s="351"/>
      <c r="T197" s="350"/>
      <c r="U197" s="351"/>
      <c r="V197" s="350"/>
      <c r="W197" s="351"/>
      <c r="X197" s="350"/>
      <c r="Y197" s="351"/>
      <c r="Z197" s="350"/>
      <c r="AA197" s="351"/>
      <c r="AB197" s="350"/>
      <c r="AC197" s="351"/>
      <c r="AD197" s="350"/>
      <c r="AE197" s="351"/>
      <c r="AF197" s="350"/>
      <c r="AG197" s="351"/>
      <c r="AH197" s="350"/>
      <c r="AI197" s="351"/>
      <c r="AJ197" s="350"/>
      <c r="AK197" s="351"/>
      <c r="AL197" s="350"/>
      <c r="AM197" s="351"/>
      <c r="AN197" s="350"/>
      <c r="AO197" s="351"/>
      <c r="AP197" s="350"/>
      <c r="AQ197" s="351"/>
      <c r="AR197" s="350"/>
      <c r="AS197" s="351"/>
      <c r="AT197" s="350"/>
      <c r="AU197" s="351"/>
      <c r="AV197" s="350"/>
      <c r="AW197" s="351"/>
      <c r="AX197" s="350"/>
      <c r="AY197" s="351"/>
      <c r="AZ197" s="350"/>
      <c r="BA197" s="351"/>
      <c r="BB197" s="350"/>
      <c r="BC197" s="351"/>
      <c r="BD197" s="350"/>
      <c r="BE197" s="351"/>
      <c r="BF197" s="350"/>
      <c r="BG197" s="351"/>
      <c r="BH197" s="350"/>
      <c r="BI197" s="351"/>
      <c r="BJ197" s="350"/>
      <c r="BK197" s="351"/>
      <c r="BL197" s="350"/>
      <c r="BM197" s="351"/>
      <c r="BN197" s="350"/>
      <c r="BO197" s="351"/>
      <c r="BP197" s="350"/>
      <c r="BQ197" s="351"/>
      <c r="BR197" s="369" t="s">
        <v>144</v>
      </c>
      <c r="BS197" s="370"/>
      <c r="BT197" s="112">
        <v>2</v>
      </c>
      <c r="BU197" s="282">
        <f>SUMIFS(H198:BQ198,$H$9:$BQ$9,BT197)</f>
        <v>18.166666666666668</v>
      </c>
      <c r="BV197" s="282">
        <f>SUMIFS(H199:BQ199,$H$9:$BQ$9,BT197)+SUMIFS(H201:BQ201,$H$9:$BQ$9,BT197)/$AR$2</f>
        <v>29.166666666666668</v>
      </c>
      <c r="BW197" s="638"/>
      <c r="BX197" s="116"/>
      <c r="BY197" s="110"/>
    </row>
    <row r="198" spans="1:82" s="103" customFormat="1" ht="12" customHeight="1">
      <c r="B198" s="854"/>
      <c r="C198" s="646"/>
      <c r="D198" s="784"/>
      <c r="E198" s="787"/>
      <c r="F198" s="419"/>
      <c r="G198" s="114" t="s">
        <v>147</v>
      </c>
      <c r="H198" s="369">
        <f>IF(H196&lt;H195,(24*60-(H195*60+I195)+(H196*60+I196)-H197)/60,((H196*60+I196)-(H195*60+I195)-H197)/60)</f>
        <v>5</v>
      </c>
      <c r="I198" s="370"/>
      <c r="J198" s="369">
        <f>IF(J196&lt;J195,(24*60-(J195*60+K195)+(J196*60+K196)-J197)/60,((J196*60+K196)-(J195*60+K195)-J197)/60)</f>
        <v>5</v>
      </c>
      <c r="K198" s="370"/>
      <c r="L198" s="369">
        <f>IF(L196&lt;L195,(24*60-(L195*60+M195)+(L196*60+M196)-L197)/60,((L196*60+M196)-(L195*60+M195)-L197)/60)</f>
        <v>0</v>
      </c>
      <c r="M198" s="370"/>
      <c r="N198" s="369">
        <f>IF(N196&lt;N195,(24*60-(N195*60+O195)+(N196*60+O196)-N197)/60,((N196*60+O196)-(N195*60+O195)-N197)/60)</f>
        <v>0</v>
      </c>
      <c r="O198" s="370"/>
      <c r="P198" s="369">
        <f>IF(P196&lt;P195,(24*60-(P195*60+Q195)+(P196*60+Q196)-P197)/60,((P196*60+Q196)-(P195*60+Q195)-P197)/60)</f>
        <v>5.333333333333333</v>
      </c>
      <c r="Q198" s="370"/>
      <c r="R198" s="369">
        <f>IF(R196&lt;R195,(24*60-(R195*60+S195)+(R196*60+S196)-R197)/60,((R196*60+S196)-(R195*60+S195)-R197)/60)</f>
        <v>0</v>
      </c>
      <c r="S198" s="370"/>
      <c r="T198" s="369">
        <f>IF(T196&lt;T195,(24*60-(T195*60+U195)+(T196*60+U196)-T197)/60,((T196*60+U196)-(T195*60+U195)-T197)/60)</f>
        <v>5</v>
      </c>
      <c r="U198" s="370"/>
      <c r="V198" s="369">
        <f>IF(V196&lt;V195,(24*60-(V195*60+W195)+(V196*60+W196)-V197)/60,((V196*60+W196)-(V195*60+W195)-V197)/60)</f>
        <v>5</v>
      </c>
      <c r="W198" s="370"/>
      <c r="X198" s="369">
        <f>IF(X196&lt;X195,(24*60-(X195*60+Y195)+(X196*60+Y196)-X197)/60,((X196*60+Y196)-(X195*60+Y195)-X197)/60)</f>
        <v>0</v>
      </c>
      <c r="Y198" s="370"/>
      <c r="Z198" s="369">
        <f>IF(Z196&lt;Z195,(24*60-(Z195*60+AA195)+(Z196*60+AA196)-Z197)/60,((Z196*60+AA196)-(Z195*60+AA195)-Z197)/60)</f>
        <v>0</v>
      </c>
      <c r="AA198" s="370"/>
      <c r="AB198" s="369">
        <f>IF(AB196&lt;AB195,(24*60-(AB195*60+AC195)+(AB196*60+AC196)-AB197)/60,((AB196*60+AC196)-(AB195*60+AC195)-AB197)/60)</f>
        <v>0</v>
      </c>
      <c r="AC198" s="370"/>
      <c r="AD198" s="369">
        <f>IF(AD196&lt;AD195,(24*60-(AD195*60+AE195)+(AD196*60+AE196)-AD197)/60,((AD196*60+AE196)-(AD195*60+AE195)-AD197)/60)</f>
        <v>4.5</v>
      </c>
      <c r="AE198" s="370"/>
      <c r="AF198" s="369">
        <f>IF(AF196&lt;AF195,(24*60-(AF195*60+AG195)+(AF196*60+AG196)-AF197)/60,((AF196*60+AG196)-(AF195*60+AG195)-AF197)/60)</f>
        <v>4.666666666666667</v>
      </c>
      <c r="AG198" s="370"/>
      <c r="AH198" s="369">
        <f>IF(AH196&lt;AH195,(24*60-(AH195*60+AI195)+(AH196*60+AI196)-AH197)/60,((AH196*60+AI196)-(AH195*60+AI195)-AH197)/60)</f>
        <v>4</v>
      </c>
      <c r="AI198" s="370"/>
      <c r="AJ198" s="369">
        <f>IF(AJ196&lt;AJ195,(24*60-(AJ195*60+AK195)+(AJ196*60+AK196)-AJ197)/60,((AJ196*60+AK196)-(AJ195*60+AK195)-AJ197)/60)</f>
        <v>4</v>
      </c>
      <c r="AK198" s="370"/>
      <c r="AL198" s="369">
        <f>IF(AL196&lt;AL195,(24*60-(AL195*60+AM195)+(AL196*60+AM196)-AL197)/60,((AL196*60+AM196)-(AL195*60+AM195)-AL197)/60)</f>
        <v>0</v>
      </c>
      <c r="AM198" s="370"/>
      <c r="AN198" s="369">
        <f>IF(AN196&lt;AN195,(24*60-(AN195*60+AO195)+(AN196*60+AO196)-AN197)/60,((AN196*60+AO196)-(AN195*60+AO195)-AN197)/60)</f>
        <v>0</v>
      </c>
      <c r="AO198" s="370"/>
      <c r="AP198" s="369">
        <f>IF(AP196&lt;AP195,(24*60-(AP195*60+AQ195)+(AP196*60+AQ196)-AP197)/60,((AP196*60+AQ196)-(AP195*60+AQ195)-AP197)/60)</f>
        <v>0</v>
      </c>
      <c r="AQ198" s="370"/>
      <c r="AR198" s="369">
        <f>IF(AR196&lt;AR195,(24*60-(AR195*60+AS195)+(AR196*60+AS196)-AR197)/60,((AR196*60+AS196)-(AR195*60+AS195)-AR197)/60)</f>
        <v>4.666666666666667</v>
      </c>
      <c r="AS198" s="370"/>
      <c r="AT198" s="369">
        <f>IF(AT196&lt;AT195,(24*60-(AT195*60+AU195)+(AT196*60+AU196)-AT197)/60,((AT196*60+AU196)-(AT195*60+AU195)-AT197)/60)</f>
        <v>4</v>
      </c>
      <c r="AU198" s="370"/>
      <c r="AV198" s="369">
        <f>IF(AV196&lt;AV195,(24*60-(AV195*60+AW195)+(AV196*60+AW196)-AV197)/60,((AV196*60+AW196)-(AV195*60+AW195)-AV197)/60)</f>
        <v>5</v>
      </c>
      <c r="AW198" s="370"/>
      <c r="AX198" s="369">
        <f>IF(AX196&lt;AX195,(24*60-(AX195*60+AY195)+(AX196*60+AY196)-AX197)/60,((AX196*60+AY196)-(AX195*60+AY195)-AX197)/60)</f>
        <v>4</v>
      </c>
      <c r="AY198" s="370"/>
      <c r="AZ198" s="369">
        <f>IF(AZ196&lt;AZ195,(24*60-(AZ195*60+BA195)+(AZ196*60+BA196)-AZ197)/60,((AZ196*60+BA196)-(AZ195*60+BA195)-AZ197)/60)</f>
        <v>0</v>
      </c>
      <c r="BA198" s="370"/>
      <c r="BB198" s="369">
        <f>IF(BB196&lt;BB195,(24*60-(BB195*60+BC195)+(BB196*60+BC196)-BB197)/60,((BB196*60+BC196)-(BB195*60+BC195)-BB197)/60)</f>
        <v>0</v>
      </c>
      <c r="BC198" s="370"/>
      <c r="BD198" s="369">
        <f>IF(BD196&lt;BD195,(24*60-(BD195*60+BE195)+(BD196*60+BE196)-BD197)/60,((BD196*60+BE196)-(BD195*60+BE195)-BD197)/60)</f>
        <v>5.5</v>
      </c>
      <c r="BE198" s="370"/>
      <c r="BF198" s="369">
        <f>IF(BF196&lt;BF195,(24*60-(BF195*60+BG195)+(BF196*60+BG196)-BF197)/60,((BF196*60+BG196)-(BF195*60+BG195)-BF197)/60)</f>
        <v>0</v>
      </c>
      <c r="BG198" s="370"/>
      <c r="BH198" s="369">
        <f>IF(BH196&lt;BH195,(24*60-(BH195*60+BI195)+(BH196*60+BI196)-BH197)/60,((BH196*60+BI196)-(BH195*60+BI195)-BH197)/60)</f>
        <v>0</v>
      </c>
      <c r="BI198" s="370"/>
      <c r="BJ198" s="369">
        <f>IF(BJ196&lt;BJ195,(24*60-(BJ195*60+BK195)+(BJ196*60+BK196)-BJ197)/60,((BJ196*60+BK196)-(BJ195*60+BK195)-BJ197)/60)</f>
        <v>4.2666666666666666</v>
      </c>
      <c r="BK198" s="370"/>
      <c r="BL198" s="369">
        <f>IF(BL196&lt;BL195,(24*60-(BL195*60+BM195)+(BL196*60+BM196)-BL197)/60,((BL196*60+BM196)-(BL195*60+BM195)-BL197)/60)</f>
        <v>5</v>
      </c>
      <c r="BM198" s="370"/>
      <c r="BN198" s="369">
        <f>IF(BN196&lt;BN195,(24*60-(BN195*60+BO195)+(BN196*60+BO196)-BN197)/60,((BN196*60+BO196)-(BN195*60+BO195)-BN197)/60)</f>
        <v>0</v>
      </c>
      <c r="BO198" s="370"/>
      <c r="BP198" s="369">
        <f>IF(BP196&lt;BP195,(24*60-(BP195*60+BQ195)+(BP196*60+BQ196)-BP197)/60,((BP196*60+BQ196)-(BP195*60+BQ195)-BP197)/60)</f>
        <v>0</v>
      </c>
      <c r="BQ198" s="370"/>
      <c r="BR198" s="380">
        <f>SUM(H199:BQ199)+SUM(H201:BP201)/$AR$2</f>
        <v>102.4</v>
      </c>
      <c r="BS198" s="380"/>
      <c r="BT198" s="112">
        <v>3</v>
      </c>
      <c r="BU198" s="282">
        <f>SUMIFS(H198:BQ198,$H$9:$BQ$9,BT198)</f>
        <v>17.666666666666668</v>
      </c>
      <c r="BV198" s="282">
        <f>SUMIFS(H199:BQ199,$H$9:$BQ$9,BT198)+SUMIFS(H201:BQ201,$H$9:$BQ$9,BT198)/$AR$2</f>
        <v>23</v>
      </c>
      <c r="BW198" s="639"/>
      <c r="BX198" s="116"/>
      <c r="BY198" s="110"/>
    </row>
    <row r="199" spans="1:82" s="103" customFormat="1" ht="12" customHeight="1">
      <c r="B199" s="854"/>
      <c r="C199" s="646"/>
      <c r="D199" s="784"/>
      <c r="E199" s="787"/>
      <c r="F199" s="419"/>
      <c r="G199" s="114" t="s">
        <v>148</v>
      </c>
      <c r="H199" s="369">
        <f>ABS((H201/$AR$2)-H198)</f>
        <v>0.33333333333333304</v>
      </c>
      <c r="I199" s="370"/>
      <c r="J199" s="369">
        <f t="shared" ref="J199" si="1018">ABS((J201/$AR$2)-J198)</f>
        <v>0.66666666666666696</v>
      </c>
      <c r="K199" s="370"/>
      <c r="L199" s="369">
        <f t="shared" ref="L199" si="1019">ABS((L201/$AR$2)-L198)</f>
        <v>0</v>
      </c>
      <c r="M199" s="370"/>
      <c r="N199" s="369">
        <f t="shared" ref="N199" si="1020">ABS((N201/$AR$2)-N198)</f>
        <v>0</v>
      </c>
      <c r="O199" s="370"/>
      <c r="P199" s="369">
        <f t="shared" ref="P199" si="1021">ABS((P201/$AR$2)-P198)</f>
        <v>0.33333333333333393</v>
      </c>
      <c r="Q199" s="370"/>
      <c r="R199" s="369">
        <f t="shared" ref="R199" si="1022">ABS((R201/$AR$2)-R198)</f>
        <v>0</v>
      </c>
      <c r="S199" s="370"/>
      <c r="T199" s="369">
        <f t="shared" ref="T199" si="1023">ABS((T201/$AR$2)-T198)</f>
        <v>0.66666666666666696</v>
      </c>
      <c r="U199" s="370"/>
      <c r="V199" s="369">
        <f t="shared" ref="V199" si="1024">ABS((V201/$AR$2)-V198)</f>
        <v>1.666666666666667</v>
      </c>
      <c r="W199" s="370"/>
      <c r="X199" s="369">
        <f t="shared" ref="X199" si="1025">ABS((X201/$AR$2)-X198)</f>
        <v>0</v>
      </c>
      <c r="Y199" s="370"/>
      <c r="Z199" s="369">
        <f t="shared" ref="Z199" si="1026">ABS((Z201/$AR$2)-Z198)</f>
        <v>0</v>
      </c>
      <c r="AA199" s="370"/>
      <c r="AB199" s="369">
        <f t="shared" ref="AB199" si="1027">ABS((AB201/$AR$2)-AB198)</f>
        <v>0</v>
      </c>
      <c r="AC199" s="370"/>
      <c r="AD199" s="369">
        <f t="shared" ref="AD199" si="1028">ABS((AD201/$AR$2)-AD198)</f>
        <v>0.5</v>
      </c>
      <c r="AE199" s="370"/>
      <c r="AF199" s="369">
        <f t="shared" ref="AF199" si="1029">ABS((AF201/$AR$2)-AF198)</f>
        <v>1</v>
      </c>
      <c r="AG199" s="370"/>
      <c r="AH199" s="369">
        <f t="shared" ref="AH199" si="1030">ABS((AH201/$AR$2)-AH198)</f>
        <v>2.333333333333333</v>
      </c>
      <c r="AI199" s="370"/>
      <c r="AJ199" s="369">
        <f t="shared" ref="AJ199" si="1031">ABS((AJ201/$AR$2)-AJ198)</f>
        <v>1.333333333333333</v>
      </c>
      <c r="AK199" s="370"/>
      <c r="AL199" s="369">
        <f t="shared" ref="AL199" si="1032">ABS((AL201/$AR$2)-AL198)</f>
        <v>0</v>
      </c>
      <c r="AM199" s="370"/>
      <c r="AN199" s="369">
        <f t="shared" ref="AN199" si="1033">ABS((AN201/$AR$2)-AN198)</f>
        <v>0</v>
      </c>
      <c r="AO199" s="370"/>
      <c r="AP199" s="369">
        <f t="shared" ref="AP199" si="1034">ABS((AP201/$AR$2)-AP198)</f>
        <v>0</v>
      </c>
      <c r="AQ199" s="370"/>
      <c r="AR199" s="369">
        <f t="shared" ref="AR199" si="1035">ABS((AR201/$AR$2)-AR198)</f>
        <v>0.66666666666666696</v>
      </c>
      <c r="AS199" s="370"/>
      <c r="AT199" s="369">
        <f t="shared" ref="AT199" si="1036">ABS((AT201/$AR$2)-AT198)</f>
        <v>0.33333333333333304</v>
      </c>
      <c r="AU199" s="370"/>
      <c r="AV199" s="369">
        <f t="shared" ref="AV199" si="1037">ABS((AV201/$AR$2)-AV198)</f>
        <v>1</v>
      </c>
      <c r="AW199" s="370"/>
      <c r="AX199" s="369">
        <f t="shared" ref="AX199" si="1038">ABS((AX201/$AR$2)-AX198)</f>
        <v>4</v>
      </c>
      <c r="AY199" s="370"/>
      <c r="AZ199" s="369">
        <f t="shared" ref="AZ199" si="1039">ABS((AZ201/$AR$2)-AZ198)</f>
        <v>0</v>
      </c>
      <c r="BA199" s="370"/>
      <c r="BB199" s="369">
        <f t="shared" ref="BB199" si="1040">ABS((BB201/$AR$2)-BB198)</f>
        <v>0</v>
      </c>
      <c r="BC199" s="370"/>
      <c r="BD199" s="369">
        <f t="shared" ref="BD199" si="1041">ABS((BD201/$AR$2)-BD198)</f>
        <v>0.16666666666666696</v>
      </c>
      <c r="BE199" s="370"/>
      <c r="BF199" s="369">
        <f t="shared" ref="BF199" si="1042">ABS((BF201/$AR$2)-BF198)</f>
        <v>0</v>
      </c>
      <c r="BG199" s="370"/>
      <c r="BH199" s="369">
        <f t="shared" ref="BH199" si="1043">ABS((BH201/$AR$2)-BH198)</f>
        <v>0</v>
      </c>
      <c r="BI199" s="370"/>
      <c r="BJ199" s="369">
        <f t="shared" ref="BJ199" si="1044">ABS((BJ201/$AR$2)-BJ198)</f>
        <v>1.7333333333333334</v>
      </c>
      <c r="BK199" s="370"/>
      <c r="BL199" s="369">
        <f t="shared" ref="BL199" si="1045">ABS((BL201/$AR$2)-BL198)</f>
        <v>1.666666666666667</v>
      </c>
      <c r="BM199" s="370"/>
      <c r="BN199" s="369">
        <f t="shared" ref="BN199" si="1046">ABS((BN201/$AR$2)-BN198)</f>
        <v>0</v>
      </c>
      <c r="BO199" s="370"/>
      <c r="BP199" s="369">
        <f t="shared" ref="BP199" si="1047">ABS((BP201/$AR$2)-BP198)</f>
        <v>0</v>
      </c>
      <c r="BQ199" s="370"/>
      <c r="BR199" s="380" t="s">
        <v>132</v>
      </c>
      <c r="BS199" s="380"/>
      <c r="BT199" s="112">
        <v>4</v>
      </c>
      <c r="BU199" s="282">
        <f>SUMIFS(H198:BQ198,$H$9:$BQ$9,BT199)</f>
        <v>13.766666666666666</v>
      </c>
      <c r="BV199" s="282">
        <f>SUMIFS(H199:BQ199,$H$9:$BQ$9,BT199)+SUMIFS(H201:BQ201,$H$9:$BQ$9,BT199)/$AR$2</f>
        <v>17.566666666666666</v>
      </c>
      <c r="BW199" s="230" t="s">
        <v>149</v>
      </c>
      <c r="BX199" s="111"/>
      <c r="BY199" s="110"/>
    </row>
    <row r="200" spans="1:82" s="103" customFormat="1" ht="12" customHeight="1">
      <c r="B200" s="854"/>
      <c r="C200" s="646"/>
      <c r="D200" s="784"/>
      <c r="E200" s="787"/>
      <c r="F200" s="419"/>
      <c r="G200" s="114" t="s">
        <v>150</v>
      </c>
      <c r="H200" s="404"/>
      <c r="I200" s="405"/>
      <c r="J200" s="404"/>
      <c r="K200" s="405"/>
      <c r="L200" s="657" t="s">
        <v>194</v>
      </c>
      <c r="M200" s="658"/>
      <c r="N200" s="657" t="s">
        <v>194</v>
      </c>
      <c r="O200" s="658"/>
      <c r="P200" s="404"/>
      <c r="Q200" s="405"/>
      <c r="R200" s="877" t="s">
        <v>195</v>
      </c>
      <c r="S200" s="878"/>
      <c r="T200" s="404"/>
      <c r="U200" s="405"/>
      <c r="V200" s="404"/>
      <c r="W200" s="405"/>
      <c r="X200" s="877" t="s">
        <v>195</v>
      </c>
      <c r="Y200" s="878"/>
      <c r="Z200" s="657" t="s">
        <v>194</v>
      </c>
      <c r="AA200" s="658"/>
      <c r="AB200" s="657" t="s">
        <v>194</v>
      </c>
      <c r="AC200" s="658"/>
      <c r="AD200" s="404"/>
      <c r="AE200" s="405"/>
      <c r="AF200" s="404"/>
      <c r="AG200" s="405"/>
      <c r="AH200" s="404"/>
      <c r="AI200" s="405"/>
      <c r="AJ200" s="404"/>
      <c r="AK200" s="405"/>
      <c r="AL200" s="877" t="s">
        <v>195</v>
      </c>
      <c r="AM200" s="878"/>
      <c r="AN200" s="657" t="s">
        <v>194</v>
      </c>
      <c r="AO200" s="658"/>
      <c r="AP200" s="657" t="s">
        <v>194</v>
      </c>
      <c r="AQ200" s="658"/>
      <c r="AR200" s="404"/>
      <c r="AS200" s="405"/>
      <c r="AT200" s="404"/>
      <c r="AU200" s="405"/>
      <c r="AV200" s="404"/>
      <c r="AW200" s="405"/>
      <c r="AX200" s="404"/>
      <c r="AY200" s="405"/>
      <c r="AZ200" s="657" t="s">
        <v>194</v>
      </c>
      <c r="BA200" s="658"/>
      <c r="BB200" s="657" t="s">
        <v>194</v>
      </c>
      <c r="BC200" s="658"/>
      <c r="BD200" s="877"/>
      <c r="BE200" s="878"/>
      <c r="BF200" s="736" t="s">
        <v>169</v>
      </c>
      <c r="BG200" s="737"/>
      <c r="BH200" s="877" t="s">
        <v>195</v>
      </c>
      <c r="BI200" s="878"/>
      <c r="BJ200" s="404"/>
      <c r="BK200" s="405"/>
      <c r="BL200" s="404"/>
      <c r="BM200" s="405"/>
      <c r="BN200" s="657" t="s">
        <v>194</v>
      </c>
      <c r="BO200" s="658"/>
      <c r="BP200" s="657" t="s">
        <v>194</v>
      </c>
      <c r="BQ200" s="658"/>
      <c r="BR200" s="113" t="s">
        <v>151</v>
      </c>
      <c r="BS200" s="282">
        <f>SUMIF($H$5:$BQ$5,1,H198:BQ198)-SUMIFS(H198:BQ198,$H$4:$BQ$4,1,$H$5:$BQ$5,1)</f>
        <v>18.266666666666666</v>
      </c>
      <c r="BT200" s="112">
        <v>5</v>
      </c>
      <c r="BU200" s="282">
        <f>SUMIFS(H198:BQ198,$H$9:$BQ$9,BT200)</f>
        <v>5</v>
      </c>
      <c r="BV200" s="282">
        <f>SUMIFS(H199:BQ199,$H$9:$BQ$9,BT200)+SUMIFS(H201:BQ201,$H$9:$BQ$9,BT200)/$AR$2</f>
        <v>8.3333333333333339</v>
      </c>
      <c r="BW200" s="637">
        <f>BR198-SUMIFS(H198:BQ198,H200:BQ200,"&lt;&gt;"&amp;0)</f>
        <v>27.466666666666683</v>
      </c>
      <c r="BX200" s="111"/>
      <c r="BY200" s="110"/>
    </row>
    <row r="201" spans="1:82" s="103" customFormat="1" ht="12" customHeight="1" thickBot="1">
      <c r="A201" s="103" t="str">
        <f>B195</f>
        <v>FEMME DE CHAMBRE</v>
      </c>
      <c r="B201" s="855"/>
      <c r="C201" s="647"/>
      <c r="D201" s="785"/>
      <c r="E201" s="788"/>
      <c r="F201" s="420"/>
      <c r="G201" s="109" t="s">
        <v>152</v>
      </c>
      <c r="H201" s="381">
        <v>16</v>
      </c>
      <c r="I201" s="382"/>
      <c r="J201" s="378">
        <v>17</v>
      </c>
      <c r="K201" s="379"/>
      <c r="L201" s="378"/>
      <c r="M201" s="379"/>
      <c r="N201" s="378"/>
      <c r="O201" s="379"/>
      <c r="P201" s="378">
        <v>17</v>
      </c>
      <c r="Q201" s="379"/>
      <c r="R201" s="378"/>
      <c r="S201" s="379"/>
      <c r="T201" s="378">
        <v>17</v>
      </c>
      <c r="U201" s="379"/>
      <c r="V201" s="378">
        <v>20</v>
      </c>
      <c r="W201" s="379"/>
      <c r="X201" s="378"/>
      <c r="Y201" s="379"/>
      <c r="Z201" s="378"/>
      <c r="AA201" s="379"/>
      <c r="AB201" s="378"/>
      <c r="AC201" s="379"/>
      <c r="AD201" s="378">
        <v>15</v>
      </c>
      <c r="AE201" s="379"/>
      <c r="AF201" s="378">
        <v>17</v>
      </c>
      <c r="AG201" s="379"/>
      <c r="AH201" s="378">
        <v>19</v>
      </c>
      <c r="AI201" s="379"/>
      <c r="AJ201" s="378">
        <v>16</v>
      </c>
      <c r="AK201" s="379"/>
      <c r="AL201" s="378"/>
      <c r="AM201" s="379"/>
      <c r="AN201" s="378"/>
      <c r="AO201" s="379"/>
      <c r="AP201" s="378"/>
      <c r="AQ201" s="379"/>
      <c r="AR201" s="378">
        <v>12</v>
      </c>
      <c r="AS201" s="379"/>
      <c r="AT201" s="378">
        <v>13</v>
      </c>
      <c r="AU201" s="379"/>
      <c r="AV201" s="378">
        <v>18</v>
      </c>
      <c r="AW201" s="379"/>
      <c r="AX201" s="378"/>
      <c r="AY201" s="379"/>
      <c r="AZ201" s="378"/>
      <c r="BA201" s="379"/>
      <c r="BB201" s="378"/>
      <c r="BC201" s="379"/>
      <c r="BD201" s="378">
        <v>17</v>
      </c>
      <c r="BE201" s="379"/>
      <c r="BF201" s="378"/>
      <c r="BG201" s="379"/>
      <c r="BH201" s="378"/>
      <c r="BI201" s="379"/>
      <c r="BJ201" s="378">
        <v>18</v>
      </c>
      <c r="BK201" s="379"/>
      <c r="BL201" s="378">
        <v>20</v>
      </c>
      <c r="BM201" s="379"/>
      <c r="BN201" s="378"/>
      <c r="BO201" s="379"/>
      <c r="BP201" s="378"/>
      <c r="BQ201" s="379"/>
      <c r="BR201" s="108" t="s">
        <v>82</v>
      </c>
      <c r="BS201" s="106">
        <f>SUMIF($H$4:$BP$4,1,H198:BQ198)</f>
        <v>0</v>
      </c>
      <c r="BT201" s="107">
        <v>6</v>
      </c>
      <c r="BU201" s="106">
        <f>SUMIFS(H198:BQ198,$H$9:$BQ$9,BT201)</f>
        <v>0</v>
      </c>
      <c r="BV201" s="106">
        <f>SUMIFS(H198:BQ198,$H$9:$BQ$9,BT201)+SUMIFS(H199:BQ199,$H$9:$BQ$9,BT201)</f>
        <v>0</v>
      </c>
      <c r="BW201" s="661"/>
      <c r="BX201" s="105"/>
      <c r="BY201" s="104"/>
    </row>
    <row r="202" spans="1:82" s="103" customFormat="1" ht="12" customHeight="1">
      <c r="A202" s="103">
        <f>B202</f>
        <v>0</v>
      </c>
      <c r="B202" s="446"/>
      <c r="C202" s="409"/>
      <c r="D202" s="449"/>
      <c r="E202" s="879">
        <v>108.33</v>
      </c>
      <c r="F202" s="452">
        <f>IFERROR(VLOOKUP(E202,$CN$3:$CP$15,2,FALSE),"")</f>
        <v>5</v>
      </c>
      <c r="G202" s="122" t="s">
        <v>131</v>
      </c>
      <c r="H202" s="121"/>
      <c r="I202" s="121"/>
      <c r="J202" s="121"/>
      <c r="K202" s="121"/>
      <c r="L202" s="121"/>
      <c r="M202" s="121"/>
      <c r="N202" s="121"/>
      <c r="O202" s="121"/>
      <c r="P202" s="121"/>
      <c r="Q202" s="121"/>
      <c r="R202" s="121"/>
      <c r="S202" s="121"/>
      <c r="T202" s="121"/>
      <c r="U202" s="121"/>
      <c r="V202" s="121"/>
      <c r="W202" s="121"/>
      <c r="X202" s="121"/>
      <c r="Y202" s="121"/>
      <c r="Z202" s="121"/>
      <c r="AA202" s="121"/>
      <c r="AB202" s="121"/>
      <c r="AC202" s="121"/>
      <c r="AD202" s="121"/>
      <c r="AE202" s="121"/>
      <c r="AF202" s="121"/>
      <c r="AG202" s="121"/>
      <c r="AH202" s="121">
        <v>10</v>
      </c>
      <c r="AI202" s="121"/>
      <c r="AJ202" s="121">
        <v>10</v>
      </c>
      <c r="AK202" s="121"/>
      <c r="AL202" s="121"/>
      <c r="AM202" s="121"/>
      <c r="AN202" s="121"/>
      <c r="AO202" s="121"/>
      <c r="AP202" s="121"/>
      <c r="AQ202" s="121"/>
      <c r="AR202" s="121"/>
      <c r="AS202" s="121"/>
      <c r="AT202" s="121"/>
      <c r="AU202" s="121"/>
      <c r="AV202" s="121"/>
      <c r="AW202" s="121"/>
      <c r="AX202" s="121"/>
      <c r="AY202" s="121"/>
      <c r="AZ202" s="121"/>
      <c r="BA202" s="121"/>
      <c r="BB202" s="121"/>
      <c r="BC202" s="121"/>
      <c r="BD202" s="121"/>
      <c r="BE202" s="121"/>
      <c r="BF202" s="121"/>
      <c r="BG202" s="121"/>
      <c r="BH202" s="121"/>
      <c r="BI202" s="121"/>
      <c r="BJ202" s="121"/>
      <c r="BK202" s="121"/>
      <c r="BL202" s="121"/>
      <c r="BM202" s="121"/>
      <c r="BN202" s="121"/>
      <c r="BO202" s="121"/>
      <c r="BP202" s="121"/>
      <c r="BQ202" s="121"/>
      <c r="BR202" s="367" t="s">
        <v>132</v>
      </c>
      <c r="BS202" s="368"/>
      <c r="BT202" s="120" t="s">
        <v>117</v>
      </c>
      <c r="BU202" s="120" t="s">
        <v>133</v>
      </c>
      <c r="BV202" s="120" t="s">
        <v>134</v>
      </c>
      <c r="BW202" s="227" t="s">
        <v>135</v>
      </c>
      <c r="BX202" s="119"/>
      <c r="BY202" s="118"/>
      <c r="CB202" s="101"/>
      <c r="CC202" s="101"/>
      <c r="CD202" s="101"/>
    </row>
    <row r="203" spans="1:82" s="103" customFormat="1" ht="12" customHeight="1">
      <c r="B203" s="447"/>
      <c r="C203" s="410"/>
      <c r="D203" s="450"/>
      <c r="E203" s="880"/>
      <c r="F203" s="453"/>
      <c r="G203" s="114" t="s">
        <v>140</v>
      </c>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v>14</v>
      </c>
      <c r="AI203" s="117"/>
      <c r="AJ203" s="117">
        <v>13</v>
      </c>
      <c r="AK203" s="117">
        <v>15</v>
      </c>
      <c r="AL203" s="117"/>
      <c r="AM203" s="117"/>
      <c r="AN203" s="117"/>
      <c r="AO203" s="117"/>
      <c r="AP203" s="117"/>
      <c r="AQ203" s="117"/>
      <c r="AR203" s="117"/>
      <c r="AS203" s="117"/>
      <c r="AT203" s="117"/>
      <c r="AU203" s="117"/>
      <c r="AV203" s="117"/>
      <c r="AW203" s="117"/>
      <c r="AX203" s="117"/>
      <c r="AY203" s="117"/>
      <c r="AZ203" s="117"/>
      <c r="BA203" s="117"/>
      <c r="BB203" s="117"/>
      <c r="BC203" s="117"/>
      <c r="BD203" s="117"/>
      <c r="BE203" s="117"/>
      <c r="BF203" s="117"/>
      <c r="BG203" s="117"/>
      <c r="BH203" s="117"/>
      <c r="BI203" s="117"/>
      <c r="BJ203" s="117"/>
      <c r="BK203" s="117"/>
      <c r="BL203" s="117"/>
      <c r="BM203" s="117"/>
      <c r="BN203" s="117"/>
      <c r="BO203" s="117"/>
      <c r="BP203" s="117"/>
      <c r="BQ203" s="117"/>
      <c r="BR203" s="369">
        <f>SUM(H205:BQ205)</f>
        <v>7.25</v>
      </c>
      <c r="BS203" s="370"/>
      <c r="BT203" s="112">
        <v>1</v>
      </c>
      <c r="BU203" s="282">
        <f>SUMIFS(H205:BQ205,$H$9:$BQ$9,BT203)</f>
        <v>0</v>
      </c>
      <c r="BV203" s="282">
        <f>SUMIFS(H206:BQ206,$H$9:$BQ$9,BT203)+SUMIFS(H208:BQ208,$H$9:$BQ$9,BT203)/$AR$2</f>
        <v>0</v>
      </c>
      <c r="BW203" s="637">
        <f>IFERROR((BR203-E202+((COUNTA(H207:BQ207)-COUNTIF(H207:BQ207,"R")-COUNT(H207:BQ207))*F202)),"")</f>
        <v>-101.08</v>
      </c>
      <c r="BX203" s="116"/>
      <c r="BY203" s="110"/>
    </row>
    <row r="204" spans="1:82" s="103" customFormat="1" ht="12" customHeight="1">
      <c r="B204" s="447"/>
      <c r="C204" s="410"/>
      <c r="D204" s="450"/>
      <c r="E204" s="880"/>
      <c r="F204" s="453"/>
      <c r="G204" s="114" t="s">
        <v>143</v>
      </c>
      <c r="H204" s="350"/>
      <c r="I204" s="351"/>
      <c r="J204" s="350"/>
      <c r="K204" s="351"/>
      <c r="L204" s="350"/>
      <c r="M204" s="351"/>
      <c r="N204" s="350"/>
      <c r="O204" s="351"/>
      <c r="P204" s="350"/>
      <c r="Q204" s="351"/>
      <c r="R204" s="350"/>
      <c r="S204" s="351"/>
      <c r="T204" s="350"/>
      <c r="U204" s="351"/>
      <c r="V204" s="350"/>
      <c r="W204" s="351"/>
      <c r="X204" s="350"/>
      <c r="Y204" s="351"/>
      <c r="Z204" s="350"/>
      <c r="AA204" s="351"/>
      <c r="AB204" s="350"/>
      <c r="AC204" s="351"/>
      <c r="AD204" s="350"/>
      <c r="AE204" s="351"/>
      <c r="AF204" s="350"/>
      <c r="AG204" s="351"/>
      <c r="AH204" s="350"/>
      <c r="AI204" s="351"/>
      <c r="AJ204" s="350"/>
      <c r="AK204" s="351"/>
      <c r="AL204" s="350"/>
      <c r="AM204" s="351"/>
      <c r="AN204" s="350"/>
      <c r="AO204" s="351"/>
      <c r="AP204" s="350"/>
      <c r="AQ204" s="351"/>
      <c r="AR204" s="350"/>
      <c r="AS204" s="351"/>
      <c r="AT204" s="350"/>
      <c r="AU204" s="351"/>
      <c r="AV204" s="350"/>
      <c r="AW204" s="351"/>
      <c r="AX204" s="350"/>
      <c r="AY204" s="351"/>
      <c r="AZ204" s="350"/>
      <c r="BA204" s="351"/>
      <c r="BB204" s="350"/>
      <c r="BC204" s="351"/>
      <c r="BD204" s="350"/>
      <c r="BE204" s="351"/>
      <c r="BF204" s="350"/>
      <c r="BG204" s="351"/>
      <c r="BH204" s="350"/>
      <c r="BI204" s="351"/>
      <c r="BJ204" s="350"/>
      <c r="BK204" s="351"/>
      <c r="BL204" s="350"/>
      <c r="BM204" s="351"/>
      <c r="BN204" s="350"/>
      <c r="BO204" s="351"/>
      <c r="BP204" s="350"/>
      <c r="BQ204" s="351"/>
      <c r="BR204" s="369" t="s">
        <v>144</v>
      </c>
      <c r="BS204" s="370"/>
      <c r="BT204" s="112">
        <v>2</v>
      </c>
      <c r="BU204" s="282">
        <f>SUMIFS(H205:BQ205,$H$9:$BQ$9,BT204)</f>
        <v>4</v>
      </c>
      <c r="BV204" s="282">
        <f>SUMIFS(H206:BQ206,$H$9:$BQ$9,BT204)+SUMIFS(H208:BQ208,$H$9:$BQ$9,BT204)/$AR$2</f>
        <v>8</v>
      </c>
      <c r="BW204" s="638"/>
      <c r="BX204" s="116"/>
      <c r="BY204" s="110"/>
    </row>
    <row r="205" spans="1:82" s="103" customFormat="1" ht="12" customHeight="1">
      <c r="B205" s="447"/>
      <c r="C205" s="410"/>
      <c r="D205" s="450"/>
      <c r="E205" s="880"/>
      <c r="F205" s="453"/>
      <c r="G205" s="114" t="s">
        <v>147</v>
      </c>
      <c r="H205" s="369">
        <f>IF(H203&lt;H202,(24*60-(H202*60+I202)+(H203*60+I203)-H204)/60,((H203*60+I203)-(H202*60+I202)-H204)/60)</f>
        <v>0</v>
      </c>
      <c r="I205" s="370"/>
      <c r="J205" s="369">
        <f>IF(J203&lt;J202,(24*60-(J202*60+K202)+(J203*60+K203)-J204)/60,((J203*60+K203)-(J202*60+K202)-J204)/60)</f>
        <v>0</v>
      </c>
      <c r="K205" s="370"/>
      <c r="L205" s="369">
        <f>IF(L203&lt;L202,(24*60-(L202*60+M202)+(L203*60+M203)-L204)/60,((L203*60+M203)-(L202*60+M202)-L204)/60)</f>
        <v>0</v>
      </c>
      <c r="M205" s="370"/>
      <c r="N205" s="369">
        <f>IF(N203&lt;N202,(24*60-(N202*60+O202)+(N203*60+O203)-N204)/60,((N203*60+O203)-(N202*60+O202)-N204)/60)</f>
        <v>0</v>
      </c>
      <c r="O205" s="370"/>
      <c r="P205" s="369">
        <f>IF(P203&lt;P202,(24*60-(P202*60+Q202)+(P203*60+Q203)-P204)/60,((P203*60+Q203)-(P202*60+Q202)-P204)/60)</f>
        <v>0</v>
      </c>
      <c r="Q205" s="370"/>
      <c r="R205" s="369">
        <f>IF(R203&lt;R202,(24*60-(R202*60+S202)+(R203*60+S203)-R204)/60,((R203*60+S203)-(R202*60+S202)-R204)/60)</f>
        <v>0</v>
      </c>
      <c r="S205" s="370"/>
      <c r="T205" s="369">
        <f>IF(T203&lt;T202,(24*60-(T202*60+U202)+(T203*60+U203)-T204)/60,((T203*60+U203)-(T202*60+U202)-T204)/60)</f>
        <v>0</v>
      </c>
      <c r="U205" s="370"/>
      <c r="V205" s="369">
        <f>IF(V203&lt;V202,(24*60-(V202*60+W202)+(V203*60+W203)-V204)/60,((V203*60+W203)-(V202*60+W202)-V204)/60)</f>
        <v>0</v>
      </c>
      <c r="W205" s="370"/>
      <c r="X205" s="369">
        <f>IF(X203&lt;X202,(24*60-(X202*60+Y202)+(X203*60+Y203)-X204)/60,((X203*60+Y203)-(X202*60+Y202)-X204)/60)</f>
        <v>0</v>
      </c>
      <c r="Y205" s="370"/>
      <c r="Z205" s="369">
        <f>IF(Z203&lt;Z202,(24*60-(Z202*60+AA202)+(Z203*60+AA203)-Z204)/60,((Z203*60+AA203)-(Z202*60+AA202)-Z204)/60)</f>
        <v>0</v>
      </c>
      <c r="AA205" s="370"/>
      <c r="AB205" s="369">
        <f>IF(AB203&lt;AB202,(24*60-(AB202*60+AC202)+(AB203*60+AC203)-AB204)/60,((AB203*60+AC203)-(AB202*60+AC202)-AB204)/60)</f>
        <v>0</v>
      </c>
      <c r="AC205" s="370"/>
      <c r="AD205" s="369">
        <f>IF(AD203&lt;AD202,(24*60-(AD202*60+AE202)+(AD203*60+AE203)-AD204)/60,((AD203*60+AE203)-(AD202*60+AE202)-AD204)/60)</f>
        <v>0</v>
      </c>
      <c r="AE205" s="370"/>
      <c r="AF205" s="369">
        <f>IF(AF203&lt;AF202,(24*60-(AF202*60+AG202)+(AF203*60+AG203)-AF204)/60,((AF203*60+AG203)-(AF202*60+AG202)-AF204)/60)</f>
        <v>0</v>
      </c>
      <c r="AG205" s="370"/>
      <c r="AH205" s="369">
        <f>IF(AH203&lt;AH202,(24*60-(AH202*60+AI202)+(AH203*60+AI203)-AH204)/60,((AH203*60+AI203)-(AH202*60+AI202)-AH204)/60)</f>
        <v>4</v>
      </c>
      <c r="AI205" s="370"/>
      <c r="AJ205" s="369">
        <f>IF(AJ203&lt;AJ202,(24*60-(AJ202*60+AK202)+(AJ203*60+AK203)-AJ204)/60,((AJ203*60+AK203)-(AJ202*60+AK202)-AJ204)/60)</f>
        <v>3.25</v>
      </c>
      <c r="AK205" s="370"/>
      <c r="AL205" s="369">
        <f>IF(AL203&lt;AL202,(24*60-(AL202*60+AM202)+(AL203*60+AM203)-AL204)/60,((AL203*60+AM203)-(AL202*60+AM202)-AL204)/60)</f>
        <v>0</v>
      </c>
      <c r="AM205" s="370"/>
      <c r="AN205" s="369">
        <f>IF(AN203&lt;AN202,(24*60-(AN202*60+AO202)+(AN203*60+AO203)-AN204)/60,((AN203*60+AO203)-(AN202*60+AO202)-AN204)/60)</f>
        <v>0</v>
      </c>
      <c r="AO205" s="370"/>
      <c r="AP205" s="369">
        <f>IF(AP203&lt;AP202,(24*60-(AP202*60+AQ202)+(AP203*60+AQ203)-AP204)/60,((AP203*60+AQ203)-(AP202*60+AQ202)-AP204)/60)</f>
        <v>0</v>
      </c>
      <c r="AQ205" s="370"/>
      <c r="AR205" s="369">
        <f>IF(AR203&lt;AR202,(24*60-(AR202*60+AS202)+(AR203*60+AS203)-AR204)/60,((AR203*60+AS203)-(AR202*60+AS202)-AR204)/60)</f>
        <v>0</v>
      </c>
      <c r="AS205" s="370"/>
      <c r="AT205" s="369">
        <f>IF(AT203&lt;AT202,(24*60-(AT202*60+AU202)+(AT203*60+AU203)-AT204)/60,((AT203*60+AU203)-(AT202*60+AU202)-AT204)/60)</f>
        <v>0</v>
      </c>
      <c r="AU205" s="370"/>
      <c r="AV205" s="369">
        <f>IF(AV203&lt;AV202,(24*60-(AV202*60+AW202)+(AV203*60+AW203)-AV204)/60,((AV203*60+AW203)-(AV202*60+AW202)-AV204)/60)</f>
        <v>0</v>
      </c>
      <c r="AW205" s="370"/>
      <c r="AX205" s="369">
        <f>IF(AX203&lt;AX202,(24*60-(AX202*60+AY202)+(AX203*60+AY203)-AX204)/60,((AX203*60+AY203)-(AX202*60+AY202)-AX204)/60)</f>
        <v>0</v>
      </c>
      <c r="AY205" s="370"/>
      <c r="AZ205" s="369">
        <f>IF(AZ203&lt;AZ202,(24*60-(AZ202*60+BA202)+(AZ203*60+BA203)-AZ204)/60,((AZ203*60+BA203)-(AZ202*60+BA202)-AZ204)/60)</f>
        <v>0</v>
      </c>
      <c r="BA205" s="370"/>
      <c r="BB205" s="369">
        <f>IF(BB203&lt;BB202,(24*60-(BB202*60+BC202)+(BB203*60+BC203)-BB204)/60,((BB203*60+BC203)-(BB202*60+BC202)-BB204)/60)</f>
        <v>0</v>
      </c>
      <c r="BC205" s="370"/>
      <c r="BD205" s="369">
        <f>IF(BD203&lt;BD202,(24*60-(BD202*60+BE202)+(BD203*60+BE203)-BD204)/60,((BD203*60+BE203)-(BD202*60+BE202)-BD204)/60)</f>
        <v>0</v>
      </c>
      <c r="BE205" s="370"/>
      <c r="BF205" s="369">
        <f>IF(BF203&lt;BF202,(24*60-(BF202*60+BG202)+(BF203*60+BG203)-BF204)/60,((BF203*60+BG203)-(BF202*60+BG202)-BF204)/60)</f>
        <v>0</v>
      </c>
      <c r="BG205" s="370"/>
      <c r="BH205" s="369">
        <f>IF(BH203&lt;BH202,(24*60-(BH202*60+BI202)+(BH203*60+BI203)-BH204)/60,((BH203*60+BI203)-(BH202*60+BI202)-BH204)/60)</f>
        <v>0</v>
      </c>
      <c r="BI205" s="370"/>
      <c r="BJ205" s="369">
        <f>IF(BJ203&lt;BJ202,(24*60-(BJ202*60+BK202)+(BJ203*60+BK203)-BJ204)/60,((BJ203*60+BK203)-(BJ202*60+BK202)-BJ204)/60)</f>
        <v>0</v>
      </c>
      <c r="BK205" s="370"/>
      <c r="BL205" s="369">
        <f>IF(BL203&lt;BL202,(24*60-(BL202*60+BM202)+(BL203*60+BM203)-BL204)/60,((BL203*60+BM203)-(BL202*60+BM202)-BL204)/60)</f>
        <v>0</v>
      </c>
      <c r="BM205" s="370"/>
      <c r="BN205" s="369">
        <f>IF(BN203&lt;BN202,(24*60-(BN202*60+BO202)+(BN203*60+BO203)-BN204)/60,((BN203*60+BO203)-(BN202*60+BO202)-BN204)/60)</f>
        <v>0</v>
      </c>
      <c r="BO205" s="370"/>
      <c r="BP205" s="369">
        <f>IF(BP203&lt;BP202,(24*60-(BP202*60+BQ202)+(BP203*60+BQ203)-BP204)/60,((BP203*60+BQ203)-(BP202*60+BQ202)-BP204)/60)</f>
        <v>0</v>
      </c>
      <c r="BQ205" s="370"/>
      <c r="BR205" s="380">
        <f>SUM(H206:BQ206)+SUM(H208:BP208)/$AR$2</f>
        <v>15.416666666666668</v>
      </c>
      <c r="BS205" s="380"/>
      <c r="BT205" s="112">
        <v>3</v>
      </c>
      <c r="BU205" s="282">
        <f>SUMIFS(H205:BQ205,$H$9:$BQ$9,BT205)</f>
        <v>3.25</v>
      </c>
      <c r="BV205" s="282">
        <f>SUMIFS(H206:BQ206,$H$9:$BQ$9,BT205)+SUMIFS(H208:BQ208,$H$9:$BQ$9,BT205)/$AR$2</f>
        <v>7.4166666666666661</v>
      </c>
      <c r="BW205" s="639"/>
      <c r="BX205" s="116"/>
      <c r="BY205" s="110"/>
    </row>
    <row r="206" spans="1:82" s="103" customFormat="1" ht="12" customHeight="1">
      <c r="B206" s="447"/>
      <c r="C206" s="410"/>
      <c r="D206" s="450"/>
      <c r="E206" s="880"/>
      <c r="F206" s="453"/>
      <c r="G206" s="114" t="s">
        <v>148</v>
      </c>
      <c r="H206" s="369">
        <f>ABS((H208/$AR$2)-H205)</f>
        <v>0</v>
      </c>
      <c r="I206" s="370"/>
      <c r="J206" s="369">
        <f t="shared" ref="J206" si="1048">ABS((J208/$AR$2)-J205)</f>
        <v>0</v>
      </c>
      <c r="K206" s="370"/>
      <c r="L206" s="369">
        <f t="shared" ref="L206" si="1049">ABS((L208/$AR$2)-L205)</f>
        <v>0</v>
      </c>
      <c r="M206" s="370"/>
      <c r="N206" s="369">
        <f t="shared" ref="N206" si="1050">ABS((N208/$AR$2)-N205)</f>
        <v>0</v>
      </c>
      <c r="O206" s="370"/>
      <c r="P206" s="369">
        <f t="shared" ref="P206" si="1051">ABS((P208/$AR$2)-P205)</f>
        <v>0</v>
      </c>
      <c r="Q206" s="370"/>
      <c r="R206" s="369">
        <f t="shared" ref="R206" si="1052">ABS((R208/$AR$2)-R205)</f>
        <v>0</v>
      </c>
      <c r="S206" s="370"/>
      <c r="T206" s="369">
        <f t="shared" ref="T206" si="1053">ABS((T208/$AR$2)-T205)</f>
        <v>0</v>
      </c>
      <c r="U206" s="370"/>
      <c r="V206" s="369">
        <f t="shared" ref="V206" si="1054">ABS((V208/$AR$2)-V205)</f>
        <v>0</v>
      </c>
      <c r="W206" s="370"/>
      <c r="X206" s="369">
        <f t="shared" ref="X206" si="1055">ABS((X208/$AR$2)-X205)</f>
        <v>0</v>
      </c>
      <c r="Y206" s="370"/>
      <c r="Z206" s="369">
        <f t="shared" ref="Z206" si="1056">ABS((Z208/$AR$2)-Z205)</f>
        <v>0</v>
      </c>
      <c r="AA206" s="370"/>
      <c r="AB206" s="369">
        <f t="shared" ref="AB206" si="1057">ABS((AB208/$AR$2)-AB205)</f>
        <v>0</v>
      </c>
      <c r="AC206" s="370"/>
      <c r="AD206" s="369">
        <f t="shared" ref="AD206" si="1058">ABS((AD208/$AR$2)-AD205)</f>
        <v>0</v>
      </c>
      <c r="AE206" s="370"/>
      <c r="AF206" s="369">
        <f t="shared" ref="AF206" si="1059">ABS((AF208/$AR$2)-AF205)</f>
        <v>0</v>
      </c>
      <c r="AG206" s="370"/>
      <c r="AH206" s="369">
        <f t="shared" ref="AH206" si="1060">ABS((AH208/$AR$2)-AH205)</f>
        <v>2</v>
      </c>
      <c r="AI206" s="370"/>
      <c r="AJ206" s="369">
        <f t="shared" ref="AJ206" si="1061">ABS((AJ208/$AR$2)-AJ205)</f>
        <v>2.083333333333333</v>
      </c>
      <c r="AK206" s="370"/>
      <c r="AL206" s="369">
        <f t="shared" ref="AL206" si="1062">ABS((AL208/$AR$2)-AL205)</f>
        <v>0</v>
      </c>
      <c r="AM206" s="370"/>
      <c r="AN206" s="369">
        <f t="shared" ref="AN206" si="1063">ABS((AN208/$AR$2)-AN205)</f>
        <v>0</v>
      </c>
      <c r="AO206" s="370"/>
      <c r="AP206" s="369">
        <f t="shared" ref="AP206" si="1064">ABS((AP208/$AR$2)-AP205)</f>
        <v>0</v>
      </c>
      <c r="AQ206" s="370"/>
      <c r="AR206" s="369">
        <f t="shared" ref="AR206" si="1065">ABS((AR208/$AR$2)-AR205)</f>
        <v>0</v>
      </c>
      <c r="AS206" s="370"/>
      <c r="AT206" s="369">
        <f t="shared" ref="AT206" si="1066">ABS((AT208/$AR$2)-AT205)</f>
        <v>0</v>
      </c>
      <c r="AU206" s="370"/>
      <c r="AV206" s="369">
        <f t="shared" ref="AV206" si="1067">ABS((AV208/$AR$2)-AV205)</f>
        <v>0</v>
      </c>
      <c r="AW206" s="370"/>
      <c r="AX206" s="369">
        <f t="shared" ref="AX206" si="1068">ABS((AX208/$AR$2)-AX205)</f>
        <v>0</v>
      </c>
      <c r="AY206" s="370"/>
      <c r="AZ206" s="369">
        <f t="shared" ref="AZ206" si="1069">ABS((AZ208/$AR$2)-AZ205)</f>
        <v>0</v>
      </c>
      <c r="BA206" s="370"/>
      <c r="BB206" s="369">
        <f t="shared" ref="BB206" si="1070">ABS((BB208/$AR$2)-BB205)</f>
        <v>0</v>
      </c>
      <c r="BC206" s="370"/>
      <c r="BD206" s="369">
        <f t="shared" ref="BD206" si="1071">ABS((BD208/$AR$2)-BD205)</f>
        <v>0</v>
      </c>
      <c r="BE206" s="370"/>
      <c r="BF206" s="369">
        <f t="shared" ref="BF206" si="1072">ABS((BF208/$AR$2)-BF205)</f>
        <v>0</v>
      </c>
      <c r="BG206" s="370"/>
      <c r="BH206" s="369">
        <f t="shared" ref="BH206" si="1073">ABS((BH208/$AR$2)-BH205)</f>
        <v>0</v>
      </c>
      <c r="BI206" s="370"/>
      <c r="BJ206" s="369">
        <f t="shared" ref="BJ206" si="1074">ABS((BJ208/$AR$2)-BJ205)</f>
        <v>0</v>
      </c>
      <c r="BK206" s="370"/>
      <c r="BL206" s="369">
        <f t="shared" ref="BL206" si="1075">ABS((BL208/$AR$2)-BL205)</f>
        <v>0</v>
      </c>
      <c r="BM206" s="370"/>
      <c r="BN206" s="369">
        <f t="shared" ref="BN206" si="1076">ABS((BN208/$AR$2)-BN205)</f>
        <v>0</v>
      </c>
      <c r="BO206" s="370"/>
      <c r="BP206" s="369">
        <f t="shared" ref="BP206" si="1077">ABS((BP208/$AR$2)-BP205)</f>
        <v>0</v>
      </c>
      <c r="BQ206" s="370"/>
      <c r="BR206" s="380" t="s">
        <v>132</v>
      </c>
      <c r="BS206" s="380"/>
      <c r="BT206" s="112">
        <v>4</v>
      </c>
      <c r="BU206" s="282">
        <f>SUMIFS(H205:BQ205,$H$9:$BQ$9,BT206)</f>
        <v>0</v>
      </c>
      <c r="BV206" s="282">
        <f>SUMIFS(H206:BQ206,$H$9:$BQ$9,BT206)+SUMIFS(H208:BQ208,$H$9:$BQ$9,BT206)/$AR$2</f>
        <v>0</v>
      </c>
      <c r="BW206" s="230" t="s">
        <v>149</v>
      </c>
      <c r="BX206" s="111"/>
      <c r="BY206" s="110"/>
    </row>
    <row r="207" spans="1:82" s="103" customFormat="1" ht="12" customHeight="1">
      <c r="B207" s="447"/>
      <c r="C207" s="410"/>
      <c r="D207" s="450"/>
      <c r="E207" s="880"/>
      <c r="F207" s="453"/>
      <c r="G207" s="114" t="s">
        <v>150</v>
      </c>
      <c r="H207" s="404"/>
      <c r="I207" s="405"/>
      <c r="J207" s="404"/>
      <c r="K207" s="405"/>
      <c r="L207" s="404"/>
      <c r="M207" s="405"/>
      <c r="N207" s="404"/>
      <c r="O207" s="405"/>
      <c r="P207" s="404"/>
      <c r="Q207" s="405"/>
      <c r="R207" s="404"/>
      <c r="S207" s="405"/>
      <c r="T207" s="404"/>
      <c r="U207" s="405"/>
      <c r="V207" s="404"/>
      <c r="W207" s="405"/>
      <c r="X207" s="404"/>
      <c r="Y207" s="405"/>
      <c r="Z207" s="404"/>
      <c r="AA207" s="405"/>
      <c r="AB207" s="404"/>
      <c r="AC207" s="405"/>
      <c r="AD207" s="404"/>
      <c r="AE207" s="405"/>
      <c r="AF207" s="404"/>
      <c r="AG207" s="405"/>
      <c r="AH207" s="404"/>
      <c r="AI207" s="405"/>
      <c r="AJ207" s="404"/>
      <c r="AK207" s="405"/>
      <c r="AL207" s="404"/>
      <c r="AM207" s="405"/>
      <c r="AN207" s="404"/>
      <c r="AO207" s="405"/>
      <c r="AP207" s="404"/>
      <c r="AQ207" s="405"/>
      <c r="AR207" s="404"/>
      <c r="AS207" s="405"/>
      <c r="AT207" s="404"/>
      <c r="AU207" s="405"/>
      <c r="AV207" s="404"/>
      <c r="AW207" s="405"/>
      <c r="AX207" s="404"/>
      <c r="AY207" s="405"/>
      <c r="AZ207" s="404"/>
      <c r="BA207" s="405"/>
      <c r="BB207" s="404"/>
      <c r="BC207" s="405"/>
      <c r="BD207" s="404"/>
      <c r="BE207" s="405"/>
      <c r="BF207" s="404"/>
      <c r="BG207" s="405"/>
      <c r="BH207" s="404"/>
      <c r="BI207" s="405"/>
      <c r="BJ207" s="404"/>
      <c r="BK207" s="405"/>
      <c r="BL207" s="404"/>
      <c r="BM207" s="405"/>
      <c r="BN207" s="404"/>
      <c r="BO207" s="405"/>
      <c r="BP207" s="404"/>
      <c r="BQ207" s="405"/>
      <c r="BR207" s="113" t="s">
        <v>151</v>
      </c>
      <c r="BS207" s="282">
        <f>SUMIF($H$5:$BQ$5,1,H205:BQ205)-SUMIFS(H205:BQ205,$H$4:$BQ$4,1,$H$5:$BQ$5,1)</f>
        <v>4</v>
      </c>
      <c r="BT207" s="112">
        <v>5</v>
      </c>
      <c r="BU207" s="282">
        <f>SUMIFS(H205:BQ205,$H$9:$BQ$9,BT207)</f>
        <v>0</v>
      </c>
      <c r="BV207" s="282">
        <f>SUMIFS(H206:BQ206,$H$9:$BQ$9,BT207)+SUMIFS(H208:BQ208,$H$9:$BQ$9,BT207)/$AR$2</f>
        <v>0</v>
      </c>
      <c r="BW207" s="637">
        <f>BR205-SUMIFS(H205:BQ205,H207:BQ207,"&lt;&gt;"&amp;0)</f>
        <v>8.1666666666666679</v>
      </c>
      <c r="BX207" s="111"/>
      <c r="BY207" s="110"/>
    </row>
    <row r="208" spans="1:82" s="103" customFormat="1" ht="12" customHeight="1" thickBot="1">
      <c r="A208" s="103">
        <f>B202</f>
        <v>0</v>
      </c>
      <c r="B208" s="448"/>
      <c r="C208" s="411"/>
      <c r="D208" s="451"/>
      <c r="E208" s="881"/>
      <c r="F208" s="454"/>
      <c r="G208" s="109" t="s">
        <v>152</v>
      </c>
      <c r="H208" s="378"/>
      <c r="I208" s="379"/>
      <c r="J208" s="378"/>
      <c r="K208" s="379"/>
      <c r="L208" s="378"/>
      <c r="M208" s="379"/>
      <c r="N208" s="378"/>
      <c r="O208" s="379"/>
      <c r="P208" s="378"/>
      <c r="Q208" s="379"/>
      <c r="R208" s="378"/>
      <c r="S208" s="379"/>
      <c r="T208" s="378"/>
      <c r="U208" s="379"/>
      <c r="V208" s="378"/>
      <c r="W208" s="379"/>
      <c r="X208" s="378"/>
      <c r="Y208" s="379"/>
      <c r="Z208" s="381"/>
      <c r="AA208" s="382"/>
      <c r="AB208" s="378"/>
      <c r="AC208" s="379"/>
      <c r="AD208" s="378"/>
      <c r="AE208" s="379"/>
      <c r="AF208" s="378"/>
      <c r="AG208" s="379"/>
      <c r="AH208" s="378">
        <v>18</v>
      </c>
      <c r="AI208" s="379"/>
      <c r="AJ208" s="378">
        <v>16</v>
      </c>
      <c r="AK208" s="379"/>
      <c r="AL208" s="381"/>
      <c r="AM208" s="382"/>
      <c r="AN208" s="378"/>
      <c r="AO208" s="379"/>
      <c r="AP208" s="378"/>
      <c r="AQ208" s="379"/>
      <c r="AR208" s="378"/>
      <c r="AS208" s="379"/>
      <c r="AT208" s="381"/>
      <c r="AU208" s="382"/>
      <c r="AV208" s="378"/>
      <c r="AW208" s="379"/>
      <c r="AX208" s="378"/>
      <c r="AY208" s="379"/>
      <c r="AZ208" s="381"/>
      <c r="BA208" s="382"/>
      <c r="BB208" s="378"/>
      <c r="BC208" s="379"/>
      <c r="BD208" s="378"/>
      <c r="BE208" s="379"/>
      <c r="BF208" s="378"/>
      <c r="BG208" s="379"/>
      <c r="BH208" s="381"/>
      <c r="BI208" s="382"/>
      <c r="BJ208" s="381"/>
      <c r="BK208" s="382"/>
      <c r="BL208" s="381"/>
      <c r="BM208" s="382"/>
      <c r="BN208" s="378"/>
      <c r="BO208" s="379"/>
      <c r="BP208" s="378"/>
      <c r="BQ208" s="379"/>
      <c r="BR208" s="108" t="s">
        <v>82</v>
      </c>
      <c r="BS208" s="106">
        <f>SUMIF($H$4:$BP$4,1,H205:BQ205)</f>
        <v>0</v>
      </c>
      <c r="BT208" s="107">
        <v>6</v>
      </c>
      <c r="BU208" s="106">
        <f>SUMIFS(H205:BQ205,$H$9:$BQ$9,BT208)</f>
        <v>0</v>
      </c>
      <c r="BV208" s="106">
        <f>SUMIFS(H205:BQ205,$H$9:$BQ$9,BT208)+SUMIFS(H206:BQ206,$H$9:$BQ$9,BT208)</f>
        <v>0</v>
      </c>
      <c r="BW208" s="661"/>
      <c r="BX208" s="105"/>
      <c r="BY208" s="104"/>
    </row>
    <row r="209" spans="1:82" s="103" customFormat="1" ht="12" customHeight="1">
      <c r="A209" s="103">
        <f>B209</f>
        <v>0</v>
      </c>
      <c r="B209" s="446"/>
      <c r="C209" s="409"/>
      <c r="D209" s="449"/>
      <c r="E209" s="452">
        <v>108.33</v>
      </c>
      <c r="F209" s="452">
        <f>IFERROR(VLOOKUP(E209,$CN$3:$CP$15,2,FALSE),"")</f>
        <v>5</v>
      </c>
      <c r="G209" s="122" t="s">
        <v>131</v>
      </c>
      <c r="H209" s="121"/>
      <c r="I209" s="121"/>
      <c r="J209" s="121"/>
      <c r="K209" s="121"/>
      <c r="L209" s="121"/>
      <c r="M209" s="121"/>
      <c r="N209" s="121"/>
      <c r="O209" s="121"/>
      <c r="P209" s="121"/>
      <c r="Q209" s="121"/>
      <c r="R209" s="121"/>
      <c r="S209" s="121"/>
      <c r="T209" s="121"/>
      <c r="U209" s="121"/>
      <c r="V209" s="121"/>
      <c r="W209" s="121"/>
      <c r="X209" s="121"/>
      <c r="Y209" s="121"/>
      <c r="Z209" s="121"/>
      <c r="AA209" s="121"/>
      <c r="AB209" s="121"/>
      <c r="AC209" s="121"/>
      <c r="AD209" s="121"/>
      <c r="AE209" s="121"/>
      <c r="AF209" s="121"/>
      <c r="AG209" s="121"/>
      <c r="AH209" s="121"/>
      <c r="AI209" s="121"/>
      <c r="AJ209" s="121"/>
      <c r="AK209" s="121"/>
      <c r="AL209" s="121"/>
      <c r="AM209" s="121"/>
      <c r="AN209" s="121"/>
      <c r="AO209" s="121"/>
      <c r="AP209" s="121"/>
      <c r="AQ209" s="121"/>
      <c r="AR209" s="121"/>
      <c r="AS209" s="121"/>
      <c r="AT209" s="121"/>
      <c r="AU209" s="121"/>
      <c r="AV209" s="121"/>
      <c r="AW209" s="121"/>
      <c r="AX209" s="121"/>
      <c r="AY209" s="121"/>
      <c r="AZ209" s="121"/>
      <c r="BA209" s="121"/>
      <c r="BB209" s="121"/>
      <c r="BC209" s="121"/>
      <c r="BD209" s="121"/>
      <c r="BE209" s="121"/>
      <c r="BF209" s="121">
        <v>10</v>
      </c>
      <c r="BG209" s="121"/>
      <c r="BH209" s="121"/>
      <c r="BI209" s="121"/>
      <c r="BJ209" s="121"/>
      <c r="BK209" s="121"/>
      <c r="BL209" s="121"/>
      <c r="BM209" s="121"/>
      <c r="BN209" s="121"/>
      <c r="BO209" s="121"/>
      <c r="BP209" s="121"/>
      <c r="BQ209" s="121"/>
      <c r="BR209" s="367" t="s">
        <v>132</v>
      </c>
      <c r="BS209" s="368"/>
      <c r="BT209" s="120" t="s">
        <v>117</v>
      </c>
      <c r="BU209" s="120" t="s">
        <v>133</v>
      </c>
      <c r="BV209" s="120" t="s">
        <v>134</v>
      </c>
      <c r="BW209" s="227" t="s">
        <v>135</v>
      </c>
      <c r="BX209" s="119"/>
      <c r="BY209" s="118"/>
      <c r="CB209" s="101"/>
      <c r="CC209" s="101"/>
      <c r="CD209" s="101"/>
    </row>
    <row r="210" spans="1:82" s="103" customFormat="1" ht="12" customHeight="1">
      <c r="B210" s="447"/>
      <c r="C210" s="410"/>
      <c r="D210" s="450"/>
      <c r="E210" s="453"/>
      <c r="F210" s="453"/>
      <c r="G210" s="114" t="s">
        <v>140</v>
      </c>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117"/>
      <c r="AK210" s="117"/>
      <c r="AL210" s="117"/>
      <c r="AM210" s="117"/>
      <c r="AN210" s="117"/>
      <c r="AO210" s="117"/>
      <c r="AP210" s="117"/>
      <c r="AQ210" s="117"/>
      <c r="AR210" s="117"/>
      <c r="AS210" s="117"/>
      <c r="AT210" s="117"/>
      <c r="AU210" s="117"/>
      <c r="AV210" s="117"/>
      <c r="AW210" s="117"/>
      <c r="AX210" s="117"/>
      <c r="AY210" s="117"/>
      <c r="AZ210" s="117"/>
      <c r="BA210" s="117"/>
      <c r="BB210" s="117"/>
      <c r="BC210" s="117"/>
      <c r="BD210" s="117"/>
      <c r="BE210" s="117"/>
      <c r="BF210" s="117">
        <v>15</v>
      </c>
      <c r="BG210" s="117"/>
      <c r="BH210" s="117"/>
      <c r="BI210" s="117"/>
      <c r="BJ210" s="117"/>
      <c r="BK210" s="117"/>
      <c r="BL210" s="117"/>
      <c r="BM210" s="117"/>
      <c r="BN210" s="117"/>
      <c r="BO210" s="117"/>
      <c r="BP210" s="117"/>
      <c r="BQ210" s="117"/>
      <c r="BR210" s="369">
        <f>SUM(H212:BQ212)</f>
        <v>5</v>
      </c>
      <c r="BS210" s="370"/>
      <c r="BT210" s="112">
        <v>1</v>
      </c>
      <c r="BU210" s="282">
        <f>SUMIFS(H212:BQ212,$H$9:$BQ$9,BT210)</f>
        <v>0</v>
      </c>
      <c r="BV210" s="282">
        <f>SUMIFS(H213:BQ213,$H$9:$BQ$9,BT210)+SUMIFS(H215:BQ215,$H$9:$BQ$9,BT210)/$AR$2</f>
        <v>0</v>
      </c>
      <c r="BW210" s="637">
        <f>IFERROR((BR210-E209+((COUNTA(H214:BQ214)-COUNTIF(H214:BQ214,"R")-COUNT(H214:BQ214))*F209)),"")</f>
        <v>-103.33</v>
      </c>
      <c r="BX210" s="116"/>
      <c r="BY210" s="110"/>
    </row>
    <row r="211" spans="1:82" s="103" customFormat="1" ht="12" customHeight="1">
      <c r="B211" s="447"/>
      <c r="C211" s="410"/>
      <c r="D211" s="450"/>
      <c r="E211" s="453"/>
      <c r="F211" s="453"/>
      <c r="G211" s="114" t="s">
        <v>143</v>
      </c>
      <c r="H211" s="350"/>
      <c r="I211" s="351"/>
      <c r="J211" s="350"/>
      <c r="K211" s="351"/>
      <c r="L211" s="350"/>
      <c r="M211" s="351"/>
      <c r="N211" s="350"/>
      <c r="O211" s="351"/>
      <c r="P211" s="350"/>
      <c r="Q211" s="351"/>
      <c r="R211" s="350"/>
      <c r="S211" s="351"/>
      <c r="T211" s="350"/>
      <c r="U211" s="351"/>
      <c r="V211" s="350"/>
      <c r="W211" s="351"/>
      <c r="X211" s="350"/>
      <c r="Y211" s="351"/>
      <c r="Z211" s="350"/>
      <c r="AA211" s="351"/>
      <c r="AB211" s="350"/>
      <c r="AC211" s="351"/>
      <c r="AD211" s="350"/>
      <c r="AE211" s="351"/>
      <c r="AF211" s="350"/>
      <c r="AG211" s="351"/>
      <c r="AH211" s="350"/>
      <c r="AI211" s="351"/>
      <c r="AJ211" s="350"/>
      <c r="AK211" s="351"/>
      <c r="AL211" s="350"/>
      <c r="AM211" s="351"/>
      <c r="AN211" s="350"/>
      <c r="AO211" s="351"/>
      <c r="AP211" s="350"/>
      <c r="AQ211" s="351"/>
      <c r="AR211" s="350"/>
      <c r="AS211" s="351"/>
      <c r="AT211" s="350"/>
      <c r="AU211" s="351"/>
      <c r="AV211" s="350"/>
      <c r="AW211" s="351"/>
      <c r="AX211" s="350"/>
      <c r="AY211" s="351"/>
      <c r="AZ211" s="350"/>
      <c r="BA211" s="351"/>
      <c r="BB211" s="350"/>
      <c r="BC211" s="351"/>
      <c r="BD211" s="350"/>
      <c r="BE211" s="351"/>
      <c r="BF211" s="350"/>
      <c r="BG211" s="351"/>
      <c r="BH211" s="350"/>
      <c r="BI211" s="351"/>
      <c r="BJ211" s="350"/>
      <c r="BK211" s="351"/>
      <c r="BL211" s="350"/>
      <c r="BM211" s="351"/>
      <c r="BN211" s="350"/>
      <c r="BO211" s="351"/>
      <c r="BP211" s="350"/>
      <c r="BQ211" s="351"/>
      <c r="BR211" s="369" t="s">
        <v>144</v>
      </c>
      <c r="BS211" s="370"/>
      <c r="BT211" s="112">
        <v>2</v>
      </c>
      <c r="BU211" s="282">
        <f>SUMIFS(H212:BQ212,$H$9:$BQ$9,BT211)</f>
        <v>0</v>
      </c>
      <c r="BV211" s="282">
        <f>SUMIFS(H213:BQ213,$H$9:$BQ$9,BT211)+SUMIFS(H215:BQ215,$H$9:$BQ$9,BT211)/$AR$2</f>
        <v>0</v>
      </c>
      <c r="BW211" s="638"/>
      <c r="BX211" s="116"/>
      <c r="BY211" s="110"/>
    </row>
    <row r="212" spans="1:82" s="103" customFormat="1" ht="12" customHeight="1">
      <c r="B212" s="447"/>
      <c r="C212" s="410"/>
      <c r="D212" s="450"/>
      <c r="E212" s="453"/>
      <c r="F212" s="453"/>
      <c r="G212" s="114" t="s">
        <v>147</v>
      </c>
      <c r="H212" s="369">
        <f>IF(H210&lt;H209,(24*60-(H209*60+I209)+(H210*60+I210)-H211)/60,((H210*60+I210)-(H209*60+I209)-H211)/60)</f>
        <v>0</v>
      </c>
      <c r="I212" s="370"/>
      <c r="J212" s="369">
        <f>IF(J210&lt;J209,(24*60-(J209*60+K209)+(J210*60+K210)-J211)/60,((J210*60+K210)-(J209*60+K209)-J211)/60)</f>
        <v>0</v>
      </c>
      <c r="K212" s="370"/>
      <c r="L212" s="369">
        <f>IF(L210&lt;L209,(24*60-(L209*60+M209)+(L210*60+M210)-L211)/60,((L210*60+M210)-(L209*60+M209)-L211)/60)</f>
        <v>0</v>
      </c>
      <c r="M212" s="370"/>
      <c r="N212" s="369">
        <f>IF(N210&lt;N209,(24*60-(N209*60+O209)+(N210*60+O210)-N211)/60,((N210*60+O210)-(N209*60+O209)-N211)/60)</f>
        <v>0</v>
      </c>
      <c r="O212" s="370"/>
      <c r="P212" s="369">
        <f>IF(P210&lt;P209,(24*60-(P209*60+Q209)+(P210*60+Q210)-P211)/60,((P210*60+Q210)-(P209*60+Q209)-P211)/60)</f>
        <v>0</v>
      </c>
      <c r="Q212" s="370"/>
      <c r="R212" s="369">
        <f>IF(R210&lt;R209,(24*60-(R209*60+S209)+(R210*60+S210)-R211)/60,((R210*60+S210)-(R209*60+S209)-R211)/60)</f>
        <v>0</v>
      </c>
      <c r="S212" s="370"/>
      <c r="T212" s="369">
        <f>IF(T210&lt;T209,(24*60-(T209*60+U209)+(T210*60+U210)-T211)/60,((T210*60+U210)-(T209*60+U209)-T211)/60)</f>
        <v>0</v>
      </c>
      <c r="U212" s="370"/>
      <c r="V212" s="369">
        <f>IF(V210&lt;V209,(24*60-(V209*60+W209)+(V210*60+W210)-V211)/60,((V210*60+W210)-(V209*60+W209)-V211)/60)</f>
        <v>0</v>
      </c>
      <c r="W212" s="370"/>
      <c r="X212" s="369">
        <f>IF(X210&lt;X209,(24*60-(X209*60+Y209)+(X210*60+Y210)-X211)/60,((X210*60+Y210)-(X209*60+Y209)-X211)/60)</f>
        <v>0</v>
      </c>
      <c r="Y212" s="370"/>
      <c r="Z212" s="369">
        <f>IF(Z210&lt;Z209,(24*60-(Z209*60+AA209)+(Z210*60+AA210)-Z211)/60,((Z210*60+AA210)-(Z209*60+AA209)-Z211)/60)</f>
        <v>0</v>
      </c>
      <c r="AA212" s="370"/>
      <c r="AB212" s="369">
        <f>IF(AB210&lt;AB209,(24*60-(AB209*60+AC209)+(AB210*60+AC210)-AB211)/60,((AB210*60+AC210)-(AB209*60+AC209)-AB211)/60)</f>
        <v>0</v>
      </c>
      <c r="AC212" s="370"/>
      <c r="AD212" s="369">
        <f>IF(AD210&lt;AD209,(24*60-(AD209*60+AE209)+(AD210*60+AE210)-AD211)/60,((AD210*60+AE210)-(AD209*60+AE209)-AD211)/60)</f>
        <v>0</v>
      </c>
      <c r="AE212" s="370"/>
      <c r="AF212" s="369">
        <f>IF(AF210&lt;AF209,(24*60-(AF209*60+AG209)+(AF210*60+AG210)-AF211)/60,((AF210*60+AG210)-(AF209*60+AG209)-AF211)/60)</f>
        <v>0</v>
      </c>
      <c r="AG212" s="370"/>
      <c r="AH212" s="369">
        <f>IF(AH210&lt;AH209,(24*60-(AH209*60+AI209)+(AH210*60+AI210)-AH211)/60,((AH210*60+AI210)-(AH209*60+AI209)-AH211)/60)</f>
        <v>0</v>
      </c>
      <c r="AI212" s="370"/>
      <c r="AJ212" s="369">
        <f>IF(AJ210&lt;AJ209,(24*60-(AJ209*60+AK209)+(AJ210*60+AK210)-AJ211)/60,((AJ210*60+AK210)-(AJ209*60+AK209)-AJ211)/60)</f>
        <v>0</v>
      </c>
      <c r="AK212" s="370"/>
      <c r="AL212" s="369">
        <f>IF(AL210&lt;AL209,(24*60-(AL209*60+AM209)+(AL210*60+AM210)-AL211)/60,((AL210*60+AM210)-(AL209*60+AM209)-AL211)/60)</f>
        <v>0</v>
      </c>
      <c r="AM212" s="370"/>
      <c r="AN212" s="369">
        <f>IF(AN210&lt;AN209,(24*60-(AN209*60+AO209)+(AN210*60+AO210)-AN211)/60,((AN210*60+AO210)-(AN209*60+AO209)-AN211)/60)</f>
        <v>0</v>
      </c>
      <c r="AO212" s="370"/>
      <c r="AP212" s="369">
        <f>IF(AP210&lt;AP209,(24*60-(AP209*60+AQ209)+(AP210*60+AQ210)-AP211)/60,((AP210*60+AQ210)-(AP209*60+AQ209)-AP211)/60)</f>
        <v>0</v>
      </c>
      <c r="AQ212" s="370"/>
      <c r="AR212" s="369">
        <f>IF(AR210&lt;AR209,(24*60-(AR209*60+AS209)+(AR210*60+AS210)-AR211)/60,((AR210*60+AS210)-(AR209*60+AS209)-AR211)/60)</f>
        <v>0</v>
      </c>
      <c r="AS212" s="370"/>
      <c r="AT212" s="369">
        <f>IF(AT210&lt;AT209,(24*60-(AT209*60+AU209)+(AT210*60+AU210)-AT211)/60,((AT210*60+AU210)-(AT209*60+AU209)-AT211)/60)</f>
        <v>0</v>
      </c>
      <c r="AU212" s="370"/>
      <c r="AV212" s="369">
        <f>IF(AV210&lt;AV209,(24*60-(AV209*60+AW209)+(AV210*60+AW210)-AV211)/60,((AV210*60+AW210)-(AV209*60+AW209)-AV211)/60)</f>
        <v>0</v>
      </c>
      <c r="AW212" s="370"/>
      <c r="AX212" s="369">
        <f>IF(AX210&lt;AX209,(24*60-(AX209*60+AY209)+(AX210*60+AY210)-AX211)/60,((AX210*60+AY210)-(AX209*60+AY209)-AX211)/60)</f>
        <v>0</v>
      </c>
      <c r="AY212" s="370"/>
      <c r="AZ212" s="369">
        <f>IF(AZ210&lt;AZ209,(24*60-(AZ209*60+BA209)+(AZ210*60+BA210)-AZ211)/60,((AZ210*60+BA210)-(AZ209*60+BA209)-AZ211)/60)</f>
        <v>0</v>
      </c>
      <c r="BA212" s="370"/>
      <c r="BB212" s="369">
        <f>IF(BB210&lt;BB209,(24*60-(BB209*60+BC209)+(BB210*60+BC210)-BB211)/60,((BB210*60+BC210)-(BB209*60+BC209)-BB211)/60)</f>
        <v>0</v>
      </c>
      <c r="BC212" s="370"/>
      <c r="BD212" s="369">
        <f>IF(BD210&lt;BD209,(24*60-(BD209*60+BE209)+(BD210*60+BE210)-BD211)/60,((BD210*60+BE210)-(BD209*60+BE209)-BD211)/60)</f>
        <v>0</v>
      </c>
      <c r="BE212" s="370"/>
      <c r="BF212" s="369">
        <f>IF(BF210&lt;BF209,(24*60-(BF209*60+BG209)+(BF210*60+BG210)-BF211)/60,((BF210*60+BG210)-(BF209*60+BG209)-BF211)/60)</f>
        <v>5</v>
      </c>
      <c r="BG212" s="370"/>
      <c r="BH212" s="369">
        <f>IF(BH210&lt;BH209,(24*60-(BH209*60+BI209)+(BH210*60+BI210)-BH211)/60,((BH210*60+BI210)-(BH209*60+BI209)-BH211)/60)</f>
        <v>0</v>
      </c>
      <c r="BI212" s="370"/>
      <c r="BJ212" s="369">
        <f>IF(BJ210&lt;BJ209,(24*60-(BJ209*60+BK209)+(BJ210*60+BK210)-BJ211)/60,((BJ210*60+BK210)-(BJ209*60+BK209)-BJ211)/60)</f>
        <v>0</v>
      </c>
      <c r="BK212" s="370"/>
      <c r="BL212" s="369">
        <f>IF(BL210&lt;BL209,(24*60-(BL209*60+BM209)+(BL210*60+BM210)-BL211)/60,((BL210*60+BM210)-(BL209*60+BM209)-BL211)/60)</f>
        <v>0</v>
      </c>
      <c r="BM212" s="370"/>
      <c r="BN212" s="369">
        <f>IF(BN210&lt;BN209,(24*60-(BN209*60+BO209)+(BN210*60+BO210)-BN211)/60,((BN210*60+BO210)-(BN209*60+BO209)-BN211)/60)</f>
        <v>0</v>
      </c>
      <c r="BO212" s="370"/>
      <c r="BP212" s="369">
        <f>IF(BP210&lt;BP209,(24*60-(BP209*60+BQ209)+(BP210*60+BQ210)-BP211)/60,((BP210*60+BQ210)-(BP209*60+BQ209)-BP211)/60)</f>
        <v>0</v>
      </c>
      <c r="BQ212" s="370"/>
      <c r="BR212" s="380">
        <f>SUM(H213:BQ213)+SUM(H215:BP215)/$AR$2</f>
        <v>4.666666666666667</v>
      </c>
      <c r="BS212" s="380"/>
      <c r="BT212" s="112">
        <v>3</v>
      </c>
      <c r="BU212" s="282">
        <f>SUMIFS(H212:BQ212,$H$9:$BQ$9,BT212)</f>
        <v>0</v>
      </c>
      <c r="BV212" s="282">
        <f>SUMIFS(H213:BQ213,$H$9:$BQ$9,BT212)+SUMIFS(H215:BQ215,$H$9:$BQ$9,BT212)/$AR$2</f>
        <v>0</v>
      </c>
      <c r="BW212" s="639"/>
      <c r="BX212" s="116"/>
      <c r="BY212" s="110"/>
    </row>
    <row r="213" spans="1:82" s="103" customFormat="1" ht="12" customHeight="1">
      <c r="B213" s="447"/>
      <c r="C213" s="410"/>
      <c r="D213" s="450"/>
      <c r="E213" s="453"/>
      <c r="F213" s="453"/>
      <c r="G213" s="114" t="s">
        <v>148</v>
      </c>
      <c r="H213" s="373"/>
      <c r="I213" s="374"/>
      <c r="J213" s="373"/>
      <c r="K213" s="374"/>
      <c r="L213" s="373"/>
      <c r="M213" s="374"/>
      <c r="N213" s="373"/>
      <c r="O213" s="374"/>
      <c r="P213" s="373"/>
      <c r="Q213" s="374"/>
      <c r="R213" s="373"/>
      <c r="S213" s="374"/>
      <c r="T213" s="373"/>
      <c r="U213" s="374"/>
      <c r="V213" s="373"/>
      <c r="W213" s="374"/>
      <c r="X213" s="373"/>
      <c r="Y213" s="374"/>
      <c r="Z213" s="373"/>
      <c r="AA213" s="374"/>
      <c r="AB213" s="373"/>
      <c r="AC213" s="374"/>
      <c r="AD213" s="373"/>
      <c r="AE213" s="374"/>
      <c r="AF213" s="373"/>
      <c r="AG213" s="374"/>
      <c r="AH213" s="373"/>
      <c r="AI213" s="374"/>
      <c r="AJ213" s="373"/>
      <c r="AK213" s="374"/>
      <c r="AL213" s="373"/>
      <c r="AM213" s="374"/>
      <c r="AN213" s="373"/>
      <c r="AO213" s="374"/>
      <c r="AP213" s="373"/>
      <c r="AQ213" s="374"/>
      <c r="AR213" s="373"/>
      <c r="AS213" s="374"/>
      <c r="AT213" s="373"/>
      <c r="AU213" s="374"/>
      <c r="AV213" s="373"/>
      <c r="AW213" s="374"/>
      <c r="AX213" s="373"/>
      <c r="AY213" s="374"/>
      <c r="AZ213" s="373"/>
      <c r="BA213" s="374"/>
      <c r="BB213" s="373"/>
      <c r="BC213" s="374"/>
      <c r="BD213" s="373"/>
      <c r="BE213" s="374"/>
      <c r="BF213" s="373"/>
      <c r="BG213" s="374"/>
      <c r="BH213" s="373"/>
      <c r="BI213" s="374"/>
      <c r="BJ213" s="373"/>
      <c r="BK213" s="374"/>
      <c r="BL213" s="373"/>
      <c r="BM213" s="374"/>
      <c r="BN213" s="373"/>
      <c r="BO213" s="374"/>
      <c r="BP213" s="373"/>
      <c r="BQ213" s="374"/>
      <c r="BR213" s="380" t="s">
        <v>132</v>
      </c>
      <c r="BS213" s="380"/>
      <c r="BT213" s="112">
        <v>4</v>
      </c>
      <c r="BU213" s="282">
        <f>SUMIFS(H212:BQ212,$H$9:$BQ$9,BT213)</f>
        <v>5</v>
      </c>
      <c r="BV213" s="282">
        <f>SUMIFS(H213:BQ213,$H$9:$BQ$9,BT213)+SUMIFS(H215:BQ215,$H$9:$BQ$9,BT213)/$AR$2</f>
        <v>4.666666666666667</v>
      </c>
      <c r="BW213" s="230" t="s">
        <v>149</v>
      </c>
      <c r="BX213" s="111"/>
      <c r="BY213" s="110"/>
    </row>
    <row r="214" spans="1:82" s="103" customFormat="1" ht="12" customHeight="1">
      <c r="B214" s="447"/>
      <c r="C214" s="410"/>
      <c r="D214" s="450"/>
      <c r="E214" s="453"/>
      <c r="F214" s="453"/>
      <c r="G214" s="114" t="s">
        <v>150</v>
      </c>
      <c r="H214" s="404"/>
      <c r="I214" s="405"/>
      <c r="J214" s="404"/>
      <c r="K214" s="405"/>
      <c r="L214" s="404"/>
      <c r="M214" s="405"/>
      <c r="N214" s="404"/>
      <c r="O214" s="405"/>
      <c r="P214" s="404"/>
      <c r="Q214" s="405"/>
      <c r="R214" s="404"/>
      <c r="S214" s="405"/>
      <c r="T214" s="404"/>
      <c r="U214" s="405"/>
      <c r="V214" s="404"/>
      <c r="W214" s="405"/>
      <c r="X214" s="404"/>
      <c r="Y214" s="405"/>
      <c r="Z214" s="404"/>
      <c r="AA214" s="405"/>
      <c r="AB214" s="404"/>
      <c r="AC214" s="405"/>
      <c r="AD214" s="404"/>
      <c r="AE214" s="405"/>
      <c r="AF214" s="404"/>
      <c r="AG214" s="405"/>
      <c r="AH214" s="404"/>
      <c r="AI214" s="405"/>
      <c r="AJ214" s="404"/>
      <c r="AK214" s="405"/>
      <c r="AL214" s="404"/>
      <c r="AM214" s="405"/>
      <c r="AN214" s="404"/>
      <c r="AO214" s="405"/>
      <c r="AP214" s="404"/>
      <c r="AQ214" s="405"/>
      <c r="AR214" s="404"/>
      <c r="AS214" s="405"/>
      <c r="AT214" s="404"/>
      <c r="AU214" s="405"/>
      <c r="AV214" s="404"/>
      <c r="AW214" s="405"/>
      <c r="AX214" s="404"/>
      <c r="AY214" s="405"/>
      <c r="AZ214" s="404"/>
      <c r="BA214" s="405"/>
      <c r="BB214" s="404"/>
      <c r="BC214" s="405"/>
      <c r="BD214" s="404"/>
      <c r="BE214" s="405"/>
      <c r="BF214" s="404"/>
      <c r="BG214" s="405"/>
      <c r="BH214" s="404"/>
      <c r="BI214" s="405"/>
      <c r="BJ214" s="404"/>
      <c r="BK214" s="405"/>
      <c r="BL214" s="404"/>
      <c r="BM214" s="405"/>
      <c r="BN214" s="404"/>
      <c r="BO214" s="405"/>
      <c r="BP214" s="404"/>
      <c r="BQ214" s="405"/>
      <c r="BR214" s="113" t="s">
        <v>151</v>
      </c>
      <c r="BS214" s="282">
        <f>SUMIF($H$5:$BQ$5,1,H212:BQ212)-SUMIFS(H212:BQ212,$H$4:$BQ$4,1,$H$5:$BQ$5,1)</f>
        <v>0</v>
      </c>
      <c r="BT214" s="112">
        <v>5</v>
      </c>
      <c r="BU214" s="282">
        <f>SUMIFS(H212:BQ212,$H$9:$BQ$9,BT214)</f>
        <v>0</v>
      </c>
      <c r="BV214" s="282">
        <f>SUMIFS(H213:BQ213,$H$9:$BQ$9,BT214)+SUMIFS(H215:BQ215,$H$9:$BQ$9,BT214)/$AR$2</f>
        <v>0</v>
      </c>
      <c r="BW214" s="637">
        <f>BR212-SUMIFS(H212:BQ212,H214:BQ214,"&lt;&gt;"&amp;0)</f>
        <v>-0.33333333333333304</v>
      </c>
      <c r="BX214" s="111"/>
      <c r="BY214" s="110"/>
    </row>
    <row r="215" spans="1:82" s="103" customFormat="1" ht="12" customHeight="1" thickBot="1">
      <c r="A215" s="103">
        <f>B209</f>
        <v>0</v>
      </c>
      <c r="B215" s="448"/>
      <c r="C215" s="411"/>
      <c r="D215" s="451"/>
      <c r="E215" s="454"/>
      <c r="F215" s="454"/>
      <c r="G215" s="109" t="s">
        <v>152</v>
      </c>
      <c r="H215" s="378"/>
      <c r="I215" s="379"/>
      <c r="J215" s="378"/>
      <c r="K215" s="379"/>
      <c r="L215" s="378"/>
      <c r="M215" s="379"/>
      <c r="N215" s="378"/>
      <c r="O215" s="379"/>
      <c r="P215" s="378"/>
      <c r="Q215" s="379"/>
      <c r="R215" s="378"/>
      <c r="S215" s="379"/>
      <c r="T215" s="378"/>
      <c r="U215" s="379"/>
      <c r="V215" s="378"/>
      <c r="W215" s="379"/>
      <c r="X215" s="378"/>
      <c r="Y215" s="379"/>
      <c r="Z215" s="378"/>
      <c r="AA215" s="379"/>
      <c r="AB215" s="378"/>
      <c r="AC215" s="379"/>
      <c r="AD215" s="378"/>
      <c r="AE215" s="379"/>
      <c r="AF215" s="378"/>
      <c r="AG215" s="379"/>
      <c r="AH215" s="378"/>
      <c r="AI215" s="379"/>
      <c r="AJ215" s="378"/>
      <c r="AK215" s="379"/>
      <c r="AL215" s="378"/>
      <c r="AM215" s="379"/>
      <c r="AN215" s="378"/>
      <c r="AO215" s="379"/>
      <c r="AP215" s="378"/>
      <c r="AQ215" s="379"/>
      <c r="AR215" s="378"/>
      <c r="AS215" s="379"/>
      <c r="AT215" s="378"/>
      <c r="AU215" s="379"/>
      <c r="AV215" s="378"/>
      <c r="AW215" s="379"/>
      <c r="AX215" s="378"/>
      <c r="AY215" s="379"/>
      <c r="AZ215" s="378"/>
      <c r="BA215" s="379"/>
      <c r="BB215" s="378"/>
      <c r="BC215" s="379"/>
      <c r="BD215" s="378"/>
      <c r="BE215" s="379"/>
      <c r="BF215" s="378">
        <v>14</v>
      </c>
      <c r="BG215" s="379"/>
      <c r="BH215" s="378"/>
      <c r="BI215" s="379"/>
      <c r="BJ215" s="378"/>
      <c r="BK215" s="379"/>
      <c r="BL215" s="378"/>
      <c r="BM215" s="379"/>
      <c r="BN215" s="378"/>
      <c r="BO215" s="379"/>
      <c r="BP215" s="378"/>
      <c r="BQ215" s="379"/>
      <c r="BR215" s="108" t="s">
        <v>82</v>
      </c>
      <c r="BS215" s="106">
        <f>SUMIF($H$4:$BP$4,1,H212:BQ212)</f>
        <v>0</v>
      </c>
      <c r="BT215" s="107">
        <v>6</v>
      </c>
      <c r="BU215" s="106">
        <f>SUMIFS(H212:BQ212,$H$9:$BQ$9,BT215)</f>
        <v>0</v>
      </c>
      <c r="BV215" s="106">
        <f>SUMIFS(H212:BQ212,$H$9:$BQ$9,BT215)+SUMIFS(H213:BQ213,$H$9:$BQ$9,BT215)</f>
        <v>0</v>
      </c>
      <c r="BW215" s="661"/>
      <c r="BX215" s="105"/>
      <c r="BY215" s="104"/>
    </row>
    <row r="216" spans="1:82" s="103" customFormat="1" ht="12" customHeight="1">
      <c r="A216" s="103">
        <f>B216</f>
        <v>0</v>
      </c>
      <c r="B216" s="446"/>
      <c r="C216" s="409"/>
      <c r="D216" s="449"/>
      <c r="E216" s="418"/>
      <c r="F216" s="418"/>
      <c r="G216" s="122" t="s">
        <v>131</v>
      </c>
      <c r="H216" s="121"/>
      <c r="I216" s="121"/>
      <c r="J216" s="121"/>
      <c r="K216" s="121"/>
      <c r="L216" s="121"/>
      <c r="M216" s="121"/>
      <c r="N216" s="121"/>
      <c r="O216" s="121"/>
      <c r="P216" s="121"/>
      <c r="Q216" s="121"/>
      <c r="R216" s="121"/>
      <c r="S216" s="121"/>
      <c r="T216" s="121"/>
      <c r="U216" s="121"/>
      <c r="V216" s="121"/>
      <c r="W216" s="121"/>
      <c r="X216" s="121"/>
      <c r="Y216" s="121"/>
      <c r="Z216" s="121"/>
      <c r="AA216" s="121"/>
      <c r="AB216" s="121"/>
      <c r="AC216" s="121"/>
      <c r="AD216" s="121"/>
      <c r="AE216" s="121"/>
      <c r="AF216" s="121"/>
      <c r="AG216" s="121"/>
      <c r="AH216" s="121"/>
      <c r="AI216" s="121"/>
      <c r="AJ216" s="121"/>
      <c r="AK216" s="121"/>
      <c r="AL216" s="121"/>
      <c r="AM216" s="121"/>
      <c r="AN216" s="121"/>
      <c r="AO216" s="121"/>
      <c r="AP216" s="121"/>
      <c r="AQ216" s="121"/>
      <c r="AR216" s="121"/>
      <c r="AS216" s="121"/>
      <c r="AT216" s="121"/>
      <c r="AU216" s="121"/>
      <c r="AV216" s="121"/>
      <c r="AW216" s="121"/>
      <c r="AX216" s="121"/>
      <c r="AY216" s="121"/>
      <c r="AZ216" s="121"/>
      <c r="BA216" s="121"/>
      <c r="BB216" s="121"/>
      <c r="BC216" s="121"/>
      <c r="BD216" s="121"/>
      <c r="BE216" s="121"/>
      <c r="BF216" s="121"/>
      <c r="BG216" s="121"/>
      <c r="BH216" s="121"/>
      <c r="BI216" s="121"/>
      <c r="BJ216" s="121"/>
      <c r="BK216" s="121"/>
      <c r="BL216" s="121"/>
      <c r="BM216" s="121"/>
      <c r="BN216" s="121"/>
      <c r="BO216" s="121"/>
      <c r="BP216" s="121"/>
      <c r="BQ216" s="121"/>
      <c r="BR216" s="367" t="s">
        <v>132</v>
      </c>
      <c r="BS216" s="368"/>
      <c r="BT216" s="120" t="s">
        <v>117</v>
      </c>
      <c r="BU216" s="120" t="s">
        <v>133</v>
      </c>
      <c r="BV216" s="120" t="s">
        <v>134</v>
      </c>
      <c r="BW216" s="227" t="s">
        <v>135</v>
      </c>
      <c r="BX216" s="119"/>
      <c r="BY216" s="118"/>
      <c r="CB216" s="101"/>
      <c r="CC216" s="101"/>
      <c r="CD216" s="101"/>
    </row>
    <row r="217" spans="1:82" s="103" customFormat="1" ht="12" customHeight="1">
      <c r="B217" s="447"/>
      <c r="C217" s="410"/>
      <c r="D217" s="450"/>
      <c r="E217" s="419"/>
      <c r="F217" s="419"/>
      <c r="G217" s="114" t="s">
        <v>140</v>
      </c>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c r="AE217" s="117"/>
      <c r="AF217" s="117"/>
      <c r="AG217" s="117"/>
      <c r="AH217" s="117"/>
      <c r="AI217" s="117"/>
      <c r="AJ217" s="117"/>
      <c r="AK217" s="117"/>
      <c r="AL217" s="117"/>
      <c r="AM217" s="117"/>
      <c r="AN217" s="117"/>
      <c r="AO217" s="117"/>
      <c r="AP217" s="117"/>
      <c r="AQ217" s="117"/>
      <c r="AR217" s="117"/>
      <c r="AS217" s="117"/>
      <c r="AT217" s="117"/>
      <c r="AU217" s="117"/>
      <c r="AV217" s="117"/>
      <c r="AW217" s="117"/>
      <c r="AX217" s="117"/>
      <c r="AY217" s="117"/>
      <c r="AZ217" s="117"/>
      <c r="BA217" s="117"/>
      <c r="BB217" s="117"/>
      <c r="BC217" s="117"/>
      <c r="BD217" s="117"/>
      <c r="BE217" s="117"/>
      <c r="BF217" s="117"/>
      <c r="BG217" s="117"/>
      <c r="BH217" s="117"/>
      <c r="BI217" s="117"/>
      <c r="BJ217" s="117"/>
      <c r="BK217" s="117"/>
      <c r="BL217" s="117"/>
      <c r="BM217" s="117"/>
      <c r="BN217" s="117"/>
      <c r="BO217" s="117"/>
      <c r="BP217" s="117"/>
      <c r="BQ217" s="117"/>
      <c r="BR217" s="369">
        <f>SUM(H219:BQ219)</f>
        <v>0</v>
      </c>
      <c r="BS217" s="370"/>
      <c r="BT217" s="112">
        <v>1</v>
      </c>
      <c r="BU217" s="282">
        <f>SUMIFS(H219:BQ219,$H$9:$BQ$9,BT217)</f>
        <v>0</v>
      </c>
      <c r="BV217" s="282">
        <f>SUMIFS(H220:BQ220,$H$9:$BQ$9,BT217)+SUMIFS(H222:BQ222,$H$9:$BQ$9,BT217)/$AR$2</f>
        <v>0</v>
      </c>
      <c r="BW217" s="637">
        <f>IFERROR((BR217-E216+((COUNTA(H221:BQ221)-COUNTIF(H221:BQ221,"R")-COUNT(H221:BQ221))*F216)),"")</f>
        <v>0</v>
      </c>
      <c r="BX217" s="116"/>
      <c r="BY217" s="110"/>
    </row>
    <row r="218" spans="1:82" s="103" customFormat="1" ht="12" customHeight="1">
      <c r="B218" s="447"/>
      <c r="C218" s="410"/>
      <c r="D218" s="450"/>
      <c r="E218" s="419"/>
      <c r="F218" s="419"/>
      <c r="G218" s="114" t="s">
        <v>143</v>
      </c>
      <c r="H218" s="350"/>
      <c r="I218" s="351"/>
      <c r="J218" s="350"/>
      <c r="K218" s="351"/>
      <c r="L218" s="350"/>
      <c r="M218" s="351"/>
      <c r="N218" s="350"/>
      <c r="O218" s="351"/>
      <c r="P218" s="350"/>
      <c r="Q218" s="351"/>
      <c r="R218" s="350"/>
      <c r="S218" s="351"/>
      <c r="T218" s="350"/>
      <c r="U218" s="351"/>
      <c r="V218" s="350"/>
      <c r="W218" s="351"/>
      <c r="X218" s="350"/>
      <c r="Y218" s="351"/>
      <c r="Z218" s="350"/>
      <c r="AA218" s="351"/>
      <c r="AB218" s="350"/>
      <c r="AC218" s="351"/>
      <c r="AD218" s="350"/>
      <c r="AE218" s="351"/>
      <c r="AF218" s="350"/>
      <c r="AG218" s="351"/>
      <c r="AH218" s="350"/>
      <c r="AI218" s="351"/>
      <c r="AJ218" s="350"/>
      <c r="AK218" s="351"/>
      <c r="AL218" s="350"/>
      <c r="AM218" s="351"/>
      <c r="AN218" s="350"/>
      <c r="AO218" s="351"/>
      <c r="AP218" s="350"/>
      <c r="AQ218" s="351"/>
      <c r="AR218" s="350"/>
      <c r="AS218" s="351"/>
      <c r="AT218" s="350"/>
      <c r="AU218" s="351"/>
      <c r="AV218" s="350"/>
      <c r="AW218" s="351"/>
      <c r="AX218" s="350"/>
      <c r="AY218" s="351"/>
      <c r="AZ218" s="350"/>
      <c r="BA218" s="351"/>
      <c r="BB218" s="350"/>
      <c r="BC218" s="351"/>
      <c r="BD218" s="350"/>
      <c r="BE218" s="351"/>
      <c r="BF218" s="350"/>
      <c r="BG218" s="351"/>
      <c r="BH218" s="350"/>
      <c r="BI218" s="351"/>
      <c r="BJ218" s="350"/>
      <c r="BK218" s="351"/>
      <c r="BL218" s="350"/>
      <c r="BM218" s="351"/>
      <c r="BN218" s="350"/>
      <c r="BO218" s="351"/>
      <c r="BP218" s="350"/>
      <c r="BQ218" s="351"/>
      <c r="BR218" s="369" t="s">
        <v>144</v>
      </c>
      <c r="BS218" s="370"/>
      <c r="BT218" s="112">
        <v>2</v>
      </c>
      <c r="BU218" s="282">
        <f>SUMIFS(H219:BQ219,$H$9:$BQ$9,BT218)</f>
        <v>0</v>
      </c>
      <c r="BV218" s="282">
        <f>SUMIFS(H220:BQ220,$H$9:$BQ$9,BT218)+SUMIFS(H222:BQ222,$H$9:$BQ$9,BT218)/$AR$2</f>
        <v>0</v>
      </c>
      <c r="BW218" s="638"/>
      <c r="BX218" s="116"/>
      <c r="BY218" s="110"/>
    </row>
    <row r="219" spans="1:82" s="103" customFormat="1" ht="12" customHeight="1">
      <c r="B219" s="447"/>
      <c r="C219" s="410"/>
      <c r="D219" s="450"/>
      <c r="E219" s="419"/>
      <c r="F219" s="419"/>
      <c r="G219" s="114" t="s">
        <v>147</v>
      </c>
      <c r="H219" s="369">
        <f>IF(H217&lt;H216,(24*60-(H216*60+I216)+(H217*60+I217)-H218)/60,((H217*60+I217)-(H216*60+I216)-H218)/60)</f>
        <v>0</v>
      </c>
      <c r="I219" s="370"/>
      <c r="J219" s="369">
        <f>IF(J217&lt;J216,(24*60-(J216*60+K216)+(J217*60+K217)-J218)/60,((J217*60+K217)-(J216*60+K216)-J218)/60)</f>
        <v>0</v>
      </c>
      <c r="K219" s="370"/>
      <c r="L219" s="369">
        <f>IF(L217&lt;L216,(24*60-(L216*60+M216)+(L217*60+M217)-L218)/60,((L217*60+M217)-(L216*60+M216)-L218)/60)</f>
        <v>0</v>
      </c>
      <c r="M219" s="370"/>
      <c r="N219" s="369">
        <f t="shared" ref="N219" si="1078">IF(N217&lt;N216,(24*60-(N216*60+O216)+(N217*60+O217)-N218)/60,((N217*60+O217)-(N216*60+O216)-N218)/60)</f>
        <v>0</v>
      </c>
      <c r="O219" s="370"/>
      <c r="P219" s="369">
        <f t="shared" ref="P219" si="1079">IF(P217&lt;P216,(24*60-(P216*60+Q216)+(P217*60+Q217)-P218)/60,((P217*60+Q217)-(P216*60+Q216)-P218)/60)</f>
        <v>0</v>
      </c>
      <c r="Q219" s="370"/>
      <c r="R219" s="369">
        <f t="shared" ref="R219" si="1080">IF(R217&lt;R216,(24*60-(R216*60+S216)+(R217*60+S217)-R218)/60,((R217*60+S217)-(R216*60+S216)-R218)/60)</f>
        <v>0</v>
      </c>
      <c r="S219" s="370"/>
      <c r="T219" s="369">
        <f t="shared" ref="T219" si="1081">IF(T217&lt;T216,(24*60-(T216*60+U216)+(T217*60+U217)-T218)/60,((T217*60+U217)-(T216*60+U216)-T218)/60)</f>
        <v>0</v>
      </c>
      <c r="U219" s="370"/>
      <c r="V219" s="369">
        <f t="shared" ref="V219" si="1082">IF(V217&lt;V216,(24*60-(V216*60+W216)+(V217*60+W217)-V218)/60,((V217*60+W217)-(V216*60+W216)-V218)/60)</f>
        <v>0</v>
      </c>
      <c r="W219" s="370"/>
      <c r="X219" s="369">
        <f t="shared" ref="X219" si="1083">IF(X217&lt;X216,(24*60-(X216*60+Y216)+(X217*60+Y217)-X218)/60,((X217*60+Y217)-(X216*60+Y216)-X218)/60)</f>
        <v>0</v>
      </c>
      <c r="Y219" s="370"/>
      <c r="Z219" s="350"/>
      <c r="AA219" s="351"/>
      <c r="AB219" s="369">
        <f t="shared" ref="AB219" si="1084">IF(AB217&lt;AB216,(24*60-(AB216*60+AC216)+(AB217*60+AC217)-AB218)/60,((AB217*60+AC217)-(AB216*60+AC216)-AB218)/60)</f>
        <v>0</v>
      </c>
      <c r="AC219" s="370"/>
      <c r="AD219" s="369">
        <f>IF(AD217&lt;AD216,(24*60-(AD216*60+AE216)+(AD217*60+AE217)-AD218)/60,((AD217*60+AE217)-(AD216*60+AE216)-AD218)/60)</f>
        <v>0</v>
      </c>
      <c r="AE219" s="370"/>
      <c r="AF219" s="369">
        <f>IF(AF217&lt;AF216,(24*60-(AF216*60+AG216)+(AF217*60+AG217)-AF218)/60,((AF217*60+AG217)-(AF216*60+AG216)-AF218)/60)</f>
        <v>0</v>
      </c>
      <c r="AG219" s="370"/>
      <c r="AH219" s="369">
        <f>IF(AH217&lt;AH216,(24*60-(AH216*60+AI216)+(AH217*60+AI217)-AH218)/60,((AH217*60+AI217)-(AH216*60+AI216)-AH218)/60)</f>
        <v>0</v>
      </c>
      <c r="AI219" s="370"/>
      <c r="AJ219" s="369">
        <f>IF(AJ217&lt;AJ216,(24*60-(AJ216*60+AK216)+(AJ217*60+AK217)-AJ218)/60,((AJ217*60+AK217)-(AJ216*60+AK216)-AJ218)/60)</f>
        <v>0</v>
      </c>
      <c r="AK219" s="370"/>
      <c r="AL219" s="369">
        <f>IF(AL217&lt;AL216,(24*60-(AL216*60+AM216)+(AL217*60+AM217)-AL218)/60,((AL217*60+AM217)-(AL216*60+AM216)-AL218)/60)</f>
        <v>0</v>
      </c>
      <c r="AM219" s="370"/>
      <c r="AN219" s="369">
        <f>IF(AN217&lt;AN216,(24*60-(AN216*60+AO216)+(AN217*60+AO217)-AN218)/60,((AN217*60+AO217)-(AN216*60+AO216)-AN218)/60)</f>
        <v>0</v>
      </c>
      <c r="AO219" s="370"/>
      <c r="AP219" s="369">
        <f>IF(AP217&lt;AP216,(24*60-(AP216*60+AQ216)+(AP217*60+AQ217)-AP218)/60,((AP217*60+AQ217)-(AP216*60+AQ216)-AP218)/60)</f>
        <v>0</v>
      </c>
      <c r="AQ219" s="370"/>
      <c r="AR219" s="369">
        <f>IF(AR217&lt;AR216,(24*60-(AR216*60+AS216)+(AR217*60+AS217)-AR218)/60,((AR217*60+AS217)-(AR216*60+AS216)-AR218)/60)</f>
        <v>0</v>
      </c>
      <c r="AS219" s="370"/>
      <c r="AT219" s="369">
        <f>IF(AT217&lt;AT216,(24*60-(AT216*60+AU216)+(AT217*60+AU217)-AT218)/60,((AT217*60+AU217)-(AT216*60+AU216)-AT218)/60)</f>
        <v>0</v>
      </c>
      <c r="AU219" s="370"/>
      <c r="AV219" s="369">
        <f>IF(AV217&lt;AV216,(24*60-(AV216*60+AW216)+(AV217*60+AW217)-AV218)/60,((AV217*60+AW217)-(AV216*60+AW216)-AV218)/60)</f>
        <v>0</v>
      </c>
      <c r="AW219" s="370"/>
      <c r="AX219" s="369">
        <f>IF(AX217&lt;AX216,(24*60-(AX216*60+AY216)+(AX217*60+AY217)-AX218)/60,((AX217*60+AY217)-(AX216*60+AY216)-AX218)/60)</f>
        <v>0</v>
      </c>
      <c r="AY219" s="370"/>
      <c r="AZ219" s="369">
        <f>IF(AZ217&lt;AZ216,(24*60-(AZ216*60+BA216)+(AZ217*60+BA217)-AZ218)/60,((AZ217*60+BA217)-(AZ216*60+BA216)-AZ218)/60)</f>
        <v>0</v>
      </c>
      <c r="BA219" s="370"/>
      <c r="BB219" s="369">
        <f>IF(BB217&lt;BB216,(24*60-(BB216*60+BC216)+(BB217*60+BC217)-BB218)/60,((BB217*60+BC217)-(BB216*60+BC216)-BB218)/60)</f>
        <v>0</v>
      </c>
      <c r="BC219" s="370"/>
      <c r="BD219" s="369">
        <f>IF(BD217&lt;BD216,(24*60-(BD216*60+BE216)+(BD217*60+BE217)-BD218)/60,((BD217*60+BE217)-(BD216*60+BE216)-BD218)/60)</f>
        <v>0</v>
      </c>
      <c r="BE219" s="370"/>
      <c r="BF219" s="369">
        <f>IF(BF217&lt;BF216,(24*60-(BF216*60+BG216)+(BF217*60+BG217)-BF218)/60,((BF217*60+BG217)-(BF216*60+BG216)-BF218)/60)</f>
        <v>0</v>
      </c>
      <c r="BG219" s="370"/>
      <c r="BH219" s="369">
        <f>IF(BH217&lt;BH216,(24*60-(BH216*60+BI216)+(BH217*60+BI217)-BH218)/60,((BH217*60+BI217)-(BH216*60+BI216)-BH218)/60)</f>
        <v>0</v>
      </c>
      <c r="BI219" s="370"/>
      <c r="BJ219" s="369">
        <f>IF(BJ217&lt;BJ216,(24*60-(BJ216*60+BK216)+(BJ217*60+BK217)-BJ218)/60,((BJ217*60+BK217)-(BJ216*60+BK216)-BJ218)/60)</f>
        <v>0</v>
      </c>
      <c r="BK219" s="370"/>
      <c r="BL219" s="369">
        <f>IF(BL217&lt;BL216,(24*60-(BL216*60+BM216)+(BL217*60+BM217)-BL218)/60,((BL217*60+BM217)-(BL216*60+BM216)-BL218)/60)</f>
        <v>0</v>
      </c>
      <c r="BM219" s="370"/>
      <c r="BN219" s="369">
        <f>IF(BN217&lt;BN216,(24*60-(BN216*60+BO216)+(BN217*60+BO217)-BN218)/60,((BN217*60+BO217)-(BN216*60+BO216)-BN218)/60)</f>
        <v>0</v>
      </c>
      <c r="BO219" s="370"/>
      <c r="BP219" s="369">
        <f>IF(BP217&lt;BP216,(24*60-(BP216*60+BQ216)+(BP217*60+BQ217)-BP218)/60,((BP217*60+BQ217)-(BP216*60+BQ216)-BP218)/60)</f>
        <v>0</v>
      </c>
      <c r="BQ219" s="370"/>
      <c r="BR219" s="380">
        <f>SUM(H220:BQ220)+SUM(H222:BP222)/$AR$2</f>
        <v>0</v>
      </c>
      <c r="BS219" s="380"/>
      <c r="BT219" s="112">
        <v>3</v>
      </c>
      <c r="BU219" s="282">
        <f>SUMIFS(H219:BQ219,$H$9:$BQ$9,BT219)</f>
        <v>0</v>
      </c>
      <c r="BV219" s="282">
        <f>SUMIFS(H220:BQ220,$H$9:$BQ$9,BT219)+SUMIFS(H222:BQ222,$H$9:$BQ$9,BT219)/$AR$2</f>
        <v>0</v>
      </c>
      <c r="BW219" s="639"/>
      <c r="BX219" s="116"/>
      <c r="BY219" s="110"/>
    </row>
    <row r="220" spans="1:82" s="103" customFormat="1" ht="12" customHeight="1">
      <c r="B220" s="447"/>
      <c r="C220" s="410"/>
      <c r="D220" s="450"/>
      <c r="E220" s="419"/>
      <c r="F220" s="419"/>
      <c r="G220" s="114" t="s">
        <v>148</v>
      </c>
      <c r="H220" s="373"/>
      <c r="I220" s="374"/>
      <c r="J220" s="373"/>
      <c r="K220" s="374"/>
      <c r="L220" s="373"/>
      <c r="M220" s="374"/>
      <c r="N220" s="373"/>
      <c r="O220" s="374"/>
      <c r="P220" s="373"/>
      <c r="Q220" s="374"/>
      <c r="R220" s="373"/>
      <c r="S220" s="374"/>
      <c r="T220" s="373"/>
      <c r="U220" s="374"/>
      <c r="V220" s="373"/>
      <c r="W220" s="374"/>
      <c r="X220" s="373"/>
      <c r="Y220" s="374"/>
      <c r="Z220" s="373"/>
      <c r="AA220" s="374"/>
      <c r="AB220" s="373"/>
      <c r="AC220" s="374"/>
      <c r="AD220" s="373"/>
      <c r="AE220" s="374"/>
      <c r="AF220" s="373"/>
      <c r="AG220" s="374"/>
      <c r="AH220" s="373"/>
      <c r="AI220" s="374"/>
      <c r="AJ220" s="373"/>
      <c r="AK220" s="374"/>
      <c r="AL220" s="373"/>
      <c r="AM220" s="374"/>
      <c r="AN220" s="373"/>
      <c r="AO220" s="374"/>
      <c r="AP220" s="373"/>
      <c r="AQ220" s="374"/>
      <c r="AR220" s="373"/>
      <c r="AS220" s="374"/>
      <c r="AT220" s="373"/>
      <c r="AU220" s="374"/>
      <c r="AV220" s="373"/>
      <c r="AW220" s="374"/>
      <c r="AX220" s="373"/>
      <c r="AY220" s="374"/>
      <c r="AZ220" s="373"/>
      <c r="BA220" s="374"/>
      <c r="BB220" s="373"/>
      <c r="BC220" s="374"/>
      <c r="BD220" s="373"/>
      <c r="BE220" s="374"/>
      <c r="BF220" s="373"/>
      <c r="BG220" s="374"/>
      <c r="BH220" s="373"/>
      <c r="BI220" s="374"/>
      <c r="BJ220" s="373"/>
      <c r="BK220" s="374"/>
      <c r="BL220" s="373"/>
      <c r="BM220" s="374"/>
      <c r="BN220" s="373"/>
      <c r="BO220" s="374"/>
      <c r="BP220" s="373"/>
      <c r="BQ220" s="374"/>
      <c r="BR220" s="380" t="s">
        <v>132</v>
      </c>
      <c r="BS220" s="380"/>
      <c r="BT220" s="112">
        <v>4</v>
      </c>
      <c r="BU220" s="282">
        <f>SUMIFS(H219:BQ219,$H$9:$BQ$9,BT220)</f>
        <v>0</v>
      </c>
      <c r="BV220" s="282">
        <f>SUMIFS(H220:BQ220,$H$9:$BQ$9,BT220)+SUMIFS(H222:BQ222,$H$9:$BQ$9,BT220)/$AR$2</f>
        <v>0</v>
      </c>
      <c r="BW220" s="230" t="s">
        <v>149</v>
      </c>
      <c r="BX220" s="111"/>
      <c r="BY220" s="110"/>
    </row>
    <row r="221" spans="1:82" s="103" customFormat="1" ht="12" customHeight="1">
      <c r="B221" s="447"/>
      <c r="C221" s="410"/>
      <c r="D221" s="450"/>
      <c r="E221" s="419"/>
      <c r="F221" s="419"/>
      <c r="G221" s="114" t="s">
        <v>150</v>
      </c>
      <c r="H221" s="404"/>
      <c r="I221" s="405"/>
      <c r="J221" s="404"/>
      <c r="K221" s="405"/>
      <c r="L221" s="404"/>
      <c r="M221" s="405"/>
      <c r="N221" s="404"/>
      <c r="O221" s="405"/>
      <c r="P221" s="404"/>
      <c r="Q221" s="405"/>
      <c r="R221" s="404"/>
      <c r="S221" s="405"/>
      <c r="T221" s="404"/>
      <c r="U221" s="405"/>
      <c r="V221" s="404"/>
      <c r="W221" s="405"/>
      <c r="X221" s="404"/>
      <c r="Y221" s="405"/>
      <c r="Z221" s="404"/>
      <c r="AA221" s="405"/>
      <c r="AB221" s="404"/>
      <c r="AC221" s="405"/>
      <c r="AD221" s="404"/>
      <c r="AE221" s="405"/>
      <c r="AF221" s="404"/>
      <c r="AG221" s="405"/>
      <c r="AH221" s="404"/>
      <c r="AI221" s="405"/>
      <c r="AJ221" s="404"/>
      <c r="AK221" s="405"/>
      <c r="AL221" s="404"/>
      <c r="AM221" s="405"/>
      <c r="AN221" s="404"/>
      <c r="AO221" s="405"/>
      <c r="AP221" s="404"/>
      <c r="AQ221" s="405"/>
      <c r="AR221" s="404"/>
      <c r="AS221" s="405"/>
      <c r="AT221" s="404"/>
      <c r="AU221" s="405"/>
      <c r="AV221" s="404"/>
      <c r="AW221" s="405"/>
      <c r="AX221" s="404"/>
      <c r="AY221" s="405"/>
      <c r="AZ221" s="404"/>
      <c r="BA221" s="405"/>
      <c r="BB221" s="404"/>
      <c r="BC221" s="405"/>
      <c r="BD221" s="404"/>
      <c r="BE221" s="405"/>
      <c r="BF221" s="404"/>
      <c r="BG221" s="405"/>
      <c r="BH221" s="404"/>
      <c r="BI221" s="405"/>
      <c r="BJ221" s="404"/>
      <c r="BK221" s="405"/>
      <c r="BL221" s="404"/>
      <c r="BM221" s="405"/>
      <c r="BN221" s="404"/>
      <c r="BO221" s="405"/>
      <c r="BP221" s="350"/>
      <c r="BQ221" s="351"/>
      <c r="BR221" s="113" t="s">
        <v>151</v>
      </c>
      <c r="BS221" s="282">
        <f>SUMIF($H$5:$BQ$5,1,H219:BQ219)-SUMIFS(H219:BQ219,$H$4:$BQ$4,1,$H$5:$BQ$5,1)</f>
        <v>0</v>
      </c>
      <c r="BT221" s="112">
        <v>5</v>
      </c>
      <c r="BU221" s="282">
        <f>SUMIFS(H219:BQ219,$H$9:$BQ$9,BT221)</f>
        <v>0</v>
      </c>
      <c r="BV221" s="282">
        <f>SUMIFS(H220:BQ220,$H$9:$BQ$9,BT221)+SUMIFS(H222:BQ222,$H$9:$BQ$9,BT221)/$AR$2</f>
        <v>0</v>
      </c>
      <c r="BW221" s="347">
        <f>BR219-SUMIFS(H219:BQ219,H221:BQ221,"&lt;&gt;"&amp;0)</f>
        <v>0</v>
      </c>
      <c r="BX221" s="111"/>
      <c r="BY221" s="110"/>
    </row>
    <row r="222" spans="1:82" s="103" customFormat="1" ht="12" customHeight="1" thickBot="1">
      <c r="A222" s="103">
        <f>B216</f>
        <v>0</v>
      </c>
      <c r="B222" s="448"/>
      <c r="C222" s="411"/>
      <c r="D222" s="451"/>
      <c r="E222" s="420"/>
      <c r="F222" s="420"/>
      <c r="G222" s="109" t="s">
        <v>152</v>
      </c>
      <c r="H222" s="378"/>
      <c r="I222" s="379"/>
      <c r="J222" s="378"/>
      <c r="K222" s="379"/>
      <c r="L222" s="378"/>
      <c r="M222" s="379"/>
      <c r="N222" s="378"/>
      <c r="O222" s="379"/>
      <c r="P222" s="381"/>
      <c r="Q222" s="382"/>
      <c r="R222" s="378"/>
      <c r="S222" s="379"/>
      <c r="T222" s="381"/>
      <c r="U222" s="382"/>
      <c r="V222" s="381"/>
      <c r="W222" s="382"/>
      <c r="X222" s="381"/>
      <c r="Y222" s="382"/>
      <c r="Z222" s="381"/>
      <c r="AA222" s="382"/>
      <c r="AB222" s="378"/>
      <c r="AC222" s="379"/>
      <c r="AD222" s="378"/>
      <c r="AE222" s="379"/>
      <c r="AF222" s="378"/>
      <c r="AG222" s="379"/>
      <c r="AH222" s="378"/>
      <c r="AI222" s="379"/>
      <c r="AJ222" s="381"/>
      <c r="AK222" s="382"/>
      <c r="AL222" s="381"/>
      <c r="AM222" s="382"/>
      <c r="AN222" s="378"/>
      <c r="AO222" s="379"/>
      <c r="AP222" s="378"/>
      <c r="AQ222" s="379"/>
      <c r="AR222" s="381"/>
      <c r="AS222" s="382"/>
      <c r="AT222" s="378"/>
      <c r="AU222" s="379"/>
      <c r="AV222" s="378"/>
      <c r="AW222" s="379"/>
      <c r="AX222" s="378"/>
      <c r="AY222" s="379"/>
      <c r="AZ222" s="378"/>
      <c r="BA222" s="379"/>
      <c r="BB222" s="378"/>
      <c r="BC222" s="379"/>
      <c r="BD222" s="381"/>
      <c r="BE222" s="382"/>
      <c r="BF222" s="381"/>
      <c r="BG222" s="382"/>
      <c r="BH222" s="378"/>
      <c r="BI222" s="379"/>
      <c r="BJ222" s="381"/>
      <c r="BK222" s="382"/>
      <c r="BL222" s="381"/>
      <c r="BM222" s="382"/>
      <c r="BN222" s="378"/>
      <c r="BO222" s="379"/>
      <c r="BP222" s="378"/>
      <c r="BQ222" s="379"/>
      <c r="BR222" s="108" t="s">
        <v>82</v>
      </c>
      <c r="BS222" s="106">
        <f>SUMIF($H$4:$BP$4,1,H219:BQ219)</f>
        <v>0</v>
      </c>
      <c r="BT222" s="107">
        <v>6</v>
      </c>
      <c r="BU222" s="106">
        <f>SUMIFS(H219:BQ219,$H$9:$BQ$9,BT222)</f>
        <v>0</v>
      </c>
      <c r="BV222" s="106">
        <f>SUMIFS(H219:BQ219,$H$9:$BQ$9,BT222)+SUMIFS(H220:BQ220,$H$9:$BQ$9,BT222)</f>
        <v>0</v>
      </c>
      <c r="BW222" s="377"/>
      <c r="BX222" s="105"/>
      <c r="BY222" s="104"/>
    </row>
    <row r="223" spans="1:82" s="103" customFormat="1" ht="12" customHeight="1">
      <c r="A223" s="103">
        <f>B223</f>
        <v>0</v>
      </c>
      <c r="B223" s="446"/>
      <c r="C223" s="409"/>
      <c r="D223" s="449"/>
      <c r="E223" s="452">
        <v>0</v>
      </c>
      <c r="F223" s="452" t="str">
        <f>IFERROR(VLOOKUP(E223,$CN$3:$CP$15,2,FALSE),"")</f>
        <v/>
      </c>
      <c r="G223" s="122" t="s">
        <v>131</v>
      </c>
      <c r="H223" s="121"/>
      <c r="I223" s="121"/>
      <c r="J223" s="125"/>
      <c r="K223" s="125"/>
      <c r="L223" s="121"/>
      <c r="M223" s="121"/>
      <c r="N223" s="121"/>
      <c r="O223" s="121"/>
      <c r="P223" s="121"/>
      <c r="Q223" s="121"/>
      <c r="R223" s="121"/>
      <c r="S223" s="121"/>
      <c r="T223" s="121"/>
      <c r="U223" s="121"/>
      <c r="V223" s="121"/>
      <c r="W223" s="121"/>
      <c r="X223" s="125"/>
      <c r="Y223" s="125"/>
      <c r="Z223" s="121"/>
      <c r="AA223" s="121"/>
      <c r="AB223" s="121"/>
      <c r="AC223" s="121"/>
      <c r="AD223" s="121"/>
      <c r="AE223" s="121"/>
      <c r="AF223" s="121"/>
      <c r="AG223" s="121"/>
      <c r="AH223" s="121"/>
      <c r="AI223" s="121"/>
      <c r="AJ223" s="121"/>
      <c r="AK223" s="121"/>
      <c r="AL223" s="121"/>
      <c r="AM223" s="121"/>
      <c r="AN223" s="121"/>
      <c r="AO223" s="121"/>
      <c r="AP223" s="121"/>
      <c r="AQ223" s="121"/>
      <c r="AR223" s="121"/>
      <c r="AS223" s="121"/>
      <c r="AT223" s="121"/>
      <c r="AU223" s="121"/>
      <c r="AV223" s="121"/>
      <c r="AW223" s="121"/>
      <c r="AX223" s="121"/>
      <c r="AY223" s="121"/>
      <c r="AZ223" s="121"/>
      <c r="BA223" s="121"/>
      <c r="BB223" s="121"/>
      <c r="BC223" s="121"/>
      <c r="BD223" s="121"/>
      <c r="BE223" s="121"/>
      <c r="BF223" s="121"/>
      <c r="BG223" s="121"/>
      <c r="BH223" s="121"/>
      <c r="BI223" s="121"/>
      <c r="BJ223" s="125"/>
      <c r="BK223" s="125"/>
      <c r="BL223" s="125"/>
      <c r="BM223" s="125"/>
      <c r="BN223" s="121"/>
      <c r="BO223" s="121"/>
      <c r="BP223" s="121"/>
      <c r="BQ223" s="121"/>
      <c r="BR223" s="367" t="s">
        <v>132</v>
      </c>
      <c r="BS223" s="368"/>
      <c r="BT223" s="120" t="s">
        <v>117</v>
      </c>
      <c r="BU223" s="120" t="s">
        <v>133</v>
      </c>
      <c r="BV223" s="120" t="s">
        <v>134</v>
      </c>
      <c r="BW223" s="118" t="s">
        <v>135</v>
      </c>
      <c r="BX223" s="119"/>
      <c r="BY223" s="118"/>
      <c r="CB223" s="101"/>
      <c r="CC223" s="101"/>
      <c r="CD223" s="101"/>
    </row>
    <row r="224" spans="1:82" s="103" customFormat="1" ht="12" customHeight="1">
      <c r="B224" s="447"/>
      <c r="C224" s="410"/>
      <c r="D224" s="450"/>
      <c r="E224" s="453"/>
      <c r="F224" s="453"/>
      <c r="G224" s="114" t="s">
        <v>140</v>
      </c>
      <c r="H224" s="117"/>
      <c r="I224" s="117"/>
      <c r="J224" s="124"/>
      <c r="K224" s="124"/>
      <c r="L224" s="117"/>
      <c r="M224" s="117"/>
      <c r="N224" s="117"/>
      <c r="O224" s="117"/>
      <c r="P224" s="117"/>
      <c r="Q224" s="117"/>
      <c r="R224" s="117"/>
      <c r="S224" s="117"/>
      <c r="T224" s="117"/>
      <c r="U224" s="117"/>
      <c r="V224" s="117"/>
      <c r="W224" s="117"/>
      <c r="X224" s="124"/>
      <c r="Y224" s="124"/>
      <c r="Z224" s="117"/>
      <c r="AA224" s="117"/>
      <c r="AB224" s="117"/>
      <c r="AC224" s="117"/>
      <c r="AD224" s="117"/>
      <c r="AE224" s="117"/>
      <c r="AF224" s="117"/>
      <c r="AG224" s="117"/>
      <c r="AH224" s="117"/>
      <c r="AI224" s="117"/>
      <c r="AJ224" s="117"/>
      <c r="AK224" s="117"/>
      <c r="AL224" s="117"/>
      <c r="AM224" s="117"/>
      <c r="AN224" s="117"/>
      <c r="AO224" s="117"/>
      <c r="AP224" s="117"/>
      <c r="AQ224" s="117"/>
      <c r="AR224" s="117"/>
      <c r="AS224" s="117"/>
      <c r="AT224" s="117"/>
      <c r="AU224" s="117"/>
      <c r="AV224" s="117"/>
      <c r="AW224" s="117"/>
      <c r="AX224" s="117"/>
      <c r="AY224" s="117"/>
      <c r="AZ224" s="117"/>
      <c r="BA224" s="117"/>
      <c r="BB224" s="117"/>
      <c r="BC224" s="117"/>
      <c r="BD224" s="117"/>
      <c r="BE224" s="117"/>
      <c r="BF224" s="117"/>
      <c r="BG224" s="117"/>
      <c r="BH224" s="117"/>
      <c r="BI224" s="117"/>
      <c r="BJ224" s="124"/>
      <c r="BK224" s="124"/>
      <c r="BL224" s="124"/>
      <c r="BM224" s="124"/>
      <c r="BN224" s="117"/>
      <c r="BO224" s="117"/>
      <c r="BP224" s="117"/>
      <c r="BQ224" s="117"/>
      <c r="BR224" s="369">
        <f>SUM(H226:BQ226)</f>
        <v>0</v>
      </c>
      <c r="BS224" s="370"/>
      <c r="BT224" s="112">
        <v>1</v>
      </c>
      <c r="BU224" s="282">
        <f>SUMIFS(H226:BQ226,$H$9:$BQ$9,BT224)</f>
        <v>0</v>
      </c>
      <c r="BV224" s="282">
        <f>SUMIFS(H227:BQ227,$H$9:$BQ$9,BT224)+SUMIFS(H229:BQ229,$H$9:$BQ$9,BT224)/$AR$2</f>
        <v>0</v>
      </c>
      <c r="BW224" s="347" t="str">
        <f>IFERROR((BR224-E223+((COUNTA(H228:BQ228)-COUNTIF(H228:BQ228,"R")-COUNT(H228:BQ228))*F223)),"")</f>
        <v/>
      </c>
      <c r="BX224" s="116"/>
      <c r="BY224" s="110"/>
    </row>
    <row r="225" spans="1:82" s="103" customFormat="1" ht="12" customHeight="1">
      <c r="B225" s="447"/>
      <c r="C225" s="410"/>
      <c r="D225" s="450"/>
      <c r="E225" s="453"/>
      <c r="F225" s="453"/>
      <c r="G225" s="114" t="s">
        <v>143</v>
      </c>
      <c r="H225" s="350"/>
      <c r="I225" s="351"/>
      <c r="J225" s="470"/>
      <c r="K225" s="471"/>
      <c r="L225" s="350"/>
      <c r="M225" s="351"/>
      <c r="N225" s="350"/>
      <c r="O225" s="351"/>
      <c r="P225" s="350"/>
      <c r="Q225" s="351"/>
      <c r="R225" s="350"/>
      <c r="S225" s="351"/>
      <c r="T225" s="350"/>
      <c r="U225" s="351"/>
      <c r="V225" s="350"/>
      <c r="W225" s="351"/>
      <c r="X225" s="470"/>
      <c r="Y225" s="471"/>
      <c r="Z225" s="350"/>
      <c r="AA225" s="351"/>
      <c r="AB225" s="350"/>
      <c r="AC225" s="351"/>
      <c r="AD225" s="350"/>
      <c r="AE225" s="351"/>
      <c r="AF225" s="350"/>
      <c r="AG225" s="351"/>
      <c r="AH225" s="350"/>
      <c r="AI225" s="351"/>
      <c r="AJ225" s="350"/>
      <c r="AK225" s="351"/>
      <c r="AL225" s="350"/>
      <c r="AM225" s="351"/>
      <c r="AN225" s="350"/>
      <c r="AO225" s="351"/>
      <c r="AP225" s="350"/>
      <c r="AQ225" s="351"/>
      <c r="AR225" s="350"/>
      <c r="AS225" s="351"/>
      <c r="AT225" s="350"/>
      <c r="AU225" s="351"/>
      <c r="AV225" s="350"/>
      <c r="AW225" s="351"/>
      <c r="AX225" s="350"/>
      <c r="AY225" s="351"/>
      <c r="AZ225" s="350"/>
      <c r="BA225" s="351"/>
      <c r="BB225" s="350"/>
      <c r="BC225" s="351"/>
      <c r="BD225" s="350"/>
      <c r="BE225" s="351"/>
      <c r="BF225" s="350"/>
      <c r="BG225" s="351"/>
      <c r="BH225" s="350"/>
      <c r="BI225" s="351"/>
      <c r="BJ225" s="470"/>
      <c r="BK225" s="471"/>
      <c r="BL225" s="470"/>
      <c r="BM225" s="471"/>
      <c r="BN225" s="350"/>
      <c r="BO225" s="351"/>
      <c r="BP225" s="350"/>
      <c r="BQ225" s="351"/>
      <c r="BR225" s="369" t="s">
        <v>144</v>
      </c>
      <c r="BS225" s="370"/>
      <c r="BT225" s="112">
        <v>2</v>
      </c>
      <c r="BU225" s="282">
        <f>SUMIFS(H226:BQ226,$H$9:$BQ$9,BT225)</f>
        <v>0</v>
      </c>
      <c r="BV225" s="282">
        <f>SUMIFS(H227:BQ227,$H$9:$BQ$9,BT225)+SUMIFS(H229:BQ229,$H$9:$BQ$9,BT225)/$AR$2</f>
        <v>0</v>
      </c>
      <c r="BW225" s="348"/>
      <c r="BX225" s="116"/>
      <c r="BY225" s="110"/>
    </row>
    <row r="226" spans="1:82" s="103" customFormat="1" ht="12" customHeight="1">
      <c r="B226" s="447"/>
      <c r="C226" s="410"/>
      <c r="D226" s="450"/>
      <c r="E226" s="453"/>
      <c r="F226" s="453"/>
      <c r="G226" s="114" t="s">
        <v>147</v>
      </c>
      <c r="H226" s="369">
        <f>IF(H224&lt;H223,(24*60-(H223*60+I223)+(H224*60+I224)-H225)/60,((H224*60+I224)-(H223*60+I223)-H225)/60)</f>
        <v>0</v>
      </c>
      <c r="I226" s="370"/>
      <c r="J226" s="472">
        <f>IF(J224&lt;J223,(24*60-(J223*60+K223)+(J224*60+K224)-J225)/60,((J224*60+K224)-(J223*60+K223)-J225)/60)</f>
        <v>0</v>
      </c>
      <c r="K226" s="473"/>
      <c r="L226" s="369">
        <f>IF(L224&lt;L223,(24*60-(L223*60+M223)+(L224*60+M224)-L225)/60,((L224*60+M224)-(L223*60+M223)-L225)/60)</f>
        <v>0</v>
      </c>
      <c r="M226" s="370"/>
      <c r="N226" s="369">
        <f>IF(N224&lt;N223,(24*60-(N223*60+O223)+(N224*60+O224)-N225)/60,((N224*60+O224)-(N223*60+O223)-N225)/60)</f>
        <v>0</v>
      </c>
      <c r="O226" s="370"/>
      <c r="P226" s="369">
        <f>IF(P224&lt;P223,(24*60-(P223*60+Q223)+(P224*60+Q224)-P225)/60,((P224*60+Q224)-(P223*60+Q223)-P225)/60)</f>
        <v>0</v>
      </c>
      <c r="Q226" s="370"/>
      <c r="R226" s="369">
        <f>IF(R224&lt;R223,(24*60-(R223*60+S223)+(R224*60+S224)-R225)/60,((R224*60+S224)-(R223*60+S223)-R225)/60)</f>
        <v>0</v>
      </c>
      <c r="S226" s="370"/>
      <c r="T226" s="369">
        <f>IF(T224&lt;T223,(24*60-(T223*60+U223)+(T224*60+U224)-T225)/60,((T224*60+U224)-(T223*60+U223)-T225)/60)</f>
        <v>0</v>
      </c>
      <c r="U226" s="370"/>
      <c r="V226" s="369">
        <f>IF(V224&lt;V223,(24*60-(V223*60+W223)+(V224*60+W224)-V225)/60,((V224*60+W224)-(V223*60+W223)-V225)/60)</f>
        <v>0</v>
      </c>
      <c r="W226" s="370"/>
      <c r="X226" s="472">
        <f>IF(X224&lt;X223,(24*60-(X223*60+Y223)+(X224*60+Y224)-X225)/60,((X224*60+Y224)-(X223*60+Y223)-X225)/60)</f>
        <v>0</v>
      </c>
      <c r="Y226" s="473"/>
      <c r="Z226" s="369">
        <f>IF(Z224&lt;Z223,(24*60-(Z223*60+AA223)+(Z224*60+AA224)-Z225)/60,((Z224*60+AA224)-(Z223*60+AA223)-Z225)/60)</f>
        <v>0</v>
      </c>
      <c r="AA226" s="370"/>
      <c r="AB226" s="369">
        <f>IF(AB224&lt;AB223,(24*60-(AB223*60+AC223)+(AB224*60+AC224)-AB225)/60,((AB224*60+AC224)-(AB223*60+AC223)-AB225)/60)</f>
        <v>0</v>
      </c>
      <c r="AC226" s="370"/>
      <c r="AD226" s="369">
        <f>IF(AD224&lt;AD223,(24*60-(AD223*60+AE223)+(AD224*60+AE224)-AD225)/60,((AD224*60+AE224)-(AD223*60+AE223)-AD225)/60)</f>
        <v>0</v>
      </c>
      <c r="AE226" s="370"/>
      <c r="AF226" s="369">
        <f>IF(AF224&lt;AF223,(24*60-(AF223*60+AG223)+(AF224*60+AG224)-AF225)/60,((AF224*60+AG224)-(AF223*60+AG223)-AF225)/60)</f>
        <v>0</v>
      </c>
      <c r="AG226" s="370"/>
      <c r="AH226" s="369">
        <f>IF(AH224&lt;AH223,(24*60-(AH223*60+AI223)+(AH224*60+AI224)-AH225)/60,((AH224*60+AI224)-(AH223*60+AI223)-AH225)/60)</f>
        <v>0</v>
      </c>
      <c r="AI226" s="370"/>
      <c r="AJ226" s="369">
        <f>IF(AJ224&lt;AJ223,(24*60-(AJ223*60+AK223)+(AJ224*60+AK224)-AJ225)/60,((AJ224*60+AK224)-(AJ223*60+AK223)-AJ225)/60)</f>
        <v>0</v>
      </c>
      <c r="AK226" s="370"/>
      <c r="AL226" s="369">
        <f>IF(AL224&lt;AL223,(24*60-(AL223*60+AM223)+(AL224*60+AM224)-AL225)/60,((AL224*60+AM224)-(AL223*60+AM223)-AL225)/60)</f>
        <v>0</v>
      </c>
      <c r="AM226" s="370"/>
      <c r="AN226" s="369">
        <f>IF(AN224&lt;AN223,(24*60-(AN223*60+AO223)+(AN224*60+AO224)-AN225)/60,((AN224*60+AO224)-(AN223*60+AO223)-AN225)/60)</f>
        <v>0</v>
      </c>
      <c r="AO226" s="370"/>
      <c r="AP226" s="369">
        <f>IF(AP224&lt;AP223,(24*60-(AP223*60+AQ223)+(AP224*60+AQ224)-AP225)/60,((AP224*60+AQ224)-(AP223*60+AQ223)-AP225)/60)</f>
        <v>0</v>
      </c>
      <c r="AQ226" s="370"/>
      <c r="AR226" s="369">
        <f>IF(AR224&lt;AR223,(24*60-(AR223*60+AS223)+(AR224*60+AS224)-AR225)/60,((AR224*60+AS224)-(AR223*60+AS223)-AR225)/60)</f>
        <v>0</v>
      </c>
      <c r="AS226" s="370"/>
      <c r="AT226" s="369">
        <f>IF(AT224&lt;AT223,(24*60-(AT223*60+AU223)+(AT224*60+AU224)-AT225)/60,((AT224*60+AU224)-(AT223*60+AU223)-AT225)/60)</f>
        <v>0</v>
      </c>
      <c r="AU226" s="370"/>
      <c r="AV226" s="369">
        <f>IF(AV224&lt;AV223,(24*60-(AV223*60+AW223)+(AV224*60+AW224)-AV225)/60,((AV224*60+AW224)-(AV223*60+AW223)-AV225)/60)</f>
        <v>0</v>
      </c>
      <c r="AW226" s="370"/>
      <c r="AX226" s="369">
        <f>IF(AX224&lt;AX223,(24*60-(AX223*60+AY223)+(AX224*60+AY224)-AX225)/60,((AX224*60+AY224)-(AX223*60+AY223)-AX225)/60)</f>
        <v>0</v>
      </c>
      <c r="AY226" s="370"/>
      <c r="AZ226" s="369">
        <f>IF(AZ224&lt;AZ223,(24*60-(AZ223*60+BA223)+(AZ224*60+BA224)-AZ225)/60,((AZ224*60+BA224)-(AZ223*60+BA223)-AZ225)/60)</f>
        <v>0</v>
      </c>
      <c r="BA226" s="370"/>
      <c r="BB226" s="369">
        <f>IF(BB224&lt;BB223,(24*60-(BB223*60+BC223)+(BB224*60+BC224)-BB225)/60,((BB224*60+BC224)-(BB223*60+BC223)-BB225)/60)</f>
        <v>0</v>
      </c>
      <c r="BC226" s="370"/>
      <c r="BD226" s="369">
        <f>IF(BD224&lt;BD223,(24*60-(BD223*60+BE223)+(BD224*60+BE224)-BD225)/60,((BD224*60+BE224)-(BD223*60+BE223)-BD225)/60)</f>
        <v>0</v>
      </c>
      <c r="BE226" s="370"/>
      <c r="BF226" s="369">
        <f>IF(BF224&lt;BF223,(24*60-(BF223*60+BG223)+(BF224*60+BG224)-BF225)/60,((BF224*60+BG224)-(BF223*60+BG223)-BF225)/60)</f>
        <v>0</v>
      </c>
      <c r="BG226" s="370"/>
      <c r="BH226" s="369">
        <f>IF(BH224&lt;BH223,(24*60-(BH223*60+BI223)+(BH224*60+BI224)-BH225)/60,((BH224*60+BI224)-(BH223*60+BI223)-BH225)/60)</f>
        <v>0</v>
      </c>
      <c r="BI226" s="370"/>
      <c r="BJ226" s="472">
        <f>IF(BJ224&lt;BJ223,(24*60-(BJ223*60+BK223)+(BJ224*60+BK224)-BJ225)/60,((BJ224*60+BK224)-(BJ223*60+BK223)-BJ225)/60)</f>
        <v>0</v>
      </c>
      <c r="BK226" s="473"/>
      <c r="BL226" s="472">
        <f>IF(BL224&lt;BL223,(24*60-(BL223*60+BM223)+(BL224*60+BM224)-BL225)/60,((BL224*60+BM224)-(BL223*60+BM223)-BL225)/60)</f>
        <v>0</v>
      </c>
      <c r="BM226" s="473"/>
      <c r="BN226" s="369">
        <f>IF(BN224&lt;BN223,(24*60-(BN223*60+BO223)+(BN224*60+BO224)-BN225)/60,((BN224*60+BO224)-(BN223*60+BO223)-BN225)/60)</f>
        <v>0</v>
      </c>
      <c r="BO226" s="370"/>
      <c r="BP226" s="369">
        <f>IF(BP224&lt;BP223,(24*60-(BP223*60+BQ223)+(BP224*60+BQ224)-BP225)/60,((BP224*60+BQ224)-(BP223*60+BQ223)-BP225)/60)</f>
        <v>0</v>
      </c>
      <c r="BQ226" s="370"/>
      <c r="BR226" s="380">
        <f>SUM(H227:BQ227)+SUM(H229:BP229)/$AR$2</f>
        <v>0</v>
      </c>
      <c r="BS226" s="380"/>
      <c r="BT226" s="112">
        <v>3</v>
      </c>
      <c r="BU226" s="282">
        <f>SUMIFS(H226:BQ226,$H$9:$BQ$9,BT226)</f>
        <v>0</v>
      </c>
      <c r="BV226" s="282">
        <f>SUMIFS(H227:BQ227,$H$9:$BQ$9,BT226)+SUMIFS(H229:BQ229,$H$9:$BQ$9,BT226)/$AR$2</f>
        <v>0</v>
      </c>
      <c r="BW226" s="349"/>
      <c r="BX226" s="116"/>
      <c r="BY226" s="110"/>
    </row>
    <row r="227" spans="1:82" s="103" customFormat="1" ht="12" customHeight="1">
      <c r="B227" s="447"/>
      <c r="C227" s="410"/>
      <c r="D227" s="450"/>
      <c r="E227" s="453"/>
      <c r="F227" s="453"/>
      <c r="G227" s="114" t="s">
        <v>148</v>
      </c>
      <c r="H227" s="373"/>
      <c r="I227" s="374"/>
      <c r="J227" s="474"/>
      <c r="K227" s="475"/>
      <c r="L227" s="373"/>
      <c r="M227" s="374"/>
      <c r="N227" s="373"/>
      <c r="O227" s="374"/>
      <c r="P227" s="373"/>
      <c r="Q227" s="374"/>
      <c r="R227" s="373"/>
      <c r="S227" s="374"/>
      <c r="T227" s="373"/>
      <c r="U227" s="374"/>
      <c r="V227" s="373"/>
      <c r="W227" s="374"/>
      <c r="X227" s="474"/>
      <c r="Y227" s="475"/>
      <c r="Z227" s="373"/>
      <c r="AA227" s="374"/>
      <c r="AB227" s="373"/>
      <c r="AC227" s="374"/>
      <c r="AD227" s="373"/>
      <c r="AE227" s="374"/>
      <c r="AF227" s="373"/>
      <c r="AG227" s="374"/>
      <c r="AH227" s="373"/>
      <c r="AI227" s="374"/>
      <c r="AJ227" s="373"/>
      <c r="AK227" s="374"/>
      <c r="AL227" s="373"/>
      <c r="AM227" s="374"/>
      <c r="AN227" s="373"/>
      <c r="AO227" s="374"/>
      <c r="AP227" s="373"/>
      <c r="AQ227" s="374"/>
      <c r="AR227" s="373"/>
      <c r="AS227" s="374"/>
      <c r="AT227" s="373"/>
      <c r="AU227" s="374"/>
      <c r="AV227" s="373"/>
      <c r="AW227" s="374"/>
      <c r="AX227" s="373"/>
      <c r="AY227" s="374"/>
      <c r="AZ227" s="373"/>
      <c r="BA227" s="374"/>
      <c r="BB227" s="373"/>
      <c r="BC227" s="374"/>
      <c r="BD227" s="373"/>
      <c r="BE227" s="374"/>
      <c r="BF227" s="373"/>
      <c r="BG227" s="374"/>
      <c r="BH227" s="373"/>
      <c r="BI227" s="374"/>
      <c r="BJ227" s="474"/>
      <c r="BK227" s="475"/>
      <c r="BL227" s="474"/>
      <c r="BM227" s="475"/>
      <c r="BN227" s="373"/>
      <c r="BO227" s="374"/>
      <c r="BP227" s="373"/>
      <c r="BQ227" s="374"/>
      <c r="BR227" s="380" t="s">
        <v>132</v>
      </c>
      <c r="BS227" s="380"/>
      <c r="BT227" s="112">
        <v>4</v>
      </c>
      <c r="BU227" s="282">
        <f>SUMIFS(H226:BQ226,$H$9:$BQ$9,BT227)</f>
        <v>0</v>
      </c>
      <c r="BV227" s="282">
        <f>SUMIFS(H227:BQ227,$H$9:$BQ$9,BT227)+SUMIFS(H229:BQ229,$H$9:$BQ$9,BT227)/$AR$2</f>
        <v>0</v>
      </c>
      <c r="BW227" s="115" t="s">
        <v>149</v>
      </c>
      <c r="BX227" s="111"/>
      <c r="BY227" s="110"/>
    </row>
    <row r="228" spans="1:82" s="103" customFormat="1" ht="12" customHeight="1">
      <c r="B228" s="447"/>
      <c r="C228" s="410"/>
      <c r="D228" s="450"/>
      <c r="E228" s="453"/>
      <c r="F228" s="453"/>
      <c r="G228" s="114" t="s">
        <v>150</v>
      </c>
      <c r="H228" s="404"/>
      <c r="I228" s="405"/>
      <c r="J228" s="404"/>
      <c r="K228" s="405"/>
      <c r="L228" s="404"/>
      <c r="M228" s="405"/>
      <c r="N228" s="404"/>
      <c r="O228" s="405"/>
      <c r="P228" s="404"/>
      <c r="Q228" s="405"/>
      <c r="R228" s="404"/>
      <c r="S228" s="405"/>
      <c r="T228" s="404"/>
      <c r="U228" s="405"/>
      <c r="V228" s="404"/>
      <c r="W228" s="405"/>
      <c r="X228" s="404"/>
      <c r="Y228" s="405"/>
      <c r="Z228" s="404"/>
      <c r="AA228" s="405"/>
      <c r="AB228" s="404"/>
      <c r="AC228" s="405"/>
      <c r="AD228" s="404"/>
      <c r="AE228" s="405"/>
      <c r="AF228" s="404"/>
      <c r="AG228" s="405"/>
      <c r="AH228" s="404"/>
      <c r="AI228" s="405"/>
      <c r="AJ228" s="404"/>
      <c r="AK228" s="405"/>
      <c r="AL228" s="404"/>
      <c r="AM228" s="405"/>
      <c r="AN228" s="404"/>
      <c r="AO228" s="405"/>
      <c r="AP228" s="404"/>
      <c r="AQ228" s="405"/>
      <c r="AR228" s="404"/>
      <c r="AS228" s="405"/>
      <c r="AT228" s="404"/>
      <c r="AU228" s="405"/>
      <c r="AV228" s="404"/>
      <c r="AW228" s="405"/>
      <c r="AX228" s="404"/>
      <c r="AY228" s="405"/>
      <c r="AZ228" s="404"/>
      <c r="BA228" s="405"/>
      <c r="BB228" s="404"/>
      <c r="BC228" s="405"/>
      <c r="BD228" s="404"/>
      <c r="BE228" s="405"/>
      <c r="BF228" s="404"/>
      <c r="BG228" s="405"/>
      <c r="BH228" s="404"/>
      <c r="BI228" s="405"/>
      <c r="BJ228" s="404"/>
      <c r="BK228" s="405"/>
      <c r="BL228" s="404"/>
      <c r="BM228" s="405"/>
      <c r="BN228" s="404"/>
      <c r="BO228" s="405"/>
      <c r="BP228" s="404"/>
      <c r="BQ228" s="405"/>
      <c r="BR228" s="113" t="s">
        <v>151</v>
      </c>
      <c r="BS228" s="282">
        <f>SUMIF($H$5:$BQ$5,1,H226:BQ226)-SUMIFS(H226:BQ226,$H$4:$BQ$4,1,$H$5:$BQ$5,1)</f>
        <v>0</v>
      </c>
      <c r="BT228" s="112">
        <v>5</v>
      </c>
      <c r="BU228" s="282">
        <f>SUMIFS(H226:BQ226,$H$9:$BQ$9,BT228)</f>
        <v>0</v>
      </c>
      <c r="BV228" s="282">
        <f>SUMIFS(H227:BQ227,$H$9:$BQ$9,BT228)+SUMIFS(H229:BQ229,$H$9:$BQ$9,BT228)/$AR$2</f>
        <v>0</v>
      </c>
      <c r="BW228" s="347">
        <f>BR226-SUMIFS(H226:BQ226,H228:BQ228,"&lt;&gt;"&amp;0)</f>
        <v>0</v>
      </c>
      <c r="BX228" s="111"/>
      <c r="BY228" s="110"/>
    </row>
    <row r="229" spans="1:82" s="103" customFormat="1" ht="12" customHeight="1" thickBot="1">
      <c r="A229" s="103">
        <f>B223</f>
        <v>0</v>
      </c>
      <c r="B229" s="448"/>
      <c r="C229" s="411"/>
      <c r="D229" s="451"/>
      <c r="E229" s="454"/>
      <c r="F229" s="454"/>
      <c r="G229" s="109" t="s">
        <v>152</v>
      </c>
      <c r="H229" s="378"/>
      <c r="I229" s="379"/>
      <c r="J229" s="476"/>
      <c r="K229" s="477"/>
      <c r="L229" s="378"/>
      <c r="M229" s="379"/>
      <c r="N229" s="378"/>
      <c r="O229" s="379"/>
      <c r="P229" s="378"/>
      <c r="Q229" s="379"/>
      <c r="R229" s="378"/>
      <c r="S229" s="379"/>
      <c r="T229" s="378"/>
      <c r="U229" s="379"/>
      <c r="V229" s="378"/>
      <c r="W229" s="379"/>
      <c r="X229" s="476"/>
      <c r="Y229" s="477"/>
      <c r="Z229" s="378"/>
      <c r="AA229" s="379"/>
      <c r="AB229" s="378"/>
      <c r="AC229" s="379"/>
      <c r="AD229" s="378"/>
      <c r="AE229" s="379"/>
      <c r="AF229" s="378"/>
      <c r="AG229" s="379"/>
      <c r="AH229" s="378"/>
      <c r="AI229" s="379"/>
      <c r="AJ229" s="378"/>
      <c r="AK229" s="379"/>
      <c r="AL229" s="378"/>
      <c r="AM229" s="379"/>
      <c r="AN229" s="378"/>
      <c r="AO229" s="379"/>
      <c r="AP229" s="378"/>
      <c r="AQ229" s="379"/>
      <c r="AR229" s="378"/>
      <c r="AS229" s="379"/>
      <c r="AT229" s="378"/>
      <c r="AU229" s="379"/>
      <c r="AV229" s="378"/>
      <c r="AW229" s="379"/>
      <c r="AX229" s="378"/>
      <c r="AY229" s="379"/>
      <c r="AZ229" s="378"/>
      <c r="BA229" s="379"/>
      <c r="BB229" s="378"/>
      <c r="BC229" s="379"/>
      <c r="BD229" s="378"/>
      <c r="BE229" s="379"/>
      <c r="BF229" s="378"/>
      <c r="BG229" s="379"/>
      <c r="BH229" s="378"/>
      <c r="BI229" s="379"/>
      <c r="BJ229" s="476"/>
      <c r="BK229" s="477"/>
      <c r="BL229" s="476"/>
      <c r="BM229" s="477"/>
      <c r="BN229" s="378"/>
      <c r="BO229" s="379"/>
      <c r="BP229" s="378"/>
      <c r="BQ229" s="379"/>
      <c r="BR229" s="108" t="s">
        <v>82</v>
      </c>
      <c r="BS229" s="106">
        <f>SUMIF($H$4:$BP$4,1,H226:BQ226)</f>
        <v>0</v>
      </c>
      <c r="BT229" s="107">
        <v>6</v>
      </c>
      <c r="BU229" s="106">
        <f>SUMIFS(H226:BQ226,$H$9:$BQ$9,BT229)</f>
        <v>0</v>
      </c>
      <c r="BV229" s="106">
        <f>SUMIFS(H226:BQ226,$H$9:$BQ$9,BT229)+SUMIFS(H227:BQ227,$H$9:$BQ$9,BT229)</f>
        <v>0</v>
      </c>
      <c r="BW229" s="377"/>
      <c r="BX229" s="105"/>
      <c r="BY229" s="104"/>
    </row>
    <row r="230" spans="1:82" s="103" customFormat="1" ht="12" customHeight="1">
      <c r="A230" s="103">
        <f>B230</f>
        <v>0</v>
      </c>
      <c r="B230" s="406"/>
      <c r="C230" s="424"/>
      <c r="D230" s="412"/>
      <c r="E230" s="418">
        <v>0</v>
      </c>
      <c r="F230" s="418" t="str">
        <f>IFERROR(VLOOKUP(E230,$CN$3:$CP$15,2,FALSE),"")</f>
        <v/>
      </c>
      <c r="G230" s="122" t="s">
        <v>131</v>
      </c>
      <c r="H230" s="121"/>
      <c r="I230" s="121"/>
      <c r="J230" s="121"/>
      <c r="K230" s="121"/>
      <c r="L230" s="121"/>
      <c r="M230" s="121"/>
      <c r="N230" s="121"/>
      <c r="O230" s="121"/>
      <c r="P230" s="121"/>
      <c r="Q230" s="121"/>
      <c r="R230" s="121"/>
      <c r="S230" s="121"/>
      <c r="T230" s="121"/>
      <c r="U230" s="121"/>
      <c r="V230" s="121"/>
      <c r="W230" s="121"/>
      <c r="X230" s="121"/>
      <c r="Y230" s="121"/>
      <c r="Z230" s="121"/>
      <c r="AA230" s="121"/>
      <c r="AB230" s="121"/>
      <c r="AC230" s="121"/>
      <c r="AD230" s="121"/>
      <c r="AE230" s="121"/>
      <c r="AF230" s="121"/>
      <c r="AG230" s="121"/>
      <c r="AH230" s="121"/>
      <c r="AI230" s="121"/>
      <c r="AJ230" s="121"/>
      <c r="AK230" s="121"/>
      <c r="AL230" s="121"/>
      <c r="AM230" s="121"/>
      <c r="AN230" s="121"/>
      <c r="AO230" s="121"/>
      <c r="AP230" s="121"/>
      <c r="AQ230" s="121"/>
      <c r="AR230" s="121"/>
      <c r="AS230" s="121"/>
      <c r="AT230" s="121"/>
      <c r="AU230" s="121"/>
      <c r="AV230" s="121"/>
      <c r="AW230" s="121"/>
      <c r="AX230" s="121"/>
      <c r="AY230" s="121"/>
      <c r="AZ230" s="121"/>
      <c r="BA230" s="121"/>
      <c r="BB230" s="121"/>
      <c r="BC230" s="121"/>
      <c r="BD230" s="121"/>
      <c r="BE230" s="121"/>
      <c r="BF230" s="121"/>
      <c r="BG230" s="121"/>
      <c r="BH230" s="121"/>
      <c r="BI230" s="121"/>
      <c r="BJ230" s="121"/>
      <c r="BK230" s="121"/>
      <c r="BL230" s="121"/>
      <c r="BM230" s="121"/>
      <c r="BN230" s="121"/>
      <c r="BO230" s="121"/>
      <c r="BP230" s="121"/>
      <c r="BQ230" s="121"/>
      <c r="BR230" s="367" t="s">
        <v>132</v>
      </c>
      <c r="BS230" s="368"/>
      <c r="BT230" s="120" t="s">
        <v>117</v>
      </c>
      <c r="BU230" s="120" t="s">
        <v>133</v>
      </c>
      <c r="BV230" s="120" t="s">
        <v>134</v>
      </c>
      <c r="BW230" s="118" t="s">
        <v>135</v>
      </c>
      <c r="BX230" s="119"/>
      <c r="BY230" s="118"/>
      <c r="CB230" s="101"/>
      <c r="CC230" s="101"/>
      <c r="CD230" s="101"/>
    </row>
    <row r="231" spans="1:82" s="103" customFormat="1" ht="12" customHeight="1">
      <c r="B231" s="407"/>
      <c r="C231" s="425"/>
      <c r="D231" s="413"/>
      <c r="E231" s="419"/>
      <c r="F231" s="419"/>
      <c r="G231" s="114" t="s">
        <v>140</v>
      </c>
      <c r="H231" s="117"/>
      <c r="I231" s="117"/>
      <c r="J231" s="117"/>
      <c r="K231" s="117"/>
      <c r="L231" s="117"/>
      <c r="M231" s="117"/>
      <c r="N231" s="117"/>
      <c r="O231" s="117"/>
      <c r="P231" s="117"/>
      <c r="Q231" s="117"/>
      <c r="R231" s="117"/>
      <c r="S231" s="117"/>
      <c r="T231" s="117"/>
      <c r="U231" s="117"/>
      <c r="V231" s="117"/>
      <c r="W231" s="117"/>
      <c r="X231" s="117"/>
      <c r="Y231" s="117"/>
      <c r="Z231" s="117"/>
      <c r="AA231" s="117"/>
      <c r="AB231" s="117"/>
      <c r="AC231" s="117"/>
      <c r="AD231" s="117"/>
      <c r="AE231" s="117"/>
      <c r="AF231" s="117"/>
      <c r="AG231" s="117"/>
      <c r="AH231" s="117"/>
      <c r="AI231" s="117"/>
      <c r="AJ231" s="117"/>
      <c r="AK231" s="117"/>
      <c r="AL231" s="117"/>
      <c r="AM231" s="117"/>
      <c r="AN231" s="117"/>
      <c r="AO231" s="117"/>
      <c r="AP231" s="117"/>
      <c r="AQ231" s="117"/>
      <c r="AR231" s="117"/>
      <c r="AS231" s="117"/>
      <c r="AT231" s="117"/>
      <c r="AU231" s="117"/>
      <c r="AV231" s="117"/>
      <c r="AW231" s="117"/>
      <c r="AX231" s="117"/>
      <c r="AY231" s="117"/>
      <c r="AZ231" s="117"/>
      <c r="BA231" s="117"/>
      <c r="BB231" s="117"/>
      <c r="BC231" s="117"/>
      <c r="BD231" s="117"/>
      <c r="BE231" s="117"/>
      <c r="BF231" s="117"/>
      <c r="BG231" s="117"/>
      <c r="BH231" s="117"/>
      <c r="BI231" s="117"/>
      <c r="BJ231" s="117"/>
      <c r="BK231" s="117"/>
      <c r="BL231" s="117"/>
      <c r="BM231" s="117"/>
      <c r="BN231" s="117"/>
      <c r="BO231" s="117"/>
      <c r="BP231" s="117"/>
      <c r="BQ231" s="117"/>
      <c r="BR231" s="369">
        <f>SUM(H233:BQ233)</f>
        <v>0</v>
      </c>
      <c r="BS231" s="370"/>
      <c r="BT231" s="112">
        <v>1</v>
      </c>
      <c r="BU231" s="282">
        <f>SUMIFS(H233:BQ233,$H$9:$BQ$9,BT231)</f>
        <v>0</v>
      </c>
      <c r="BV231" s="282">
        <f>SUMIFS(H234:BQ234,$H$9:$BQ$9,BT231)+SUMIFS(H236:BQ236,$H$9:$BQ$9,BT231)/$AR$2</f>
        <v>0</v>
      </c>
      <c r="BW231" s="347" t="str">
        <f>IFERROR((BR231-E230+((COUNTA(H235:BQ235)-COUNTIF(H235:BQ235,"R")-COUNT(H235:BQ235))*F230)),"")</f>
        <v/>
      </c>
      <c r="BX231" s="116"/>
      <c r="BY231" s="110"/>
    </row>
    <row r="232" spans="1:82" s="103" customFormat="1" ht="12" customHeight="1">
      <c r="B232" s="407"/>
      <c r="C232" s="425"/>
      <c r="D232" s="413"/>
      <c r="E232" s="419"/>
      <c r="F232" s="419"/>
      <c r="G232" s="114" t="s">
        <v>143</v>
      </c>
      <c r="H232" s="350"/>
      <c r="I232" s="351"/>
      <c r="J232" s="350"/>
      <c r="K232" s="351"/>
      <c r="L232" s="350"/>
      <c r="M232" s="351"/>
      <c r="N232" s="350"/>
      <c r="O232" s="351"/>
      <c r="P232" s="350"/>
      <c r="Q232" s="351"/>
      <c r="R232" s="350"/>
      <c r="S232" s="351"/>
      <c r="T232" s="350"/>
      <c r="U232" s="351"/>
      <c r="V232" s="350"/>
      <c r="W232" s="351"/>
      <c r="X232" s="350"/>
      <c r="Y232" s="351"/>
      <c r="Z232" s="350"/>
      <c r="AA232" s="351"/>
      <c r="AB232" s="350"/>
      <c r="AC232" s="351"/>
      <c r="AD232" s="350"/>
      <c r="AE232" s="351"/>
      <c r="AF232" s="350"/>
      <c r="AG232" s="351"/>
      <c r="AH232" s="350"/>
      <c r="AI232" s="351"/>
      <c r="AJ232" s="350"/>
      <c r="AK232" s="351"/>
      <c r="AL232" s="350"/>
      <c r="AM232" s="351"/>
      <c r="AN232" s="350"/>
      <c r="AO232" s="351"/>
      <c r="AP232" s="350"/>
      <c r="AQ232" s="351"/>
      <c r="AR232" s="350"/>
      <c r="AS232" s="351"/>
      <c r="AT232" s="350"/>
      <c r="AU232" s="351"/>
      <c r="AV232" s="350"/>
      <c r="AW232" s="351"/>
      <c r="AX232" s="350"/>
      <c r="AY232" s="351"/>
      <c r="AZ232" s="350"/>
      <c r="BA232" s="351"/>
      <c r="BB232" s="350"/>
      <c r="BC232" s="351"/>
      <c r="BD232" s="350"/>
      <c r="BE232" s="351"/>
      <c r="BF232" s="350"/>
      <c r="BG232" s="351"/>
      <c r="BH232" s="350"/>
      <c r="BI232" s="351"/>
      <c r="BJ232" s="350"/>
      <c r="BK232" s="351"/>
      <c r="BL232" s="350"/>
      <c r="BM232" s="351"/>
      <c r="BN232" s="350"/>
      <c r="BO232" s="351"/>
      <c r="BP232" s="350"/>
      <c r="BQ232" s="351"/>
      <c r="BR232" s="369" t="s">
        <v>144</v>
      </c>
      <c r="BS232" s="370"/>
      <c r="BT232" s="112">
        <v>2</v>
      </c>
      <c r="BU232" s="282">
        <f>SUMIFS(H233:BQ233,$H$9:$BQ$9,BT232)</f>
        <v>0</v>
      </c>
      <c r="BV232" s="282">
        <f>SUMIFS(H234:BQ234,$H$9:$BQ$9,BT232)+SUMIFS(H236:BQ236,$H$9:$BQ$9,BT232)/$AR$2</f>
        <v>0</v>
      </c>
      <c r="BW232" s="348"/>
      <c r="BX232" s="116"/>
      <c r="BY232" s="110"/>
    </row>
    <row r="233" spans="1:82" s="103" customFormat="1" ht="12" customHeight="1">
      <c r="B233" s="407"/>
      <c r="C233" s="425"/>
      <c r="D233" s="413"/>
      <c r="E233" s="419"/>
      <c r="F233" s="419"/>
      <c r="G233" s="114" t="s">
        <v>147</v>
      </c>
      <c r="H233" s="369">
        <f>IF(H231&lt;H230,(24*60-(H230*60+I230)+(H231*60+I231)-H232)/60,((H231*60+I231)-(H230*60+I230)-H232)/60)</f>
        <v>0</v>
      </c>
      <c r="I233" s="370"/>
      <c r="J233" s="369">
        <f>IF(J231&lt;J230,(24*60-(J230*60+K230)+(J231*60+K231)-J232)/60,((J231*60+K231)-(J230*60+K230)-J232)/60)</f>
        <v>0</v>
      </c>
      <c r="K233" s="370"/>
      <c r="L233" s="369">
        <f>IF(L231&lt;L230,(24*60-(L230*60+M230)+(L231*60+M231)-L232)/60,((L231*60+M231)-(L230*60+M230)-L232)/60)</f>
        <v>0</v>
      </c>
      <c r="M233" s="370"/>
      <c r="N233" s="369">
        <f>IF(N231&lt;N230,(24*60-(N230*60+O230)+(N231*60+O231)-N232)/60,((N231*60+O231)-(N230*60+O230)-N232)/60)</f>
        <v>0</v>
      </c>
      <c r="O233" s="370"/>
      <c r="P233" s="369">
        <f>IF(P231&lt;P230,(24*60-(P230*60+Q230)+(P231*60+Q231)-P232)/60,((P231*60+Q231)-(P230*60+Q230)-P232)/60)</f>
        <v>0</v>
      </c>
      <c r="Q233" s="370"/>
      <c r="R233" s="369">
        <f>IF(R231&lt;R230,(24*60-(R230*60+S230)+(R231*60+S231)-R232)/60,((R231*60+S231)-(R230*60+S230)-R232)/60)</f>
        <v>0</v>
      </c>
      <c r="S233" s="370"/>
      <c r="T233" s="369">
        <f>IF(T231&lt;T230,(24*60-(T230*60+U230)+(T231*60+U231)-T232)/60,((T231*60+U231)-(T230*60+U230)-T232)/60)</f>
        <v>0</v>
      </c>
      <c r="U233" s="370"/>
      <c r="V233" s="369">
        <f>IF(V231&lt;V230,(24*60-(V230*60+W230)+(V231*60+W231)-V232)/60,((V231*60+W231)-(V230*60+W230)-V232)/60)</f>
        <v>0</v>
      </c>
      <c r="W233" s="370"/>
      <c r="X233" s="369">
        <f>IF(X231&lt;X230,(24*60-(X230*60+Y230)+(X231*60+Y231)-X232)/60,((X231*60+Y231)-(X230*60+Y230)-X232)/60)</f>
        <v>0</v>
      </c>
      <c r="Y233" s="370"/>
      <c r="Z233" s="369">
        <f>IF(Z231&lt;Z230,(24*60-(Z230*60+AA230)+(Z231*60+AA231)-Z232)/60,((Z231*60+AA231)-(Z230*60+AA230)-Z232)/60)</f>
        <v>0</v>
      </c>
      <c r="AA233" s="370"/>
      <c r="AB233" s="369">
        <f t="shared" ref="AB233" si="1085">IF(AB231&lt;AB230,(24*60-(AB230*60+AC230)+(AB231*60+AC231)-AB232)/60,((AB231*60+AC231)-(AB230*60+AC230)-AB232)/60)</f>
        <v>0</v>
      </c>
      <c r="AC233" s="370"/>
      <c r="AD233" s="369">
        <f t="shared" ref="AD233" si="1086">IF(AD231&lt;AD230,(24*60-(AD230*60+AE230)+(AD231*60+AE231)-AD232)/60,((AD231*60+AE231)-(AD230*60+AE230)-AD232)/60)</f>
        <v>0</v>
      </c>
      <c r="AE233" s="370"/>
      <c r="AF233" s="369">
        <f t="shared" ref="AF233" si="1087">IF(AF231&lt;AF230,(24*60-(AF230*60+AG230)+(AF231*60+AG231)-AF232)/60,((AF231*60+AG231)-(AF230*60+AG230)-AF232)/60)</f>
        <v>0</v>
      </c>
      <c r="AG233" s="370"/>
      <c r="AH233" s="369">
        <f t="shared" ref="AH233" si="1088">IF(AH231&lt;AH230,(24*60-(AH230*60+AI230)+(AH231*60+AI231)-AH232)/60,((AH231*60+AI231)-(AH230*60+AI230)-AH232)/60)</f>
        <v>0</v>
      </c>
      <c r="AI233" s="370"/>
      <c r="AJ233" s="369">
        <f t="shared" ref="AJ233" si="1089">IF(AJ231&lt;AJ230,(24*60-(AJ230*60+AK230)+(AJ231*60+AK231)-AJ232)/60,((AJ231*60+AK231)-(AJ230*60+AK230)-AJ232)/60)</f>
        <v>0</v>
      </c>
      <c r="AK233" s="370"/>
      <c r="AL233" s="369">
        <f t="shared" ref="AL233" si="1090">IF(AL231&lt;AL230,(24*60-(AL230*60+AM230)+(AL231*60+AM231)-AL232)/60,((AL231*60+AM231)-(AL230*60+AM230)-AL232)/60)</f>
        <v>0</v>
      </c>
      <c r="AM233" s="370"/>
      <c r="AN233" s="369">
        <f t="shared" ref="AN233" si="1091">IF(AN231&lt;AN230,(24*60-(AN230*60+AO230)+(AN231*60+AO231)-AN232)/60,((AN231*60+AO231)-(AN230*60+AO230)-AN232)/60)</f>
        <v>0</v>
      </c>
      <c r="AO233" s="370"/>
      <c r="AP233" s="369">
        <f t="shared" ref="AP233" si="1092">IF(AP231&lt;AP230,(24*60-(AP230*60+AQ230)+(AP231*60+AQ231)-AP232)/60,((AP231*60+AQ231)-(AP230*60+AQ230)-AP232)/60)</f>
        <v>0</v>
      </c>
      <c r="AQ233" s="370"/>
      <c r="AR233" s="369">
        <f t="shared" ref="AR233" si="1093">IF(AR231&lt;AR230,(24*60-(AR230*60+AS230)+(AR231*60+AS231)-AR232)/60,((AR231*60+AS231)-(AR230*60+AS230)-AR232)/60)</f>
        <v>0</v>
      </c>
      <c r="AS233" s="370"/>
      <c r="AT233" s="369">
        <f t="shared" ref="AT233" si="1094">IF(AT231&lt;AT230,(24*60-(AT230*60+AU230)+(AT231*60+AU231)-AT232)/60,((AT231*60+AU231)-(AT230*60+AU230)-AT232)/60)</f>
        <v>0</v>
      </c>
      <c r="AU233" s="370"/>
      <c r="AV233" s="369">
        <f t="shared" ref="AV233" si="1095">IF(AV231&lt;AV230,(24*60-(AV230*60+AW230)+(AV231*60+AW231)-AV232)/60,((AV231*60+AW231)-(AV230*60+AW230)-AV232)/60)</f>
        <v>0</v>
      </c>
      <c r="AW233" s="370"/>
      <c r="AX233" s="369">
        <f t="shared" ref="AX233" si="1096">IF(AX231&lt;AX230,(24*60-(AX230*60+AY230)+(AX231*60+AY231)-AX232)/60,((AX231*60+AY231)-(AX230*60+AY230)-AX232)/60)</f>
        <v>0</v>
      </c>
      <c r="AY233" s="370"/>
      <c r="AZ233" s="369">
        <f>IF(AZ231&lt;AZ230,(24*60-(AZ230*60+BA230)+(AZ231*60+BA231)-AZ232)/60,((AZ231*60+BA231)-(AZ230*60+BA230)-AZ232)/60)</f>
        <v>0</v>
      </c>
      <c r="BA233" s="370"/>
      <c r="BB233" s="369">
        <f>IF(BB231&lt;BB230,(24*60-(BB230*60+BC230)+(BB231*60+BC231)-BB232)/60,((BB231*60+BC231)-(BB230*60+BC230)-BB232)/60)</f>
        <v>0</v>
      </c>
      <c r="BC233" s="370"/>
      <c r="BD233" s="369">
        <f>IF(BD231&lt;BD230,(24*60-(BD230*60+BE230)+(BD231*60+BE231)-BD232)/60,((BD231*60+BE231)-(BD230*60+BE230)-BD232)/60)</f>
        <v>0</v>
      </c>
      <c r="BE233" s="370"/>
      <c r="BF233" s="369">
        <f>IF(BF231&lt;BF230,(24*60-(BF230*60+BG230)+(BF231*60+BG231)-BF232)/60,((BF231*60+BG231)-(BF230*60+BG230)-BF232)/60)</f>
        <v>0</v>
      </c>
      <c r="BG233" s="370"/>
      <c r="BH233" s="369">
        <f>IF(BH231&lt;BH230,(24*60-(BH230*60+BI230)+(BH231*60+BI231)-BH232)/60,((BH231*60+BI231)-(BH230*60+BI230)-BH232)/60)</f>
        <v>0</v>
      </c>
      <c r="BI233" s="370"/>
      <c r="BJ233" s="369">
        <f>IF(BJ231&lt;BJ230,(24*60-(BJ230*60+BK230)+(BJ231*60+BK231)-BJ232)/60,((BJ231*60+BK231)-(BJ230*60+BK230)-BJ232)/60)</f>
        <v>0</v>
      </c>
      <c r="BK233" s="370"/>
      <c r="BL233" s="369">
        <f>IF(BL231&lt;BL230,(24*60-(BL230*60+BM230)+(BL231*60+BM231)-BL232)/60,((BL231*60+BM231)-(BL230*60+BM230)-BL232)/60)</f>
        <v>0</v>
      </c>
      <c r="BM233" s="370"/>
      <c r="BN233" s="369">
        <f>IF(BN231&lt;BN230,(24*60-(BN230*60+BO230)+(BN231*60+BO231)-BN232)/60,((BN231*60+BO231)-(BN230*60+BO230)-BN232)/60)</f>
        <v>0</v>
      </c>
      <c r="BO233" s="370"/>
      <c r="BP233" s="369">
        <f>IF(BP231&lt;BP230,(24*60-(BP230*60+BQ230)+(BP231*60+BQ231)-BP232)/60,((BP231*60+BQ231)-(BP230*60+BQ230)-BP232)/60)</f>
        <v>0</v>
      </c>
      <c r="BQ233" s="370"/>
      <c r="BR233" s="380">
        <f>SUM(H234:BQ234)+SUM(H236:BP236)/$AR$2</f>
        <v>0</v>
      </c>
      <c r="BS233" s="380"/>
      <c r="BT233" s="112">
        <v>3</v>
      </c>
      <c r="BU233" s="282">
        <f>SUMIFS(H233:BQ233,$H$9:$BQ$9,BT233)</f>
        <v>0</v>
      </c>
      <c r="BV233" s="282">
        <f>SUMIFS(H234:BQ234,$H$9:$BQ$9,BT233)+SUMIFS(H236:BQ236,$H$9:$BQ$9,BT233)/$AR$2</f>
        <v>0</v>
      </c>
      <c r="BW233" s="349"/>
      <c r="BX233" s="116"/>
      <c r="BY233" s="110"/>
    </row>
    <row r="234" spans="1:82" s="103" customFormat="1" ht="12" customHeight="1">
      <c r="B234" s="407"/>
      <c r="C234" s="425"/>
      <c r="D234" s="413"/>
      <c r="E234" s="419"/>
      <c r="F234" s="419"/>
      <c r="G234" s="114" t="s">
        <v>148</v>
      </c>
      <c r="H234" s="373"/>
      <c r="I234" s="374"/>
      <c r="J234" s="373"/>
      <c r="K234" s="374"/>
      <c r="L234" s="373"/>
      <c r="M234" s="374"/>
      <c r="N234" s="373"/>
      <c r="O234" s="374"/>
      <c r="P234" s="373"/>
      <c r="Q234" s="374"/>
      <c r="R234" s="373"/>
      <c r="S234" s="374"/>
      <c r="T234" s="373"/>
      <c r="U234" s="374"/>
      <c r="V234" s="373"/>
      <c r="W234" s="374"/>
      <c r="X234" s="373"/>
      <c r="Y234" s="374"/>
      <c r="Z234" s="373"/>
      <c r="AA234" s="374"/>
      <c r="AB234" s="373"/>
      <c r="AC234" s="374"/>
      <c r="AD234" s="373"/>
      <c r="AE234" s="374"/>
      <c r="AF234" s="373"/>
      <c r="AG234" s="374"/>
      <c r="AH234" s="373"/>
      <c r="AI234" s="374"/>
      <c r="AJ234" s="373"/>
      <c r="AK234" s="374"/>
      <c r="AL234" s="373"/>
      <c r="AM234" s="374"/>
      <c r="AN234" s="373"/>
      <c r="AO234" s="374"/>
      <c r="AP234" s="373"/>
      <c r="AQ234" s="374"/>
      <c r="AR234" s="373"/>
      <c r="AS234" s="374"/>
      <c r="AT234" s="373"/>
      <c r="AU234" s="374"/>
      <c r="AV234" s="373"/>
      <c r="AW234" s="374"/>
      <c r="AX234" s="373"/>
      <c r="AY234" s="374"/>
      <c r="AZ234" s="373"/>
      <c r="BA234" s="374"/>
      <c r="BB234" s="373"/>
      <c r="BC234" s="374"/>
      <c r="BD234" s="373"/>
      <c r="BE234" s="374"/>
      <c r="BF234" s="373"/>
      <c r="BG234" s="374"/>
      <c r="BH234" s="373"/>
      <c r="BI234" s="374"/>
      <c r="BJ234" s="373"/>
      <c r="BK234" s="374"/>
      <c r="BL234" s="373"/>
      <c r="BM234" s="374"/>
      <c r="BN234" s="373"/>
      <c r="BO234" s="374"/>
      <c r="BP234" s="373"/>
      <c r="BQ234" s="374"/>
      <c r="BR234" s="380" t="s">
        <v>132</v>
      </c>
      <c r="BS234" s="380"/>
      <c r="BT234" s="112">
        <v>4</v>
      </c>
      <c r="BU234" s="282">
        <f>SUMIFS(H233:BQ233,$H$9:$BQ$9,BT234)</f>
        <v>0</v>
      </c>
      <c r="BV234" s="282">
        <f>SUMIFS(H234:BQ234,$H$9:$BQ$9,BT234)+SUMIFS(H236:BQ236,$H$9:$BQ$9,BT234)/$AR$2</f>
        <v>0</v>
      </c>
      <c r="BW234" s="115" t="s">
        <v>149</v>
      </c>
      <c r="BX234" s="111"/>
      <c r="BY234" s="110"/>
    </row>
    <row r="235" spans="1:82" s="103" customFormat="1" ht="12" customHeight="1">
      <c r="B235" s="407"/>
      <c r="C235" s="425"/>
      <c r="D235" s="413"/>
      <c r="E235" s="419"/>
      <c r="F235" s="419"/>
      <c r="G235" s="114" t="s">
        <v>150</v>
      </c>
      <c r="H235" s="350"/>
      <c r="I235" s="351"/>
      <c r="J235" s="350"/>
      <c r="K235" s="351"/>
      <c r="L235" s="350"/>
      <c r="M235" s="351"/>
      <c r="N235" s="350"/>
      <c r="O235" s="351"/>
      <c r="P235" s="350"/>
      <c r="Q235" s="351"/>
      <c r="R235" s="350"/>
      <c r="S235" s="351"/>
      <c r="T235" s="350"/>
      <c r="U235" s="351"/>
      <c r="V235" s="350"/>
      <c r="W235" s="351"/>
      <c r="X235" s="350"/>
      <c r="Y235" s="351"/>
      <c r="Z235" s="350"/>
      <c r="AA235" s="351"/>
      <c r="AB235" s="350"/>
      <c r="AC235" s="351"/>
      <c r="AD235" s="350"/>
      <c r="AE235" s="351"/>
      <c r="AF235" s="350"/>
      <c r="AG235" s="351"/>
      <c r="AH235" s="350"/>
      <c r="AI235" s="351"/>
      <c r="AJ235" s="350"/>
      <c r="AK235" s="351"/>
      <c r="AL235" s="350"/>
      <c r="AM235" s="351"/>
      <c r="AN235" s="350"/>
      <c r="AO235" s="351"/>
      <c r="AP235" s="350"/>
      <c r="AQ235" s="351"/>
      <c r="AR235" s="350"/>
      <c r="AS235" s="351"/>
      <c r="AT235" s="350"/>
      <c r="AU235" s="351"/>
      <c r="AV235" s="350"/>
      <c r="AW235" s="351"/>
      <c r="AX235" s="350"/>
      <c r="AY235" s="351"/>
      <c r="AZ235" s="350"/>
      <c r="BA235" s="351"/>
      <c r="BB235" s="350"/>
      <c r="BC235" s="351"/>
      <c r="BD235" s="350"/>
      <c r="BE235" s="351"/>
      <c r="BF235" s="350"/>
      <c r="BG235" s="351"/>
      <c r="BH235" s="350"/>
      <c r="BI235" s="351"/>
      <c r="BJ235" s="350"/>
      <c r="BK235" s="351"/>
      <c r="BL235" s="350"/>
      <c r="BM235" s="351"/>
      <c r="BN235" s="350"/>
      <c r="BO235" s="351"/>
      <c r="BP235" s="350"/>
      <c r="BQ235" s="351"/>
      <c r="BR235" s="113" t="s">
        <v>151</v>
      </c>
      <c r="BS235" s="282">
        <f>SUMIF($H$5:$BQ$5,1,H233:BQ233)-SUMIFS(H233:BQ233,$H$4:$BQ$4,1,$H$5:$BQ$5,1)</f>
        <v>0</v>
      </c>
      <c r="BT235" s="112">
        <v>5</v>
      </c>
      <c r="BU235" s="282">
        <f>SUMIFS(H233:BQ233,$H$9:$BQ$9,BT235)</f>
        <v>0</v>
      </c>
      <c r="BV235" s="282">
        <f>SUMIFS(H234:BQ234,$H$9:$BQ$9,BT235)+SUMIFS(H236:BQ236,$H$9:$BQ$9,BT235)/$AR$2</f>
        <v>0</v>
      </c>
      <c r="BW235" s="347">
        <f>BR233-SUMIFS(H233:BQ233,H235:BQ235,"&lt;&gt;"&amp;0)</f>
        <v>0</v>
      </c>
      <c r="BX235" s="111"/>
      <c r="BY235" s="110"/>
    </row>
    <row r="236" spans="1:82" s="103" customFormat="1" ht="12" customHeight="1" thickBot="1">
      <c r="A236" s="103">
        <f>B230</f>
        <v>0</v>
      </c>
      <c r="B236" s="408"/>
      <c r="C236" s="426"/>
      <c r="D236" s="414"/>
      <c r="E236" s="420"/>
      <c r="F236" s="420"/>
      <c r="G236" s="109" t="s">
        <v>152</v>
      </c>
      <c r="H236" s="378"/>
      <c r="I236" s="379"/>
      <c r="J236" s="378"/>
      <c r="K236" s="379"/>
      <c r="L236" s="378"/>
      <c r="M236" s="379"/>
      <c r="N236" s="378"/>
      <c r="O236" s="379"/>
      <c r="P236" s="378"/>
      <c r="Q236" s="379"/>
      <c r="R236" s="378"/>
      <c r="S236" s="379"/>
      <c r="T236" s="378"/>
      <c r="U236" s="379"/>
      <c r="V236" s="378"/>
      <c r="W236" s="379"/>
      <c r="X236" s="378"/>
      <c r="Y236" s="379"/>
      <c r="Z236" s="378"/>
      <c r="AA236" s="379"/>
      <c r="AB236" s="378"/>
      <c r="AC236" s="379"/>
      <c r="AD236" s="378"/>
      <c r="AE236" s="379"/>
      <c r="AF236" s="378"/>
      <c r="AG236" s="379"/>
      <c r="AH236" s="378"/>
      <c r="AI236" s="379"/>
      <c r="AJ236" s="378"/>
      <c r="AK236" s="379"/>
      <c r="AL236" s="378"/>
      <c r="AM236" s="379"/>
      <c r="AN236" s="378"/>
      <c r="AO236" s="379"/>
      <c r="AP236" s="378"/>
      <c r="AQ236" s="379"/>
      <c r="AR236" s="378"/>
      <c r="AS236" s="379"/>
      <c r="AT236" s="378"/>
      <c r="AU236" s="379"/>
      <c r="AV236" s="378"/>
      <c r="AW236" s="379"/>
      <c r="AX236" s="378"/>
      <c r="AY236" s="379"/>
      <c r="AZ236" s="378"/>
      <c r="BA236" s="379"/>
      <c r="BB236" s="378"/>
      <c r="BC236" s="379"/>
      <c r="BD236" s="378"/>
      <c r="BE236" s="379"/>
      <c r="BF236" s="378"/>
      <c r="BG236" s="379"/>
      <c r="BH236" s="378"/>
      <c r="BI236" s="379"/>
      <c r="BJ236" s="378"/>
      <c r="BK236" s="379"/>
      <c r="BL236" s="378"/>
      <c r="BM236" s="379"/>
      <c r="BN236" s="378"/>
      <c r="BO236" s="379"/>
      <c r="BP236" s="378"/>
      <c r="BQ236" s="379"/>
      <c r="BR236" s="108" t="s">
        <v>82</v>
      </c>
      <c r="BS236" s="106">
        <f>SUMIF($H$4:$BP$4,1,H233:BQ233)</f>
        <v>0</v>
      </c>
      <c r="BT236" s="107">
        <v>6</v>
      </c>
      <c r="BU236" s="106">
        <f>SUMIFS(H233:BQ233,$H$9:$BQ$9,BT236)</f>
        <v>0</v>
      </c>
      <c r="BV236" s="106">
        <f>SUMIFS(H233:BQ233,$H$9:$BQ$9,BT236)+SUMIFS(H234:BQ234,$H$9:$BQ$9,BT236)</f>
        <v>0</v>
      </c>
      <c r="BW236" s="377"/>
      <c r="BX236" s="105"/>
      <c r="BY236" s="104"/>
    </row>
    <row r="237" spans="1:82" s="103" customFormat="1" ht="12" customHeight="1">
      <c r="A237" s="103">
        <f>B237</f>
        <v>0</v>
      </c>
      <c r="B237" s="512"/>
      <c r="C237" s="515"/>
      <c r="D237" s="518"/>
      <c r="E237" s="521">
        <v>0</v>
      </c>
      <c r="F237" s="524" t="str">
        <f>IFERROR(VLOOKUP(E237,$CN$3:$CP$15,2,FALSE),"")</f>
        <v/>
      </c>
      <c r="G237" s="122" t="s">
        <v>131</v>
      </c>
      <c r="H237" s="123"/>
      <c r="I237" s="121"/>
      <c r="J237" s="123"/>
      <c r="K237" s="121"/>
      <c r="L237" s="123"/>
      <c r="M237" s="121"/>
      <c r="N237" s="121"/>
      <c r="O237" s="121"/>
      <c r="P237" s="121"/>
      <c r="Q237" s="121"/>
      <c r="R237" s="121"/>
      <c r="S237" s="121"/>
      <c r="T237" s="121"/>
      <c r="U237" s="121"/>
      <c r="V237" s="121"/>
      <c r="W237" s="121"/>
      <c r="X237" s="121"/>
      <c r="Y237" s="121"/>
      <c r="Z237" s="121"/>
      <c r="AA237" s="121"/>
      <c r="AB237" s="121"/>
      <c r="AC237" s="121"/>
      <c r="AD237" s="121"/>
      <c r="AE237" s="121"/>
      <c r="AF237" s="121"/>
      <c r="AG237" s="121"/>
      <c r="AH237" s="121"/>
      <c r="AI237" s="121"/>
      <c r="AJ237" s="121"/>
      <c r="AK237" s="121"/>
      <c r="AL237" s="121"/>
      <c r="AM237" s="121"/>
      <c r="AN237" s="121"/>
      <c r="AO237" s="121"/>
      <c r="AP237" s="121"/>
      <c r="AQ237" s="121"/>
      <c r="AR237" s="121"/>
      <c r="AS237" s="121"/>
      <c r="AT237" s="121"/>
      <c r="AU237" s="121"/>
      <c r="AV237" s="121"/>
      <c r="AW237" s="121"/>
      <c r="AX237" s="121"/>
      <c r="AY237" s="121"/>
      <c r="AZ237" s="121"/>
      <c r="BA237" s="121"/>
      <c r="BB237" s="121"/>
      <c r="BC237" s="121"/>
      <c r="BD237" s="121"/>
      <c r="BE237" s="121"/>
      <c r="BF237" s="121"/>
      <c r="BG237" s="121"/>
      <c r="BH237" s="121"/>
      <c r="BI237" s="121"/>
      <c r="BJ237" s="121"/>
      <c r="BK237" s="121"/>
      <c r="BL237" s="121"/>
      <c r="BM237" s="121"/>
      <c r="BN237" s="121"/>
      <c r="BO237" s="121"/>
      <c r="BP237" s="121"/>
      <c r="BQ237" s="121"/>
      <c r="BR237" s="367" t="s">
        <v>132</v>
      </c>
      <c r="BS237" s="368"/>
      <c r="BT237" s="120" t="s">
        <v>117</v>
      </c>
      <c r="BU237" s="120" t="s">
        <v>133</v>
      </c>
      <c r="BV237" s="120" t="s">
        <v>134</v>
      </c>
      <c r="BW237" s="118" t="s">
        <v>135</v>
      </c>
      <c r="BX237" s="119"/>
      <c r="BY237" s="118"/>
      <c r="CB237" s="101"/>
      <c r="CC237" s="101"/>
      <c r="CD237" s="101"/>
    </row>
    <row r="238" spans="1:82" s="103" customFormat="1" ht="12" customHeight="1">
      <c r="B238" s="513"/>
      <c r="C238" s="516"/>
      <c r="D238" s="519"/>
      <c r="E238" s="522"/>
      <c r="F238" s="525"/>
      <c r="G238" s="114" t="s">
        <v>140</v>
      </c>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c r="AE238" s="117"/>
      <c r="AF238" s="117"/>
      <c r="AG238" s="117"/>
      <c r="AH238" s="117"/>
      <c r="AI238" s="117"/>
      <c r="AJ238" s="117"/>
      <c r="AK238" s="117"/>
      <c r="AL238" s="117"/>
      <c r="AM238" s="117"/>
      <c r="AN238" s="117"/>
      <c r="AO238" s="117"/>
      <c r="AP238" s="117"/>
      <c r="AQ238" s="117"/>
      <c r="AR238" s="117"/>
      <c r="AS238" s="117"/>
      <c r="AT238" s="117"/>
      <c r="AU238" s="117"/>
      <c r="AV238" s="117"/>
      <c r="AW238" s="117"/>
      <c r="AX238" s="117"/>
      <c r="AY238" s="117"/>
      <c r="AZ238" s="117"/>
      <c r="BA238" s="117"/>
      <c r="BB238" s="117"/>
      <c r="BC238" s="117"/>
      <c r="BD238" s="117"/>
      <c r="BE238" s="117"/>
      <c r="BF238" s="121"/>
      <c r="BG238" s="121"/>
      <c r="BH238" s="121"/>
      <c r="BI238" s="121"/>
      <c r="BJ238" s="121"/>
      <c r="BK238" s="121"/>
      <c r="BL238" s="121"/>
      <c r="BM238" s="121"/>
      <c r="BN238" s="117"/>
      <c r="BO238" s="117"/>
      <c r="BP238" s="117"/>
      <c r="BQ238" s="117"/>
      <c r="BR238" s="369">
        <f>SUM(H240:BQ240)</f>
        <v>0</v>
      </c>
      <c r="BS238" s="370"/>
      <c r="BT238" s="112">
        <v>1</v>
      </c>
      <c r="BU238" s="282">
        <f>SUMIFS(H240:BQ240,$H$9:$BQ$9,BT238)</f>
        <v>0</v>
      </c>
      <c r="BV238" s="282">
        <f>SUMIFS(H241:BQ241,$H$9:$BQ$9,BT238)+SUMIFS(H243:BQ243,$H$9:$BQ$9,BT238)/$AR$2</f>
        <v>0</v>
      </c>
      <c r="BW238" s="347" t="str">
        <f>IFERROR((BR238-E237+((COUNTA(H242:BQ242)-COUNTIF(H242:BQ242,"R")-COUNT(H242:BQ242))*F237)),"")</f>
        <v/>
      </c>
      <c r="BX238" s="116"/>
      <c r="BY238" s="110"/>
    </row>
    <row r="239" spans="1:82" s="103" customFormat="1" ht="12" customHeight="1">
      <c r="B239" s="513"/>
      <c r="C239" s="516"/>
      <c r="D239" s="519"/>
      <c r="E239" s="522"/>
      <c r="F239" s="525"/>
      <c r="G239" s="114" t="s">
        <v>143</v>
      </c>
      <c r="H239" s="350"/>
      <c r="I239" s="351"/>
      <c r="J239" s="350"/>
      <c r="K239" s="351"/>
      <c r="L239" s="350"/>
      <c r="M239" s="351"/>
      <c r="N239" s="350"/>
      <c r="O239" s="351"/>
      <c r="P239" s="350"/>
      <c r="Q239" s="351"/>
      <c r="R239" s="350"/>
      <c r="S239" s="351"/>
      <c r="T239" s="350"/>
      <c r="U239" s="351"/>
      <c r="V239" s="350"/>
      <c r="W239" s="351"/>
      <c r="X239" s="350"/>
      <c r="Y239" s="351"/>
      <c r="Z239" s="350"/>
      <c r="AA239" s="351"/>
      <c r="AB239" s="350"/>
      <c r="AC239" s="351"/>
      <c r="AD239" s="350"/>
      <c r="AE239" s="351"/>
      <c r="AF239" s="350"/>
      <c r="AG239" s="351"/>
      <c r="AH239" s="350"/>
      <c r="AI239" s="351"/>
      <c r="AJ239" s="350"/>
      <c r="AK239" s="351"/>
      <c r="AL239" s="350"/>
      <c r="AM239" s="351"/>
      <c r="AN239" s="350"/>
      <c r="AO239" s="351"/>
      <c r="AP239" s="350"/>
      <c r="AQ239" s="351"/>
      <c r="AR239" s="350"/>
      <c r="AS239" s="351"/>
      <c r="AT239" s="350"/>
      <c r="AU239" s="351"/>
      <c r="AV239" s="350"/>
      <c r="AW239" s="351"/>
      <c r="AX239" s="350"/>
      <c r="AY239" s="351"/>
      <c r="AZ239" s="350"/>
      <c r="BA239" s="351"/>
      <c r="BB239" s="350"/>
      <c r="BC239" s="351"/>
      <c r="BD239" s="350"/>
      <c r="BE239" s="351"/>
      <c r="BF239" s="350"/>
      <c r="BG239" s="351"/>
      <c r="BH239" s="350"/>
      <c r="BI239" s="351"/>
      <c r="BJ239" s="350"/>
      <c r="BK239" s="351"/>
      <c r="BL239" s="350"/>
      <c r="BM239" s="351"/>
      <c r="BN239" s="350"/>
      <c r="BO239" s="351"/>
      <c r="BP239" s="350"/>
      <c r="BQ239" s="351"/>
      <c r="BR239" s="369" t="s">
        <v>144</v>
      </c>
      <c r="BS239" s="370"/>
      <c r="BT239" s="112">
        <v>2</v>
      </c>
      <c r="BU239" s="282">
        <f>SUMIFS(H240:BQ240,$H$9:$BQ$9,BT239)</f>
        <v>0</v>
      </c>
      <c r="BV239" s="282">
        <f>SUMIFS(H241:BQ241,$H$9:$BQ$9,BT239)+SUMIFS(H243:BQ243,$H$9:$BQ$9,BT239)/$AR$2</f>
        <v>0</v>
      </c>
      <c r="BW239" s="348"/>
      <c r="BX239" s="116"/>
      <c r="BY239" s="110"/>
    </row>
    <row r="240" spans="1:82" s="103" customFormat="1" ht="12" customHeight="1">
      <c r="B240" s="513"/>
      <c r="C240" s="516"/>
      <c r="D240" s="519"/>
      <c r="E240" s="522"/>
      <c r="F240" s="525"/>
      <c r="G240" s="114" t="s">
        <v>147</v>
      </c>
      <c r="H240" s="369">
        <f>IF(H238&lt;H237,(24*60-(H237*60+I237)+(H238*60+I238)-H239)/60,((H238*60+I238)-(H237*60+I237)-H239)/60)</f>
        <v>0</v>
      </c>
      <c r="I240" s="370"/>
      <c r="J240" s="369">
        <f>IF(J238&lt;J237,(24*60-(J237*60+K237)+(J238*60+K238)-J239)/60,((J238*60+K238)-(J237*60+K237)-J239)/60)</f>
        <v>0</v>
      </c>
      <c r="K240" s="370"/>
      <c r="L240" s="369">
        <f>IF(L238&lt;L237,(24*60-(L237*60+M237)+(L238*60+M238)-L239)/60,((L238*60+M238)-(L237*60+M237)-L239)/60)</f>
        <v>0</v>
      </c>
      <c r="M240" s="370"/>
      <c r="N240" s="369">
        <f>IF(N238&lt;N237,(24*60-(N237*60+O237)+(N238*60+O238)-N239)/60,((N238*60+O238)-(N237*60+O237)-N239)/60)</f>
        <v>0</v>
      </c>
      <c r="O240" s="370"/>
      <c r="P240" s="369">
        <f>IF(P238&lt;P237,(24*60-(P237*60+Q237)+(P238*60+Q238)-P239)/60,((P238*60+Q238)-(P237*60+Q237)-P239)/60)</f>
        <v>0</v>
      </c>
      <c r="Q240" s="370"/>
      <c r="R240" s="369">
        <f>IF(R238&lt;R237,(24*60-(R237*60+S237)+(R238*60+S238)-R239)/60,((R238*60+S238)-(R237*60+S237)-R239)/60)</f>
        <v>0</v>
      </c>
      <c r="S240" s="370"/>
      <c r="T240" s="369">
        <f>IF(T238&lt;T237,(24*60-(T237*60+U237)+(T238*60+U238)-T239)/60,((T238*60+U238)-(T237*60+U237)-T239)/60)</f>
        <v>0</v>
      </c>
      <c r="U240" s="370"/>
      <c r="V240" s="369">
        <f>IF(V238&lt;V237,(24*60-(V237*60+W237)+(V238*60+W238)-V239)/60,((V238*60+W238)-(V237*60+W237)-V239)/60)</f>
        <v>0</v>
      </c>
      <c r="W240" s="370"/>
      <c r="X240" s="369">
        <f>IF(X238&lt;X237,(24*60-(X237*60+Y237)+(X238*60+Y238)-X239)/60,((X238*60+Y238)-(X237*60+Y237)-X239)/60)</f>
        <v>0</v>
      </c>
      <c r="Y240" s="370"/>
      <c r="Z240" s="369">
        <f>IF(Z238&lt;Z237,(24*60-(Z237*60+AA237)+(Z238*60+AA238)-Z239)/60,((Z238*60+AA238)-(Z237*60+AA237)-Z239)/60)</f>
        <v>0</v>
      </c>
      <c r="AA240" s="370"/>
      <c r="AB240" s="369">
        <f>IF(AB238&lt;AB237,(24*60-(AB237*60+AC237)+(AB238*60+AC238)-AB239)/60,((AB238*60+AC238)-(AB237*60+AC237)-AB239)/60)</f>
        <v>0</v>
      </c>
      <c r="AC240" s="370"/>
      <c r="AD240" s="369">
        <f>IF(AD238&lt;AD237,(24*60-(AD237*60+AE237)+(AD238*60+AE238)-AD239)/60,((AD238*60+AE238)-(AD237*60+AE237)-AD239)/60)</f>
        <v>0</v>
      </c>
      <c r="AE240" s="370"/>
      <c r="AF240" s="369">
        <f>IF(AF238&lt;AF237,(24*60-(AF237*60+AG237)+(AF238*60+AG238)-AF239)/60,((AF238*60+AG238)-(AF237*60+AG237)-AF239)/60)</f>
        <v>0</v>
      </c>
      <c r="AG240" s="370"/>
      <c r="AH240" s="369">
        <f>IF(AH238&lt;AH237,(24*60-(AH237*60+AI237)+(AH238*60+AI238)-AH239)/60,((AH238*60+AI238)-(AH237*60+AI237)-AH239)/60)</f>
        <v>0</v>
      </c>
      <c r="AI240" s="370"/>
      <c r="AJ240" s="369">
        <f>IF(AJ238&lt;AJ237,(24*60-(AJ237*60+AK237)+(AJ238*60+AK238)-AJ239)/60,((AJ238*60+AK238)-(AJ237*60+AK237)-AJ239)/60)</f>
        <v>0</v>
      </c>
      <c r="AK240" s="370"/>
      <c r="AL240" s="369">
        <f>IF(AL238&lt;AL237,(24*60-(AL237*60+AM237)+(AL238*60+AM238)-AL239)/60,((AL238*60+AM238)-(AL237*60+AM237)-AL239)/60)</f>
        <v>0</v>
      </c>
      <c r="AM240" s="370"/>
      <c r="AN240" s="369">
        <f>IF(AN238&lt;AN237,(24*60-(AN237*60+AO237)+(AN238*60+AO238)-AN239)/60,((AN238*60+AO238)-(AN237*60+AO237)-AN239)/60)</f>
        <v>0</v>
      </c>
      <c r="AO240" s="370"/>
      <c r="AP240" s="369">
        <f>IF(AP238&lt;AP237,(24*60-(AP237*60+AQ237)+(AP238*60+AQ238)-AP239)/60,((AP238*60+AQ238)-(AP237*60+AQ237)-AP239)/60)</f>
        <v>0</v>
      </c>
      <c r="AQ240" s="370"/>
      <c r="AR240" s="369">
        <f>IF(AR238&lt;AR237,(24*60-(AR237*60+AS237)+(AR238*60+AS238)-AR239)/60,((AR238*60+AS238)-(AR237*60+AS237)-AR239)/60)</f>
        <v>0</v>
      </c>
      <c r="AS240" s="370"/>
      <c r="AT240" s="369">
        <f>IF(AT238&lt;AT237,(24*60-(AT237*60+AU237)+(AT238*60+AU238)-AT239)/60,((AT238*60+AU238)-(AT237*60+AU237)-AT239)/60)</f>
        <v>0</v>
      </c>
      <c r="AU240" s="370"/>
      <c r="AV240" s="369">
        <f>IF(AV238&lt;AV237,(24*60-(AV237*60+AW237)+(AV238*60+AW238)-AV239)/60,((AV238*60+AW238)-(AV237*60+AW237)-AV239)/60)</f>
        <v>0</v>
      </c>
      <c r="AW240" s="370"/>
      <c r="AX240" s="369">
        <f>IF(AX238&lt;AX237,(24*60-(AX237*60+AY237)+(AX238*60+AY238)-AX239)/60,((AX238*60+AY238)-(AX237*60+AY237)-AX239)/60)</f>
        <v>0</v>
      </c>
      <c r="AY240" s="370"/>
      <c r="AZ240" s="369">
        <f>IF(AZ238&lt;AZ237,(24*60-(AZ237*60+BA237)+(AZ238*60+BA238)-AZ239)/60,((AZ238*60+BA238)-(AZ237*60+BA237)-AZ239)/60)</f>
        <v>0</v>
      </c>
      <c r="BA240" s="370"/>
      <c r="BB240" s="369">
        <f>IF(BB238&lt;BB237,(24*60-(BB237*60+BC237)+(BB238*60+BC238)-BB239)/60,((BB238*60+BC238)-(BB237*60+BC237)-BB239)/60)</f>
        <v>0</v>
      </c>
      <c r="BC240" s="370"/>
      <c r="BD240" s="369">
        <f>IF(BD238&lt;BD237,(24*60-(BD237*60+BE237)+(BD238*60+BE238)-BD239)/60,((BD238*60+BE238)-(BD237*60+BE237)-BD239)/60)</f>
        <v>0</v>
      </c>
      <c r="BE240" s="370"/>
      <c r="BF240" s="369">
        <f>IF(BF238&lt;BF237,(24*60-(BF237*60+BG237)+(BF238*60+BG238)-BF239)/60,((BF238*60+BG238)-(BF237*60+BG237)-BF239)/60)</f>
        <v>0</v>
      </c>
      <c r="BG240" s="370"/>
      <c r="BH240" s="369">
        <f t="shared" ref="BH240" si="1097">IF(BH238&lt;BH237,(24*60-(BH237*60+BI237)+(BH238*60+BI238)-BH239)/60,((BH238*60+BI238)-(BH237*60+BI237)-BH239)/60)</f>
        <v>0</v>
      </c>
      <c r="BI240" s="370"/>
      <c r="BJ240" s="369">
        <f t="shared" ref="BJ240" si="1098">IF(BJ238&lt;BJ237,(24*60-(BJ237*60+BK237)+(BJ238*60+BK238)-BJ239)/60,((BJ238*60+BK238)-(BJ237*60+BK237)-BJ239)/60)</f>
        <v>0</v>
      </c>
      <c r="BK240" s="370"/>
      <c r="BL240" s="369">
        <f t="shared" ref="BL240" si="1099">IF(BL238&lt;BL237,(24*60-(BL237*60+BM237)+(BL238*60+BM238)-BL239)/60,((BL238*60+BM238)-(BL237*60+BM237)-BL239)/60)</f>
        <v>0</v>
      </c>
      <c r="BM240" s="370"/>
      <c r="BN240" s="369">
        <f t="shared" ref="BN240" si="1100">IF(BN238&lt;BN237,(24*60-(BN237*60+BO237)+(BN238*60+BO238)-BN239)/60,((BN238*60+BO238)-(BN237*60+BO237)-BN239)/60)</f>
        <v>0</v>
      </c>
      <c r="BO240" s="370"/>
      <c r="BP240" s="369">
        <f t="shared" ref="BP240" si="1101">IF(BP238&lt;BP237,(24*60-(BP237*60+BQ237)+(BP238*60+BQ238)-BP239)/60,((BP238*60+BQ238)-(BP237*60+BQ237)-BP239)/60)</f>
        <v>0</v>
      </c>
      <c r="BQ240" s="370"/>
      <c r="BR240" s="380">
        <f>SUM(H241:BQ241)+SUM(H243:BP243)/$AR$2</f>
        <v>0</v>
      </c>
      <c r="BS240" s="380"/>
      <c r="BT240" s="112">
        <v>3</v>
      </c>
      <c r="BU240" s="282">
        <f>SUMIFS(H240:BQ240,$H$9:$BQ$9,BT240)</f>
        <v>0</v>
      </c>
      <c r="BV240" s="282">
        <f>SUMIFS(H241:BQ241,$H$9:$BQ$9,BT240)+SUMIFS(H243:BQ243,$H$9:$BQ$9,BT240)/$AR$2</f>
        <v>0</v>
      </c>
      <c r="BW240" s="349"/>
      <c r="BX240" s="116"/>
      <c r="BY240" s="110"/>
    </row>
    <row r="241" spans="1:82" s="103" customFormat="1" ht="12" customHeight="1">
      <c r="B241" s="513"/>
      <c r="C241" s="516"/>
      <c r="D241" s="519"/>
      <c r="E241" s="522"/>
      <c r="F241" s="525"/>
      <c r="G241" s="114" t="s">
        <v>148</v>
      </c>
      <c r="H241" s="373"/>
      <c r="I241" s="374"/>
      <c r="J241" s="373"/>
      <c r="K241" s="374"/>
      <c r="L241" s="373"/>
      <c r="M241" s="374"/>
      <c r="N241" s="373"/>
      <c r="O241" s="374"/>
      <c r="P241" s="373"/>
      <c r="Q241" s="374"/>
      <c r="R241" s="373"/>
      <c r="S241" s="374"/>
      <c r="T241" s="373"/>
      <c r="U241" s="374"/>
      <c r="V241" s="373"/>
      <c r="W241" s="374"/>
      <c r="X241" s="373"/>
      <c r="Y241" s="374"/>
      <c r="Z241" s="373"/>
      <c r="AA241" s="374"/>
      <c r="AB241" s="373"/>
      <c r="AC241" s="374"/>
      <c r="AD241" s="373"/>
      <c r="AE241" s="374"/>
      <c r="AF241" s="373"/>
      <c r="AG241" s="374"/>
      <c r="AH241" s="373"/>
      <c r="AI241" s="374"/>
      <c r="AJ241" s="373"/>
      <c r="AK241" s="374"/>
      <c r="AL241" s="373"/>
      <c r="AM241" s="374"/>
      <c r="AN241" s="373"/>
      <c r="AO241" s="374"/>
      <c r="AP241" s="373"/>
      <c r="AQ241" s="374"/>
      <c r="AR241" s="373"/>
      <c r="AS241" s="374"/>
      <c r="AT241" s="373"/>
      <c r="AU241" s="374"/>
      <c r="AV241" s="373"/>
      <c r="AW241" s="374"/>
      <c r="AX241" s="373"/>
      <c r="AY241" s="374"/>
      <c r="AZ241" s="373"/>
      <c r="BA241" s="374"/>
      <c r="BB241" s="373"/>
      <c r="BC241" s="374"/>
      <c r="BD241" s="373"/>
      <c r="BE241" s="374"/>
      <c r="BF241" s="373"/>
      <c r="BG241" s="374"/>
      <c r="BH241" s="373"/>
      <c r="BI241" s="374"/>
      <c r="BJ241" s="373"/>
      <c r="BK241" s="374"/>
      <c r="BL241" s="373"/>
      <c r="BM241" s="374"/>
      <c r="BN241" s="373"/>
      <c r="BO241" s="374"/>
      <c r="BP241" s="373"/>
      <c r="BQ241" s="374"/>
      <c r="BR241" s="380" t="s">
        <v>132</v>
      </c>
      <c r="BS241" s="380"/>
      <c r="BT241" s="112">
        <v>4</v>
      </c>
      <c r="BU241" s="282">
        <f>SUMIFS(H240:BQ240,$H$9:$BQ$9,BT241)</f>
        <v>0</v>
      </c>
      <c r="BV241" s="282">
        <f>SUMIFS(H241:BQ241,$H$9:$BQ$9,BT241)+SUMIFS(H243:BQ243,$H$9:$BQ$9,BT241)/$AR$2</f>
        <v>0</v>
      </c>
      <c r="BW241" s="115" t="s">
        <v>149</v>
      </c>
      <c r="BX241" s="111"/>
      <c r="BY241" s="110"/>
    </row>
    <row r="242" spans="1:82" s="103" customFormat="1" ht="12" customHeight="1">
      <c r="B242" s="513"/>
      <c r="C242" s="516"/>
      <c r="D242" s="519"/>
      <c r="E242" s="522"/>
      <c r="F242" s="525"/>
      <c r="G242" s="114" t="s">
        <v>150</v>
      </c>
      <c r="H242" s="350"/>
      <c r="I242" s="351"/>
      <c r="J242" s="350"/>
      <c r="K242" s="351"/>
      <c r="L242" s="350"/>
      <c r="M242" s="351"/>
      <c r="N242" s="350"/>
      <c r="O242" s="351"/>
      <c r="P242" s="350"/>
      <c r="Q242" s="351"/>
      <c r="R242" s="350"/>
      <c r="S242" s="351"/>
      <c r="T242" s="350"/>
      <c r="U242" s="351"/>
      <c r="V242" s="350"/>
      <c r="W242" s="351"/>
      <c r="X242" s="350"/>
      <c r="Y242" s="351"/>
      <c r="Z242" s="350"/>
      <c r="AA242" s="351"/>
      <c r="AB242" s="350"/>
      <c r="AC242" s="351"/>
      <c r="AD242" s="350"/>
      <c r="AE242" s="351"/>
      <c r="AF242" s="350"/>
      <c r="AG242" s="351"/>
      <c r="AH242" s="350"/>
      <c r="AI242" s="351"/>
      <c r="AJ242" s="350"/>
      <c r="AK242" s="351"/>
      <c r="AL242" s="350"/>
      <c r="AM242" s="351"/>
      <c r="AN242" s="350"/>
      <c r="AO242" s="351"/>
      <c r="AP242" s="350"/>
      <c r="AQ242" s="351"/>
      <c r="AR242" s="350"/>
      <c r="AS242" s="351"/>
      <c r="AT242" s="350"/>
      <c r="AU242" s="351"/>
      <c r="AV242" s="350"/>
      <c r="AW242" s="351"/>
      <c r="AX242" s="350"/>
      <c r="AY242" s="351"/>
      <c r="AZ242" s="350"/>
      <c r="BA242" s="351"/>
      <c r="BB242" s="350"/>
      <c r="BC242" s="351"/>
      <c r="BD242" s="350"/>
      <c r="BE242" s="351"/>
      <c r="BF242" s="350"/>
      <c r="BG242" s="351"/>
      <c r="BH242" s="350"/>
      <c r="BI242" s="351"/>
      <c r="BJ242" s="350"/>
      <c r="BK242" s="351"/>
      <c r="BL242" s="350"/>
      <c r="BM242" s="351"/>
      <c r="BN242" s="350"/>
      <c r="BO242" s="351"/>
      <c r="BP242" s="350"/>
      <c r="BQ242" s="351"/>
      <c r="BR242" s="113" t="s">
        <v>151</v>
      </c>
      <c r="BS242" s="282">
        <f>SUMIF($H$5:$BQ$5,1,H240:BQ240)-SUMIFS(H240:BQ240,$H$4:$BQ$4,1,$H$5:$BQ$5,1)</f>
        <v>0</v>
      </c>
      <c r="BT242" s="112">
        <v>5</v>
      </c>
      <c r="BU242" s="282">
        <f>SUMIFS(H240:BQ240,$H$9:$BQ$9,BT242)</f>
        <v>0</v>
      </c>
      <c r="BV242" s="282">
        <f>SUMIFS(H241:BQ241,$H$9:$BQ$9,BT242)+SUMIFS(H243:BQ243,$H$9:$BQ$9,BT242)/$AR$2</f>
        <v>0</v>
      </c>
      <c r="BW242" s="347">
        <f>BR240-SUMIFS(H240:BQ240,H242:BQ242,"&lt;&gt;"&amp;0)</f>
        <v>0</v>
      </c>
      <c r="BX242" s="111"/>
      <c r="BY242" s="110"/>
    </row>
    <row r="243" spans="1:82" s="103" customFormat="1" ht="12" customHeight="1" thickBot="1">
      <c r="A243" s="103">
        <f>B237</f>
        <v>0</v>
      </c>
      <c r="B243" s="514"/>
      <c r="C243" s="517"/>
      <c r="D243" s="520"/>
      <c r="E243" s="523"/>
      <c r="F243" s="526"/>
      <c r="G243" s="109" t="s">
        <v>152</v>
      </c>
      <c r="H243" s="378"/>
      <c r="I243" s="379"/>
      <c r="J243" s="378"/>
      <c r="K243" s="379"/>
      <c r="L243" s="381"/>
      <c r="M243" s="382"/>
      <c r="N243" s="378"/>
      <c r="O243" s="379"/>
      <c r="P243" s="378"/>
      <c r="Q243" s="379"/>
      <c r="R243" s="378"/>
      <c r="S243" s="379"/>
      <c r="T243" s="378"/>
      <c r="U243" s="379"/>
      <c r="V243" s="378"/>
      <c r="W243" s="379"/>
      <c r="X243" s="378"/>
      <c r="Y243" s="379"/>
      <c r="Z243" s="378"/>
      <c r="AA243" s="379"/>
      <c r="AB243" s="378"/>
      <c r="AC243" s="379"/>
      <c r="AD243" s="378"/>
      <c r="AE243" s="379"/>
      <c r="AF243" s="378"/>
      <c r="AG243" s="379"/>
      <c r="AH243" s="378"/>
      <c r="AI243" s="379"/>
      <c r="AJ243" s="378"/>
      <c r="AK243" s="379"/>
      <c r="AL243" s="378"/>
      <c r="AM243" s="379"/>
      <c r="AN243" s="378"/>
      <c r="AO243" s="379"/>
      <c r="AP243" s="378"/>
      <c r="AQ243" s="379"/>
      <c r="AR243" s="378"/>
      <c r="AS243" s="379"/>
      <c r="AT243" s="378"/>
      <c r="AU243" s="379"/>
      <c r="AV243" s="378"/>
      <c r="AW243" s="379"/>
      <c r="AX243" s="378"/>
      <c r="AY243" s="379"/>
      <c r="AZ243" s="378"/>
      <c r="BA243" s="379"/>
      <c r="BB243" s="378"/>
      <c r="BC243" s="379"/>
      <c r="BD243" s="378"/>
      <c r="BE243" s="379"/>
      <c r="BF243" s="378"/>
      <c r="BG243" s="379"/>
      <c r="BH243" s="378"/>
      <c r="BI243" s="379"/>
      <c r="BJ243" s="378"/>
      <c r="BK243" s="379"/>
      <c r="BL243" s="378"/>
      <c r="BM243" s="379"/>
      <c r="BN243" s="378"/>
      <c r="BO243" s="379"/>
      <c r="BP243" s="378"/>
      <c r="BQ243" s="379"/>
      <c r="BR243" s="108" t="s">
        <v>82</v>
      </c>
      <c r="BS243" s="106">
        <f>SUMIF($H$4:$BP$4,1,H240:BQ240)</f>
        <v>0</v>
      </c>
      <c r="BT243" s="107">
        <v>6</v>
      </c>
      <c r="BU243" s="106">
        <f>SUMIFS(H240:BQ240,$H$9:$BQ$9,BT243)</f>
        <v>0</v>
      </c>
      <c r="BV243" s="106">
        <f>SUMIFS(H240:BQ240,$H$9:$BQ$9,BT243)+SUMIFS(H241:BQ241,$H$9:$BQ$9,BT243)</f>
        <v>0</v>
      </c>
      <c r="BW243" s="377"/>
      <c r="BX243" s="105"/>
      <c r="BY243" s="104"/>
    </row>
    <row r="244" spans="1:82" s="103" customFormat="1" ht="12" customHeight="1">
      <c r="A244" s="103">
        <f>B244</f>
        <v>0</v>
      </c>
      <c r="B244" s="527"/>
      <c r="C244" s="530"/>
      <c r="D244" s="533"/>
      <c r="E244" s="524"/>
      <c r="F244" s="524" t="str">
        <f>IFERROR(VLOOKUP(E244,$CN$3:$CP$15,2,FALSE),"")</f>
        <v/>
      </c>
      <c r="G244" s="122" t="s">
        <v>131</v>
      </c>
      <c r="H244" s="121"/>
      <c r="I244" s="121"/>
      <c r="J244" s="121"/>
      <c r="K244" s="121"/>
      <c r="L244" s="121"/>
      <c r="M244" s="121"/>
      <c r="N244" s="121"/>
      <c r="O244" s="121"/>
      <c r="P244" s="121"/>
      <c r="Q244" s="121"/>
      <c r="R244" s="121"/>
      <c r="S244" s="121"/>
      <c r="T244" s="121"/>
      <c r="U244" s="121"/>
      <c r="V244" s="121"/>
      <c r="W244" s="121"/>
      <c r="X244" s="121"/>
      <c r="Y244" s="121"/>
      <c r="Z244" s="121"/>
      <c r="AA244" s="121"/>
      <c r="AB244" s="121"/>
      <c r="AC244" s="121"/>
      <c r="AD244" s="121"/>
      <c r="AE244" s="121"/>
      <c r="AF244" s="121"/>
      <c r="AG244" s="121"/>
      <c r="AH244" s="121"/>
      <c r="AI244" s="121"/>
      <c r="AJ244" s="121"/>
      <c r="AK244" s="121"/>
      <c r="AL244" s="121"/>
      <c r="AM244" s="121"/>
      <c r="AN244" s="121"/>
      <c r="AO244" s="121"/>
      <c r="AP244" s="121"/>
      <c r="AQ244" s="121"/>
      <c r="AR244" s="121"/>
      <c r="AS244" s="121"/>
      <c r="AT244" s="121"/>
      <c r="AU244" s="121"/>
      <c r="AV244" s="121"/>
      <c r="AW244" s="121"/>
      <c r="AX244" s="121"/>
      <c r="AY244" s="121"/>
      <c r="AZ244" s="121"/>
      <c r="BA244" s="121"/>
      <c r="BB244" s="121"/>
      <c r="BC244" s="121"/>
      <c r="BD244" s="121"/>
      <c r="BE244" s="121"/>
      <c r="BF244" s="121"/>
      <c r="BG244" s="121"/>
      <c r="BH244" s="121"/>
      <c r="BI244" s="121"/>
      <c r="BJ244" s="121"/>
      <c r="BK244" s="121"/>
      <c r="BL244" s="121"/>
      <c r="BM244" s="121"/>
      <c r="BN244" s="121"/>
      <c r="BO244" s="121"/>
      <c r="BP244" s="121"/>
      <c r="BQ244" s="121"/>
      <c r="BR244" s="367" t="s">
        <v>132</v>
      </c>
      <c r="BS244" s="368"/>
      <c r="BT244" s="120" t="s">
        <v>117</v>
      </c>
      <c r="BU244" s="120" t="s">
        <v>133</v>
      </c>
      <c r="BV244" s="120" t="s">
        <v>134</v>
      </c>
      <c r="BW244" s="118" t="s">
        <v>135</v>
      </c>
      <c r="BX244" s="119"/>
      <c r="BY244" s="118"/>
      <c r="CB244" s="101"/>
      <c r="CC244" s="101"/>
      <c r="CD244" s="101"/>
    </row>
    <row r="245" spans="1:82" s="103" customFormat="1" ht="12" customHeight="1">
      <c r="B245" s="528"/>
      <c r="C245" s="531"/>
      <c r="D245" s="534"/>
      <c r="E245" s="525"/>
      <c r="F245" s="525"/>
      <c r="G245" s="114" t="s">
        <v>140</v>
      </c>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7"/>
      <c r="AL245" s="117"/>
      <c r="AM245" s="117"/>
      <c r="AN245" s="117"/>
      <c r="AO245" s="117"/>
      <c r="AP245" s="117"/>
      <c r="AQ245" s="117"/>
      <c r="AR245" s="117"/>
      <c r="AS245" s="117"/>
      <c r="AT245" s="117"/>
      <c r="AU245" s="117"/>
      <c r="AV245" s="117"/>
      <c r="AW245" s="117"/>
      <c r="AX245" s="117"/>
      <c r="AY245" s="117"/>
      <c r="AZ245" s="117"/>
      <c r="BA245" s="117"/>
      <c r="BB245" s="117"/>
      <c r="BC245" s="117"/>
      <c r="BD245" s="117"/>
      <c r="BE245" s="117"/>
      <c r="BF245" s="117"/>
      <c r="BG245" s="117"/>
      <c r="BH245" s="117"/>
      <c r="BI245" s="117"/>
      <c r="BJ245" s="117"/>
      <c r="BK245" s="117"/>
      <c r="BL245" s="117"/>
      <c r="BM245" s="117"/>
      <c r="BN245" s="117"/>
      <c r="BO245" s="117"/>
      <c r="BP245" s="117"/>
      <c r="BQ245" s="117"/>
      <c r="BR245" s="369">
        <f>SUM(H247:BQ247)</f>
        <v>0</v>
      </c>
      <c r="BS245" s="370"/>
      <c r="BT245" s="112">
        <v>1</v>
      </c>
      <c r="BU245" s="282">
        <f>SUMIFS(H247:BQ247,$H$9:$BQ$9,BT245)</f>
        <v>0</v>
      </c>
      <c r="BV245" s="282">
        <f>SUMIFS(H248:BQ248,$H$9:$BQ$9,BT245)+SUMIFS(H250:BQ250,$H$9:$BQ$9,BT245)/$AR$2</f>
        <v>0</v>
      </c>
      <c r="BW245" s="347" t="str">
        <f>IFERROR((BR245-E244+((COUNTA(H249:BQ249)-COUNTIF(H249:BQ249,"R")-COUNT(H249:BQ249))*F244)),"")</f>
        <v/>
      </c>
      <c r="BX245" s="116"/>
      <c r="BY245" s="110"/>
    </row>
    <row r="246" spans="1:82" s="103" customFormat="1" ht="12" customHeight="1">
      <c r="B246" s="528"/>
      <c r="C246" s="531"/>
      <c r="D246" s="534"/>
      <c r="E246" s="525"/>
      <c r="F246" s="525"/>
      <c r="G246" s="114" t="s">
        <v>143</v>
      </c>
      <c r="H246" s="350"/>
      <c r="I246" s="351"/>
      <c r="J246" s="350"/>
      <c r="K246" s="351"/>
      <c r="L246" s="350"/>
      <c r="M246" s="351"/>
      <c r="N246" s="350"/>
      <c r="O246" s="351"/>
      <c r="P246" s="350"/>
      <c r="Q246" s="351"/>
      <c r="R246" s="350"/>
      <c r="S246" s="351"/>
      <c r="T246" s="350"/>
      <c r="U246" s="351"/>
      <c r="V246" s="350"/>
      <c r="W246" s="351"/>
      <c r="X246" s="350"/>
      <c r="Y246" s="351"/>
      <c r="Z246" s="350"/>
      <c r="AA246" s="351"/>
      <c r="AB246" s="350"/>
      <c r="AC246" s="351"/>
      <c r="AD246" s="350"/>
      <c r="AE246" s="351"/>
      <c r="AF246" s="350"/>
      <c r="AG246" s="351"/>
      <c r="AH246" s="350"/>
      <c r="AI246" s="351"/>
      <c r="AJ246" s="350"/>
      <c r="AK246" s="351"/>
      <c r="AL246" s="350"/>
      <c r="AM246" s="351"/>
      <c r="AN246" s="350"/>
      <c r="AO246" s="351"/>
      <c r="AP246" s="350"/>
      <c r="AQ246" s="351"/>
      <c r="AR246" s="350"/>
      <c r="AS246" s="351"/>
      <c r="AT246" s="350"/>
      <c r="AU246" s="351"/>
      <c r="AV246" s="350"/>
      <c r="AW246" s="351"/>
      <c r="AX246" s="350"/>
      <c r="AY246" s="351"/>
      <c r="AZ246" s="350"/>
      <c r="BA246" s="351"/>
      <c r="BB246" s="350"/>
      <c r="BC246" s="351"/>
      <c r="BD246" s="350"/>
      <c r="BE246" s="351"/>
      <c r="BF246" s="350"/>
      <c r="BG246" s="351"/>
      <c r="BH246" s="350"/>
      <c r="BI246" s="351"/>
      <c r="BJ246" s="350"/>
      <c r="BK246" s="351"/>
      <c r="BL246" s="350"/>
      <c r="BM246" s="351"/>
      <c r="BN246" s="350"/>
      <c r="BO246" s="351"/>
      <c r="BP246" s="350"/>
      <c r="BQ246" s="351"/>
      <c r="BR246" s="369" t="s">
        <v>144</v>
      </c>
      <c r="BS246" s="370"/>
      <c r="BT246" s="112">
        <v>2</v>
      </c>
      <c r="BU246" s="282">
        <f>SUMIFS(H247:BQ247,$H$9:$BQ$9,BT246)</f>
        <v>0</v>
      </c>
      <c r="BV246" s="282">
        <f>SUMIFS(H248:BQ248,$H$9:$BQ$9,BT246)+SUMIFS(H250:BQ250,$H$9:$BQ$9,BT246)/$AR$2</f>
        <v>0</v>
      </c>
      <c r="BW246" s="348"/>
      <c r="BX246" s="116"/>
      <c r="BY246" s="110"/>
    </row>
    <row r="247" spans="1:82" s="103" customFormat="1" ht="12" customHeight="1">
      <c r="B247" s="528"/>
      <c r="C247" s="531"/>
      <c r="D247" s="534"/>
      <c r="E247" s="525"/>
      <c r="F247" s="525"/>
      <c r="G247" s="114" t="s">
        <v>147</v>
      </c>
      <c r="H247" s="369">
        <f>IF(H245&lt;H244,(24*60-(H244*60+I244)+(H245*60+I245)-H246)/60,((H245*60+I245)-(H244*60+I244)-H246)/60)</f>
        <v>0</v>
      </c>
      <c r="I247" s="370"/>
      <c r="J247" s="369">
        <f>IF(J245&lt;J244,(24*60-(J244*60+K244)+(J245*60+K245)-J246)/60,((J245*60+K245)-(J244*60+K244)-J246)/60)</f>
        <v>0</v>
      </c>
      <c r="K247" s="370"/>
      <c r="L247" s="369">
        <f>IF(L245&lt;L244,(24*60-(L244*60+M244)+(L245*60+M245)-L246)/60,((L245*60+M245)-(L244*60+M244)-L246)/60)</f>
        <v>0</v>
      </c>
      <c r="M247" s="370"/>
      <c r="N247" s="369">
        <f>IF(N245&lt;N244,(24*60-(N244*60+O244)+(N245*60+O245)-N246)/60,((N245*60+O245)-(N244*60+O244)-N246)/60)</f>
        <v>0</v>
      </c>
      <c r="O247" s="370"/>
      <c r="P247" s="369">
        <f>IF(P245&lt;P244,(24*60-(P244*60+Q244)+(P245*60+Q245)-P246)/60,((P245*60+Q245)-(P244*60+Q244)-P246)/60)</f>
        <v>0</v>
      </c>
      <c r="Q247" s="370"/>
      <c r="R247" s="369">
        <f>IF(R245&lt;R244,(24*60-(R244*60+S244)+(R245*60+S245)-R246)/60,((R245*60+S245)-(R244*60+S244)-R246)/60)</f>
        <v>0</v>
      </c>
      <c r="S247" s="370"/>
      <c r="T247" s="369">
        <f>IF(T245&lt;T244,(24*60-(T244*60+U244)+(T245*60+U245)-T246)/60,((T245*60+U245)-(T244*60+U244)-T246)/60)</f>
        <v>0</v>
      </c>
      <c r="U247" s="370"/>
      <c r="V247" s="369">
        <f>IF(V245&lt;V244,(24*60-(V244*60+W244)+(V245*60+W245)-V246)/60,((V245*60+W245)-(V244*60+W244)-V246)/60)</f>
        <v>0</v>
      </c>
      <c r="W247" s="370"/>
      <c r="X247" s="369">
        <f>IF(X245&lt;X244,(24*60-(X244*60+Y244)+(X245*60+Y245)-X246)/60,((X245*60+Y245)-(X244*60+Y244)-X246)/60)</f>
        <v>0</v>
      </c>
      <c r="Y247" s="370"/>
      <c r="Z247" s="369">
        <f>IF(Z245&lt;Z244,(24*60-(Z244*60+AA244)+(Z245*60+AA245)-Z246)/60,((Z245*60+AA245)-(Z244*60+AA244)-Z246)/60)</f>
        <v>0</v>
      </c>
      <c r="AA247" s="370"/>
      <c r="AB247" s="369">
        <f>IF(AB245&lt;AB244,(24*60-(AB244*60+AC244)+(AB245*60+AC245)-AB246)/60,((AB245*60+AC245)-(AB244*60+AC244)-AB246)/60)</f>
        <v>0</v>
      </c>
      <c r="AC247" s="370"/>
      <c r="AD247" s="369">
        <f>IF(AD245&lt;AD244,(24*60-(AD244*60+AE244)+(AD245*60+AE245)-AD246)/60,((AD245*60+AE245)-(AD244*60+AE244)-AD246)/60)</f>
        <v>0</v>
      </c>
      <c r="AE247" s="370"/>
      <c r="AF247" s="369">
        <f>IF(AF245&lt;AF244,(24*60-(AF244*60+AG244)+(AF245*60+AG245)-AF246)/60,((AF245*60+AG245)-(AF244*60+AG244)-AF246)/60)</f>
        <v>0</v>
      </c>
      <c r="AG247" s="370"/>
      <c r="AH247" s="369">
        <f>IF(AH245&lt;AH244,(24*60-(AH244*60+AI244)+(AH245*60+AI245)-AH246)/60,((AH245*60+AI245)-(AH244*60+AI244)-AH246)/60)</f>
        <v>0</v>
      </c>
      <c r="AI247" s="370"/>
      <c r="AJ247" s="369">
        <f>IF(AJ245&lt;AJ244,(24*60-(AJ244*60+AK244)+(AJ245*60+AK245)-AJ246)/60,((AJ245*60+AK245)-(AJ244*60+AK244)-AJ246)/60)</f>
        <v>0</v>
      </c>
      <c r="AK247" s="370"/>
      <c r="AL247" s="369">
        <f>IF(AL245&lt;AL244,(24*60-(AL244*60+AM244)+(AL245*60+AM245)-AL246)/60,((AL245*60+AM245)-(AL244*60+AM244)-AL246)/60)</f>
        <v>0</v>
      </c>
      <c r="AM247" s="370"/>
      <c r="AN247" s="369">
        <f>IF(AN245&lt;AN244,(24*60-(AN244*60+AO244)+(AN245*60+AO245)-AN246)/60,((AN245*60+AO245)-(AN244*60+AO244)-AN246)/60)</f>
        <v>0</v>
      </c>
      <c r="AO247" s="370"/>
      <c r="AP247" s="369">
        <f>IF(AP245&lt;AP244,(24*60-(AP244*60+AQ244)+(AP245*60+AQ245)-AP246)/60,((AP245*60+AQ245)-(AP244*60+AQ244)-AP246)/60)</f>
        <v>0</v>
      </c>
      <c r="AQ247" s="370"/>
      <c r="AR247" s="369">
        <f>IF(AR245&lt;AR244,(24*60-(AR244*60+AS244)+(AR245*60+AS245)-AR246)/60,((AR245*60+AS245)-(AR244*60+AS244)-AR246)/60)</f>
        <v>0</v>
      </c>
      <c r="AS247" s="370"/>
      <c r="AT247" s="369">
        <f>IF(AT245&lt;AT244,(24*60-(AT244*60+AU244)+(AT245*60+AU245)-AT246)/60,((AT245*60+AU245)-(AT244*60+AU244)-AT246)/60)</f>
        <v>0</v>
      </c>
      <c r="AU247" s="370"/>
      <c r="AV247" s="369">
        <f>IF(AV245&lt;AV244,(24*60-(AV244*60+AW244)+(AV245*60+AW245)-AV246)/60,((AV245*60+AW245)-(AV244*60+AW244)-AV246)/60)</f>
        <v>0</v>
      </c>
      <c r="AW247" s="370"/>
      <c r="AX247" s="369">
        <f>IF(AX245&lt;AX244,(24*60-(AX244*60+AY244)+(AX245*60+AY245)-AX246)/60,((AX245*60+AY245)-(AX244*60+AY244)-AX246)/60)</f>
        <v>0</v>
      </c>
      <c r="AY247" s="370"/>
      <c r="AZ247" s="369">
        <f>IF(AZ245&lt;AZ244,(24*60-(AZ244*60+BA244)+(AZ245*60+BA245)-AZ246)/60,((AZ245*60+BA245)-(AZ244*60+BA244)-AZ246)/60)</f>
        <v>0</v>
      </c>
      <c r="BA247" s="370"/>
      <c r="BB247" s="369">
        <f>IF(BB245&lt;BB244,(24*60-(BB244*60+BC244)+(BB245*60+BC245)-BB246)/60,((BB245*60+BC245)-(BB244*60+BC244)-BB246)/60)</f>
        <v>0</v>
      </c>
      <c r="BC247" s="370"/>
      <c r="BD247" s="369">
        <f>IF(BD245&lt;BD244,(24*60-(BD244*60+BE244)+(BD245*60+BE245)-BD246)/60,((BD245*60+BE245)-(BD244*60+BE244)-BD246)/60)</f>
        <v>0</v>
      </c>
      <c r="BE247" s="370"/>
      <c r="BF247" s="369">
        <f>IF(BF245&lt;BF244,(24*60-(BF244*60+BG244)+(BF245*60+BG245)-BF246)/60,((BF245*60+BG245)-(BF244*60+BG244)-BF246)/60)</f>
        <v>0</v>
      </c>
      <c r="BG247" s="370"/>
      <c r="BH247" s="369">
        <f>IF(BH245&lt;BH244,(24*60-(BH244*60+BI244)+(BH245*60+BI245)-BH246)/60,((BH245*60+BI245)-(BH244*60+BI244)-BH246)/60)</f>
        <v>0</v>
      </c>
      <c r="BI247" s="370"/>
      <c r="BJ247" s="369">
        <f>IF(BJ245&lt;BJ244,(24*60-(BJ244*60+BK244)+(BJ245*60+BK245)-BJ246)/60,((BJ245*60+BK245)-(BJ244*60+BK244)-BJ246)/60)</f>
        <v>0</v>
      </c>
      <c r="BK247" s="370"/>
      <c r="BL247" s="369">
        <f>IF(BL245&lt;BL244,(24*60-(BL244*60+BM244)+(BL245*60+BM245)-BL246)/60,((BL245*60+BM245)-(BL244*60+BM244)-BL246)/60)</f>
        <v>0</v>
      </c>
      <c r="BM247" s="370"/>
      <c r="BN247" s="369">
        <f>IF(BN245&lt;BN244,(24*60-(BN244*60+BO244)+(BN245*60+BO245)-BN246)/60,((BN245*60+BO245)-(BN244*60+BO244)-BN246)/60)</f>
        <v>0</v>
      </c>
      <c r="BO247" s="370"/>
      <c r="BP247" s="369">
        <f>IF(BP245&lt;BP244,(24*60-(BP244*60+BQ244)+(BP245*60+BQ245)-BP246)/60,((BP245*60+BQ245)-(BP244*60+BQ244)-BP246)/60)</f>
        <v>0</v>
      </c>
      <c r="BQ247" s="370"/>
      <c r="BR247" s="369">
        <f>SUM(H248:BQ248)+SUM(H250:BP250)/$AR$2</f>
        <v>0</v>
      </c>
      <c r="BS247" s="370"/>
      <c r="BT247" s="112">
        <v>3</v>
      </c>
      <c r="BU247" s="282">
        <f>SUMIFS(H247:BQ247,$H$9:$BQ$9,BT247)</f>
        <v>0</v>
      </c>
      <c r="BV247" s="282">
        <f>SUMIFS(H248:BQ248,$H$9:$BQ$9,BT247)+SUMIFS(H250:BQ250,$H$9:$BQ$9,BT247)/$AR$2</f>
        <v>0</v>
      </c>
      <c r="BW247" s="349"/>
      <c r="BX247" s="116"/>
      <c r="BY247" s="110"/>
    </row>
    <row r="248" spans="1:82" s="103" customFormat="1" ht="12" customHeight="1">
      <c r="B248" s="528"/>
      <c r="C248" s="531"/>
      <c r="D248" s="534"/>
      <c r="E248" s="525"/>
      <c r="F248" s="525"/>
      <c r="G248" s="114" t="s">
        <v>148</v>
      </c>
      <c r="H248" s="373"/>
      <c r="I248" s="374"/>
      <c r="J248" s="373"/>
      <c r="K248" s="374"/>
      <c r="L248" s="373"/>
      <c r="M248" s="374"/>
      <c r="N248" s="373"/>
      <c r="O248" s="374"/>
      <c r="P248" s="373"/>
      <c r="Q248" s="374"/>
      <c r="R248" s="373"/>
      <c r="S248" s="374"/>
      <c r="T248" s="373"/>
      <c r="U248" s="374"/>
      <c r="V248" s="373"/>
      <c r="W248" s="374"/>
      <c r="X248" s="373"/>
      <c r="Y248" s="374"/>
      <c r="Z248" s="373"/>
      <c r="AA248" s="374"/>
      <c r="AB248" s="373"/>
      <c r="AC248" s="374"/>
      <c r="AD248" s="373"/>
      <c r="AE248" s="374"/>
      <c r="AF248" s="373"/>
      <c r="AG248" s="374"/>
      <c r="AH248" s="373"/>
      <c r="AI248" s="374"/>
      <c r="AJ248" s="373"/>
      <c r="AK248" s="374"/>
      <c r="AL248" s="373"/>
      <c r="AM248" s="374"/>
      <c r="AN248" s="373"/>
      <c r="AO248" s="374"/>
      <c r="AP248" s="373"/>
      <c r="AQ248" s="374"/>
      <c r="AR248" s="373"/>
      <c r="AS248" s="374"/>
      <c r="AT248" s="373"/>
      <c r="AU248" s="374"/>
      <c r="AV248" s="373"/>
      <c r="AW248" s="374"/>
      <c r="AX248" s="373"/>
      <c r="AY248" s="374"/>
      <c r="AZ248" s="373"/>
      <c r="BA248" s="374"/>
      <c r="BB248" s="373"/>
      <c r="BC248" s="374"/>
      <c r="BD248" s="373"/>
      <c r="BE248" s="374"/>
      <c r="BF248" s="373"/>
      <c r="BG248" s="374"/>
      <c r="BH248" s="373"/>
      <c r="BI248" s="374"/>
      <c r="BJ248" s="373"/>
      <c r="BK248" s="374"/>
      <c r="BL248" s="373"/>
      <c r="BM248" s="374"/>
      <c r="BN248" s="373"/>
      <c r="BO248" s="374"/>
      <c r="BP248" s="373"/>
      <c r="BQ248" s="374"/>
      <c r="BR248" s="369" t="s">
        <v>132</v>
      </c>
      <c r="BS248" s="370"/>
      <c r="BT248" s="112">
        <v>4</v>
      </c>
      <c r="BU248" s="282">
        <f>SUMIFS(H247:BQ247,$H$9:$BQ$9,BT248)</f>
        <v>0</v>
      </c>
      <c r="BV248" s="282">
        <f>SUMIFS(H248:BQ248,$H$9:$BQ$9,BT248)+SUMIFS(H250:BQ250,$H$9:$BQ$9,BT248)/$AR$2</f>
        <v>0</v>
      </c>
      <c r="BW248" s="115" t="s">
        <v>149</v>
      </c>
      <c r="BX248" s="111"/>
      <c r="BY248" s="110"/>
    </row>
    <row r="249" spans="1:82" s="103" customFormat="1" ht="12" customHeight="1">
      <c r="B249" s="528"/>
      <c r="C249" s="531"/>
      <c r="D249" s="534"/>
      <c r="E249" s="525"/>
      <c r="F249" s="525"/>
      <c r="G249" s="114" t="s">
        <v>150</v>
      </c>
      <c r="H249" s="350"/>
      <c r="I249" s="351"/>
      <c r="J249" s="350"/>
      <c r="K249" s="351"/>
      <c r="L249" s="350"/>
      <c r="M249" s="351"/>
      <c r="N249" s="350"/>
      <c r="O249" s="351"/>
      <c r="P249" s="350"/>
      <c r="Q249" s="351"/>
      <c r="R249" s="350"/>
      <c r="S249" s="351"/>
      <c r="T249" s="350"/>
      <c r="U249" s="351"/>
      <c r="V249" s="350"/>
      <c r="W249" s="351"/>
      <c r="X249" s="350"/>
      <c r="Y249" s="351"/>
      <c r="Z249" s="350"/>
      <c r="AA249" s="351"/>
      <c r="AB249" s="350"/>
      <c r="AC249" s="351"/>
      <c r="AD249" s="350"/>
      <c r="AE249" s="351"/>
      <c r="AF249" s="350"/>
      <c r="AG249" s="351"/>
      <c r="AH249" s="350"/>
      <c r="AI249" s="351"/>
      <c r="AJ249" s="350"/>
      <c r="AK249" s="351"/>
      <c r="AL249" s="350"/>
      <c r="AM249" s="351"/>
      <c r="AN249" s="350"/>
      <c r="AO249" s="351"/>
      <c r="AP249" s="350"/>
      <c r="AQ249" s="351"/>
      <c r="AR249" s="350"/>
      <c r="AS249" s="351"/>
      <c r="AT249" s="350"/>
      <c r="AU249" s="351"/>
      <c r="AV249" s="350"/>
      <c r="AW249" s="351"/>
      <c r="AX249" s="350"/>
      <c r="AY249" s="351"/>
      <c r="AZ249" s="350"/>
      <c r="BA249" s="351"/>
      <c r="BB249" s="350"/>
      <c r="BC249" s="351"/>
      <c r="BD249" s="350"/>
      <c r="BE249" s="351"/>
      <c r="BF249" s="350"/>
      <c r="BG249" s="351"/>
      <c r="BH249" s="350"/>
      <c r="BI249" s="351"/>
      <c r="BJ249" s="350"/>
      <c r="BK249" s="351"/>
      <c r="BL249" s="350"/>
      <c r="BM249" s="351"/>
      <c r="BN249" s="350"/>
      <c r="BO249" s="351"/>
      <c r="BP249" s="350"/>
      <c r="BQ249" s="351"/>
      <c r="BR249" s="113" t="s">
        <v>151</v>
      </c>
      <c r="BS249" s="282">
        <f>SUMIF($H$5:$BQ$5,1,H247:BQ247)-SUMIFS(H247:BQ247,$H$4:$BQ$4,1,$H$5:$BQ$5,1)</f>
        <v>0</v>
      </c>
      <c r="BT249" s="112">
        <v>5</v>
      </c>
      <c r="BU249" s="282">
        <f>SUMIFS(H247:BQ247,$H$9:$BQ$9,BT249)</f>
        <v>0</v>
      </c>
      <c r="BV249" s="282">
        <f>SUMIFS(H248:BQ248,$H$9:$BQ$9,BT249)+SUMIFS(H250:BQ250,$H$9:$BQ$9,BT249)/$AR$2</f>
        <v>0</v>
      </c>
      <c r="BW249" s="347">
        <f>BR247-SUMIFS(H247:BQ247,H249:BQ249,"&lt;&gt;"&amp;0)</f>
        <v>0</v>
      </c>
      <c r="BX249" s="111"/>
      <c r="BY249" s="110"/>
    </row>
    <row r="250" spans="1:82" s="103" customFormat="1" ht="12" customHeight="1" thickBot="1">
      <c r="A250" s="103">
        <f>B244</f>
        <v>0</v>
      </c>
      <c r="B250" s="529"/>
      <c r="C250" s="532"/>
      <c r="D250" s="535"/>
      <c r="E250" s="526"/>
      <c r="F250" s="526"/>
      <c r="G250" s="109" t="s">
        <v>152</v>
      </c>
      <c r="H250" s="378"/>
      <c r="I250" s="379"/>
      <c r="J250" s="378"/>
      <c r="K250" s="379"/>
      <c r="L250" s="378"/>
      <c r="M250" s="379"/>
      <c r="N250" s="378"/>
      <c r="O250" s="379"/>
      <c r="P250" s="378"/>
      <c r="Q250" s="379"/>
      <c r="R250" s="378"/>
      <c r="S250" s="379"/>
      <c r="T250" s="378"/>
      <c r="U250" s="379"/>
      <c r="V250" s="378"/>
      <c r="W250" s="379"/>
      <c r="X250" s="378"/>
      <c r="Y250" s="379"/>
      <c r="Z250" s="378"/>
      <c r="AA250" s="379"/>
      <c r="AB250" s="378"/>
      <c r="AC250" s="379"/>
      <c r="AD250" s="378"/>
      <c r="AE250" s="379"/>
      <c r="AF250" s="378"/>
      <c r="AG250" s="379"/>
      <c r="AH250" s="378"/>
      <c r="AI250" s="379"/>
      <c r="AJ250" s="378"/>
      <c r="AK250" s="379"/>
      <c r="AL250" s="378"/>
      <c r="AM250" s="379"/>
      <c r="AN250" s="378"/>
      <c r="AO250" s="379"/>
      <c r="AP250" s="378"/>
      <c r="AQ250" s="379"/>
      <c r="AR250" s="378"/>
      <c r="AS250" s="379"/>
      <c r="AT250" s="378"/>
      <c r="AU250" s="379"/>
      <c r="AV250" s="378"/>
      <c r="AW250" s="379"/>
      <c r="AX250" s="378"/>
      <c r="AY250" s="379"/>
      <c r="AZ250" s="378"/>
      <c r="BA250" s="379"/>
      <c r="BB250" s="378"/>
      <c r="BC250" s="379"/>
      <c r="BD250" s="378"/>
      <c r="BE250" s="379"/>
      <c r="BF250" s="378"/>
      <c r="BG250" s="379"/>
      <c r="BH250" s="378"/>
      <c r="BI250" s="379"/>
      <c r="BJ250" s="378"/>
      <c r="BK250" s="379"/>
      <c r="BL250" s="378"/>
      <c r="BM250" s="379"/>
      <c r="BN250" s="378"/>
      <c r="BO250" s="379"/>
      <c r="BP250" s="378"/>
      <c r="BQ250" s="379"/>
      <c r="BR250" s="108" t="s">
        <v>82</v>
      </c>
      <c r="BS250" s="106">
        <f>SUMIF($H$4:$BP$4,1,H247:BQ247)</f>
        <v>0</v>
      </c>
      <c r="BT250" s="107">
        <v>6</v>
      </c>
      <c r="BU250" s="106">
        <f>SUMIFS(H247:BQ247,$H$9:$BQ$9,BT250)</f>
        <v>0</v>
      </c>
      <c r="BV250" s="106">
        <f>SUMIFS(H247:BQ247,$H$9:$BQ$9,BT250)+SUMIFS(H248:BQ248,$H$9:$BQ$9,BT250)</f>
        <v>0</v>
      </c>
      <c r="BW250" s="377"/>
      <c r="BX250" s="105"/>
      <c r="BY250" s="104"/>
    </row>
    <row r="251" spans="1:82" s="103" customFormat="1" ht="12" customHeight="1">
      <c r="A251" s="103">
        <f>B251</f>
        <v>0</v>
      </c>
      <c r="B251" s="512"/>
      <c r="C251" s="515"/>
      <c r="D251" s="518"/>
      <c r="E251" s="521">
        <v>0</v>
      </c>
      <c r="F251" s="521" t="str">
        <f>IFERROR(VLOOKUP(E251,$CN$3:$CP$15,2,FALSE),"")</f>
        <v/>
      </c>
      <c r="G251" s="122" t="s">
        <v>131</v>
      </c>
      <c r="H251" s="121"/>
      <c r="I251" s="121"/>
      <c r="J251" s="121"/>
      <c r="K251" s="121"/>
      <c r="L251" s="121"/>
      <c r="M251" s="121"/>
      <c r="N251" s="121"/>
      <c r="O251" s="121"/>
      <c r="P251" s="121"/>
      <c r="Q251" s="121"/>
      <c r="R251" s="121"/>
      <c r="S251" s="121"/>
      <c r="T251" s="121"/>
      <c r="U251" s="121"/>
      <c r="V251" s="121"/>
      <c r="W251" s="121"/>
      <c r="X251" s="121"/>
      <c r="Y251" s="121"/>
      <c r="Z251" s="121"/>
      <c r="AA251" s="121"/>
      <c r="AB251" s="121"/>
      <c r="AC251" s="121"/>
      <c r="AD251" s="121"/>
      <c r="AE251" s="121"/>
      <c r="AF251" s="121"/>
      <c r="AG251" s="121"/>
      <c r="AH251" s="121"/>
      <c r="AI251" s="121"/>
      <c r="AJ251" s="121"/>
      <c r="AK251" s="121"/>
      <c r="AL251" s="121"/>
      <c r="AM251" s="121"/>
      <c r="AN251" s="121"/>
      <c r="AO251" s="121"/>
      <c r="AP251" s="121"/>
      <c r="AQ251" s="121"/>
      <c r="AR251" s="121"/>
      <c r="AS251" s="121"/>
      <c r="AT251" s="121"/>
      <c r="AU251" s="121"/>
      <c r="AV251" s="121"/>
      <c r="AW251" s="121"/>
      <c r="AX251" s="121"/>
      <c r="AY251" s="121"/>
      <c r="AZ251" s="121"/>
      <c r="BA251" s="121"/>
      <c r="BB251" s="121"/>
      <c r="BC251" s="121"/>
      <c r="BD251" s="121"/>
      <c r="BE251" s="121"/>
      <c r="BF251" s="121"/>
      <c r="BG251" s="121"/>
      <c r="BH251" s="121"/>
      <c r="BI251" s="121"/>
      <c r="BJ251" s="121"/>
      <c r="BK251" s="121"/>
      <c r="BL251" s="121"/>
      <c r="BM251" s="121"/>
      <c r="BN251" s="121"/>
      <c r="BO251" s="121"/>
      <c r="BP251" s="121"/>
      <c r="BQ251" s="121"/>
      <c r="BR251" s="367" t="s">
        <v>132</v>
      </c>
      <c r="BS251" s="368"/>
      <c r="BT251" s="120" t="s">
        <v>117</v>
      </c>
      <c r="BU251" s="120" t="s">
        <v>133</v>
      </c>
      <c r="BV251" s="120" t="s">
        <v>134</v>
      </c>
      <c r="BW251" s="118" t="s">
        <v>135</v>
      </c>
      <c r="BX251" s="119"/>
      <c r="BY251" s="118"/>
      <c r="CB251" s="101"/>
      <c r="CC251" s="101"/>
      <c r="CD251" s="101"/>
    </row>
    <row r="252" spans="1:82" s="103" customFormat="1" ht="12" customHeight="1">
      <c r="B252" s="513"/>
      <c r="C252" s="516"/>
      <c r="D252" s="519"/>
      <c r="E252" s="522"/>
      <c r="F252" s="522"/>
      <c r="G252" s="114" t="s">
        <v>140</v>
      </c>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7"/>
      <c r="AL252" s="117"/>
      <c r="AM252" s="117"/>
      <c r="AN252" s="117"/>
      <c r="AO252" s="117"/>
      <c r="AP252" s="117"/>
      <c r="AQ252" s="117"/>
      <c r="AR252" s="117"/>
      <c r="AS252" s="117"/>
      <c r="AT252" s="117"/>
      <c r="AU252" s="117"/>
      <c r="AV252" s="117"/>
      <c r="AW252" s="117"/>
      <c r="AX252" s="117"/>
      <c r="AY252" s="117"/>
      <c r="AZ252" s="117"/>
      <c r="BA252" s="117"/>
      <c r="BB252" s="117"/>
      <c r="BC252" s="117"/>
      <c r="BD252" s="117"/>
      <c r="BE252" s="117"/>
      <c r="BF252" s="117"/>
      <c r="BG252" s="117"/>
      <c r="BH252" s="117"/>
      <c r="BI252" s="117"/>
      <c r="BJ252" s="117"/>
      <c r="BK252" s="117"/>
      <c r="BL252" s="117"/>
      <c r="BM252" s="117"/>
      <c r="BN252" s="117"/>
      <c r="BO252" s="117"/>
      <c r="BP252" s="117"/>
      <c r="BQ252" s="117"/>
      <c r="BR252" s="369">
        <f>SUM(H254:BQ254)</f>
        <v>0</v>
      </c>
      <c r="BS252" s="370"/>
      <c r="BT252" s="112">
        <v>1</v>
      </c>
      <c r="BU252" s="282">
        <f>SUMIFS(H254:BQ254,$H$9:$BQ$9,BT252)</f>
        <v>0</v>
      </c>
      <c r="BV252" s="282">
        <f>SUMIFS(H255:BQ255,$H$9:$BQ$9,BT252)+SUMIFS(H257:BQ257,$H$9:$BQ$9,BT252)/$AR$2</f>
        <v>0</v>
      </c>
      <c r="BW252" s="347" t="str">
        <f>IFERROR((BR252-E251+((COUNTA(H256:BQ256)-COUNTIF(H256:BQ256,"R")-COUNT(H256:BQ256))*F251)),"")</f>
        <v/>
      </c>
      <c r="BX252" s="116"/>
      <c r="BY252" s="110"/>
    </row>
    <row r="253" spans="1:82" s="103" customFormat="1" ht="12" customHeight="1">
      <c r="B253" s="513"/>
      <c r="C253" s="516"/>
      <c r="D253" s="519"/>
      <c r="E253" s="522"/>
      <c r="F253" s="522"/>
      <c r="G253" s="114" t="s">
        <v>143</v>
      </c>
      <c r="H253" s="350"/>
      <c r="I253" s="351"/>
      <c r="J253" s="350"/>
      <c r="K253" s="351"/>
      <c r="L253" s="350"/>
      <c r="M253" s="351"/>
      <c r="N253" s="350"/>
      <c r="O253" s="351"/>
      <c r="P253" s="350"/>
      <c r="Q253" s="351"/>
      <c r="R253" s="350"/>
      <c r="S253" s="351"/>
      <c r="T253" s="350"/>
      <c r="U253" s="351"/>
      <c r="V253" s="350"/>
      <c r="W253" s="351"/>
      <c r="X253" s="350"/>
      <c r="Y253" s="351"/>
      <c r="Z253" s="350"/>
      <c r="AA253" s="351"/>
      <c r="AB253" s="350"/>
      <c r="AC253" s="351"/>
      <c r="AD253" s="350"/>
      <c r="AE253" s="351"/>
      <c r="AF253" s="350"/>
      <c r="AG253" s="351"/>
      <c r="AH253" s="350"/>
      <c r="AI253" s="351"/>
      <c r="AJ253" s="350"/>
      <c r="AK253" s="351"/>
      <c r="AL253" s="350"/>
      <c r="AM253" s="351"/>
      <c r="AN253" s="350"/>
      <c r="AO253" s="351"/>
      <c r="AP253" s="350"/>
      <c r="AQ253" s="351"/>
      <c r="AR253" s="350"/>
      <c r="AS253" s="351"/>
      <c r="AT253" s="350"/>
      <c r="AU253" s="351"/>
      <c r="AV253" s="350"/>
      <c r="AW253" s="351"/>
      <c r="AX253" s="350"/>
      <c r="AY253" s="351"/>
      <c r="AZ253" s="350"/>
      <c r="BA253" s="351"/>
      <c r="BB253" s="350"/>
      <c r="BC253" s="351"/>
      <c r="BD253" s="350"/>
      <c r="BE253" s="351"/>
      <c r="BF253" s="350"/>
      <c r="BG253" s="351"/>
      <c r="BH253" s="350"/>
      <c r="BI253" s="351"/>
      <c r="BJ253" s="350"/>
      <c r="BK253" s="351"/>
      <c r="BL253" s="350"/>
      <c r="BM253" s="351"/>
      <c r="BN253" s="350"/>
      <c r="BO253" s="351"/>
      <c r="BP253" s="350"/>
      <c r="BQ253" s="351"/>
      <c r="BR253" s="369" t="s">
        <v>144</v>
      </c>
      <c r="BS253" s="370"/>
      <c r="BT253" s="112">
        <v>2</v>
      </c>
      <c r="BU253" s="282">
        <f>SUMIFS(H254:BQ254,$H$9:$BQ$9,BT253)</f>
        <v>0</v>
      </c>
      <c r="BV253" s="282">
        <f>SUMIFS(H255:BQ255,$H$9:$BQ$9,BT253)+SUMIFS(H257:BQ257,$H$9:$BQ$9,BT253)/$AR$2</f>
        <v>0</v>
      </c>
      <c r="BW253" s="348"/>
      <c r="BX253" s="116"/>
      <c r="BY253" s="110"/>
    </row>
    <row r="254" spans="1:82" s="103" customFormat="1" ht="12" customHeight="1">
      <c r="B254" s="513"/>
      <c r="C254" s="516"/>
      <c r="D254" s="519"/>
      <c r="E254" s="522"/>
      <c r="F254" s="522"/>
      <c r="G254" s="114" t="s">
        <v>147</v>
      </c>
      <c r="H254" s="369">
        <f>IF(H252&lt;H251,(24*60-(H251*60+I251)+(H252*60+I252)-H253)/60,((H252*60+I252)-(H251*60+I251)-H253)/60)</f>
        <v>0</v>
      </c>
      <c r="I254" s="370"/>
      <c r="J254" s="369">
        <f>IF(J252&lt;J251,(24*60-(J251*60+K251)+(J252*60+K252)-J253)/60,((J252*60+K252)-(J251*60+K251)-J253)/60)</f>
        <v>0</v>
      </c>
      <c r="K254" s="370"/>
      <c r="L254" s="369">
        <f>IF(L252&lt;L251,(24*60-(L251*60+M251)+(L252*60+M252)-L253)/60,((L252*60+M252)-(L251*60+M251)-L253)/60)</f>
        <v>0</v>
      </c>
      <c r="M254" s="370"/>
      <c r="N254" s="369">
        <f>IF(N252&lt;N251,(24*60-(N251*60+O251)+(N252*60+O252)-N253)/60,((N252*60+O252)-(N251*60+O251)-N253)/60)</f>
        <v>0</v>
      </c>
      <c r="O254" s="370"/>
      <c r="P254" s="369">
        <f>IF(P252&lt;P251,(24*60-(P251*60+Q251)+(P252*60+Q252)-P253)/60,((P252*60+Q252)-(P251*60+Q251)-P253)/60)</f>
        <v>0</v>
      </c>
      <c r="Q254" s="370"/>
      <c r="R254" s="369">
        <f>IF(R252&lt;R251,(24*60-(R251*60+S251)+(R252*60+S252)-R253)/60,((R252*60+S252)-(R251*60+S251)-R253)/60)</f>
        <v>0</v>
      </c>
      <c r="S254" s="370"/>
      <c r="T254" s="369"/>
      <c r="U254" s="370"/>
      <c r="V254" s="369">
        <f>IF(V252&lt;V251,(24*60-(V251*60+W251)+(V252*60+W252)-V253)/60,((V252*60+W252)-(V251*60+W251)-V253)/60)</f>
        <v>0</v>
      </c>
      <c r="W254" s="370"/>
      <c r="X254" s="369">
        <f>IF(X252&lt;X251,(24*60-(X251*60+Y251)+(X252*60+Y252)-X253)/60,((X252*60+Y252)-(X251*60+Y251)-X253)/60)</f>
        <v>0</v>
      </c>
      <c r="Y254" s="370"/>
      <c r="Z254" s="369">
        <f>IF(Z252&lt;Z251,(24*60-(Z251*60+AA251)+(Z252*60+AA252)-Z253)/60,((Z252*60+AA252)-(Z251*60+AA251)-Z253)/60)</f>
        <v>0</v>
      </c>
      <c r="AA254" s="370"/>
      <c r="AB254" s="369">
        <f>IF(AB252&lt;AB251,(24*60-(AB251*60+AC251)+(AB252*60+AC252)-AB253)/60,((AB252*60+AC252)-(AB251*60+AC251)-AB253)/60)</f>
        <v>0</v>
      </c>
      <c r="AC254" s="370"/>
      <c r="AD254" s="369">
        <f>IF(AD252&lt;AD251,(24*60-(AD251*60+AE251)+(AD252*60+AE252)-AD253)/60,((AD252*60+AE252)-(AD251*60+AE251)-AD253)/60)</f>
        <v>0</v>
      </c>
      <c r="AE254" s="370"/>
      <c r="AF254" s="369">
        <f>IF(AF252&lt;AF251,(24*60-(AF251*60+AG251)+(AF252*60+AG252)-AF253)/60,((AF252*60+AG252)-(AF251*60+AG251)-AF253)/60)</f>
        <v>0</v>
      </c>
      <c r="AG254" s="370"/>
      <c r="AH254" s="369">
        <f>IF(AH252&lt;AH251,(24*60-(AH251*60+AI251)+(AH252*60+AI252)-AH253)/60,((AH252*60+AI252)-(AH251*60+AI251)-AH253)/60)</f>
        <v>0</v>
      </c>
      <c r="AI254" s="370"/>
      <c r="AJ254" s="369">
        <f>IF(AJ252&lt;AJ251,(24*60-(AJ251*60+AK251)+(AJ252*60+AK252)-AJ253)/60,((AJ252*60+AK252)-(AJ251*60+AK251)-AJ253)/60)</f>
        <v>0</v>
      </c>
      <c r="AK254" s="370"/>
      <c r="AL254" s="369">
        <f>IF(AL252&lt;AL251,(24*60-(AL251*60+AM251)+(AL252*60+AM252)-AL253)/60,((AL252*60+AM252)-(AL251*60+AM251)-AL253)/60)</f>
        <v>0</v>
      </c>
      <c r="AM254" s="370"/>
      <c r="AN254" s="369">
        <f>IF(AN252&lt;AN251,(24*60-(AN251*60+AO251)+(AN252*60+AO252)-AN253)/60,((AN252*60+AO252)-(AN251*60+AO251)-AN253)/60)</f>
        <v>0</v>
      </c>
      <c r="AO254" s="370"/>
      <c r="AP254" s="369">
        <f>IF(AP252&lt;AP251,(24*60-(AP251*60+AQ251)+(AP252*60+AQ252)-AP253)/60,((AP252*60+AQ252)-(AP251*60+AQ251)-AP253)/60)</f>
        <v>0</v>
      </c>
      <c r="AQ254" s="370"/>
      <c r="AR254" s="369">
        <f>IF(AR252&lt;AR251,(24*60-(AR251*60+AS251)+(AR252*60+AS252)-AR253)/60,((AR252*60+AS252)-(AR251*60+AS251)-AR253)/60)</f>
        <v>0</v>
      </c>
      <c r="AS254" s="370"/>
      <c r="AT254" s="369">
        <f>IF(AT252&lt;AT251,(24*60-(AT251*60+AU251)+(AT252*60+AU252)-AT253)/60,((AT252*60+AU252)-(AT251*60+AU251)-AT253)/60)</f>
        <v>0</v>
      </c>
      <c r="AU254" s="370"/>
      <c r="AV254" s="369">
        <f>IF(AV252&lt;AV251,(24*60-(AV251*60+AW251)+(AV252*60+AW252)-AV253)/60,((AV252*60+AW252)-(AV251*60+AW251)-AV253)/60)</f>
        <v>0</v>
      </c>
      <c r="AW254" s="370"/>
      <c r="AX254" s="369">
        <f>IF(AX252&lt;AX251,(24*60-(AX251*60+AY251)+(AX252*60+AY252)-AX253)/60,((AX252*60+AY252)-(AX251*60+AY251)-AX253)/60)</f>
        <v>0</v>
      </c>
      <c r="AY254" s="370"/>
      <c r="AZ254" s="369">
        <f>IF(AZ252&lt;AZ251,(24*60-(AZ251*60+BA251)+(AZ252*60+BA252)-AZ253)/60,((AZ252*60+BA252)-(AZ251*60+BA251)-AZ253)/60)</f>
        <v>0</v>
      </c>
      <c r="BA254" s="370"/>
      <c r="BB254" s="369">
        <f>IF(BB252&lt;BB251,(24*60-(BB251*60+BC251)+(BB252*60+BC252)-BB253)/60,((BB252*60+BC252)-(BB251*60+BC251)-BB253)/60)</f>
        <v>0</v>
      </c>
      <c r="BC254" s="370"/>
      <c r="BD254" s="369">
        <f>IF(BD252&lt;BD251,(24*60-(BD251*60+BE251)+(BD252*60+BE252)-BD253)/60,((BD252*60+BE252)-(BD251*60+BE251)-BD253)/60)</f>
        <v>0</v>
      </c>
      <c r="BE254" s="370"/>
      <c r="BF254" s="369">
        <f>IF(BF252&lt;BF251,(24*60-(BF251*60+BG251)+(BF252*60+BG252)-BF253)/60,((BF252*60+BG252)-(BF251*60+BG251)-BF253)/60)</f>
        <v>0</v>
      </c>
      <c r="BG254" s="370"/>
      <c r="BH254" s="369">
        <f>IF(BH252&lt;BH251,(24*60-(BH251*60+BI251)+(BH252*60+BI252)-BH253)/60,((BH252*60+BI252)-(BH251*60+BI251)-BH253)/60)</f>
        <v>0</v>
      </c>
      <c r="BI254" s="370"/>
      <c r="BJ254" s="369">
        <f>IF(BJ252&lt;BJ251,(24*60-(BJ251*60+BK251)+(BJ252*60+BK252)-BJ253)/60,((BJ252*60+BK252)-(BJ251*60+BK251)-BJ253)/60)</f>
        <v>0</v>
      </c>
      <c r="BK254" s="370"/>
      <c r="BL254" s="369">
        <f>IF(BL252&lt;BL251,(24*60-(BL251*60+BM251)+(BL252*60+BM252)-BL253)/60,((BL252*60+BM252)-(BL251*60+BM251)-BL253)/60)</f>
        <v>0</v>
      </c>
      <c r="BM254" s="370"/>
      <c r="BN254" s="369">
        <f>IF(BN252&lt;BN251,(24*60-(BN251*60+BO251)+(BN252*60+BO252)-BN253)/60,((BN252*60+BO252)-(BN251*60+BO251)-BN253)/60)</f>
        <v>0</v>
      </c>
      <c r="BO254" s="370"/>
      <c r="BP254" s="369">
        <f>IF(BP252&lt;BP251,(24*60-(BP251*60+BQ251)+(BP252*60+BQ252)-BP253)/60,((BP252*60+BQ252)-(BP251*60+BQ251)-BP253)/60)</f>
        <v>0</v>
      </c>
      <c r="BQ254" s="370"/>
      <c r="BR254" s="380">
        <f>SUM(H255:BQ255)+SUM(H257:BP257)/$AR$2</f>
        <v>0</v>
      </c>
      <c r="BS254" s="380"/>
      <c r="BT254" s="112">
        <v>3</v>
      </c>
      <c r="BU254" s="282">
        <f>SUMIFS(H254:BQ254,$H$9:$BQ$9,BT254)</f>
        <v>0</v>
      </c>
      <c r="BV254" s="282">
        <f>SUMIFS(H255:BQ255,$H$9:$BQ$9,BT254)+SUMIFS(H257:BQ257,$H$9:$BQ$9,BT254)/$AR$2</f>
        <v>0</v>
      </c>
      <c r="BW254" s="349"/>
      <c r="BX254" s="116"/>
      <c r="BY254" s="110"/>
    </row>
    <row r="255" spans="1:82" s="103" customFormat="1" ht="12" customHeight="1">
      <c r="B255" s="513"/>
      <c r="C255" s="516"/>
      <c r="D255" s="519"/>
      <c r="E255" s="522"/>
      <c r="F255" s="522"/>
      <c r="G255" s="114" t="s">
        <v>148</v>
      </c>
      <c r="H255" s="373"/>
      <c r="I255" s="374"/>
      <c r="J255" s="373"/>
      <c r="K255" s="374"/>
      <c r="L255" s="373"/>
      <c r="M255" s="374"/>
      <c r="N255" s="373"/>
      <c r="O255" s="374"/>
      <c r="P255" s="373"/>
      <c r="Q255" s="374"/>
      <c r="R255" s="373"/>
      <c r="S255" s="374"/>
      <c r="T255" s="373"/>
      <c r="U255" s="374"/>
      <c r="V255" s="373"/>
      <c r="W255" s="374"/>
      <c r="X255" s="373"/>
      <c r="Y255" s="374"/>
      <c r="Z255" s="373"/>
      <c r="AA255" s="374"/>
      <c r="AB255" s="373"/>
      <c r="AC255" s="374"/>
      <c r="AD255" s="373"/>
      <c r="AE255" s="374"/>
      <c r="AF255" s="373"/>
      <c r="AG255" s="374"/>
      <c r="AH255" s="373"/>
      <c r="AI255" s="374"/>
      <c r="AJ255" s="373"/>
      <c r="AK255" s="374"/>
      <c r="AL255" s="373"/>
      <c r="AM255" s="374"/>
      <c r="AN255" s="373"/>
      <c r="AO255" s="374"/>
      <c r="AP255" s="373"/>
      <c r="AQ255" s="374"/>
      <c r="AR255" s="373"/>
      <c r="AS255" s="374"/>
      <c r="AT255" s="373"/>
      <c r="AU255" s="374"/>
      <c r="AV255" s="373"/>
      <c r="AW255" s="374"/>
      <c r="AX255" s="373"/>
      <c r="AY255" s="374"/>
      <c r="AZ255" s="373"/>
      <c r="BA255" s="374"/>
      <c r="BB255" s="373"/>
      <c r="BC255" s="374"/>
      <c r="BD255" s="373"/>
      <c r="BE255" s="374"/>
      <c r="BF255" s="373"/>
      <c r="BG255" s="374"/>
      <c r="BH255" s="373"/>
      <c r="BI255" s="374"/>
      <c r="BJ255" s="373"/>
      <c r="BK255" s="374"/>
      <c r="BL255" s="373"/>
      <c r="BM255" s="374"/>
      <c r="BN255" s="373"/>
      <c r="BO255" s="374"/>
      <c r="BP255" s="373"/>
      <c r="BQ255" s="374"/>
      <c r="BR255" s="380" t="s">
        <v>132</v>
      </c>
      <c r="BS255" s="380"/>
      <c r="BT255" s="112">
        <v>4</v>
      </c>
      <c r="BU255" s="282">
        <f>SUMIFS(H254:BQ254,$H$9:$BQ$9,BT255)</f>
        <v>0</v>
      </c>
      <c r="BV255" s="282">
        <f>SUMIFS(H255:BQ255,$H$9:$BQ$9,BT255)+SUMIFS(H257:BQ257,$H$9:$BQ$9,BT255)/$AR$2</f>
        <v>0</v>
      </c>
      <c r="BW255" s="115" t="s">
        <v>149</v>
      </c>
      <c r="BX255" s="111"/>
      <c r="BY255" s="110"/>
    </row>
    <row r="256" spans="1:82" s="103" customFormat="1" ht="12" customHeight="1">
      <c r="B256" s="513"/>
      <c r="C256" s="516"/>
      <c r="D256" s="519"/>
      <c r="E256" s="522"/>
      <c r="F256" s="522"/>
      <c r="G256" s="114" t="s">
        <v>150</v>
      </c>
      <c r="H256" s="350"/>
      <c r="I256" s="351"/>
      <c r="J256" s="350"/>
      <c r="K256" s="351"/>
      <c r="L256" s="350"/>
      <c r="M256" s="351"/>
      <c r="N256" s="350"/>
      <c r="O256" s="351"/>
      <c r="P256" s="350"/>
      <c r="Q256" s="351"/>
      <c r="R256" s="350"/>
      <c r="S256" s="351"/>
      <c r="T256" s="350"/>
      <c r="U256" s="351"/>
      <c r="V256" s="350"/>
      <c r="W256" s="351"/>
      <c r="X256" s="350"/>
      <c r="Y256" s="351"/>
      <c r="Z256" s="350"/>
      <c r="AA256" s="351"/>
      <c r="AB256" s="350"/>
      <c r="AC256" s="351"/>
      <c r="AD256" s="350"/>
      <c r="AE256" s="351"/>
      <c r="AF256" s="350"/>
      <c r="AG256" s="351"/>
      <c r="AH256" s="350"/>
      <c r="AI256" s="351"/>
      <c r="AJ256" s="350"/>
      <c r="AK256" s="351"/>
      <c r="AL256" s="350"/>
      <c r="AM256" s="351"/>
      <c r="AN256" s="350"/>
      <c r="AO256" s="351"/>
      <c r="AP256" s="350"/>
      <c r="AQ256" s="351"/>
      <c r="AR256" s="350"/>
      <c r="AS256" s="351"/>
      <c r="AT256" s="350"/>
      <c r="AU256" s="351"/>
      <c r="AV256" s="350"/>
      <c r="AW256" s="351"/>
      <c r="AX256" s="350"/>
      <c r="AY256" s="351"/>
      <c r="AZ256" s="350"/>
      <c r="BA256" s="351"/>
      <c r="BB256" s="350"/>
      <c r="BC256" s="351"/>
      <c r="BD256" s="350"/>
      <c r="BE256" s="351"/>
      <c r="BF256" s="350"/>
      <c r="BG256" s="351"/>
      <c r="BH256" s="350"/>
      <c r="BI256" s="351"/>
      <c r="BJ256" s="350"/>
      <c r="BK256" s="351"/>
      <c r="BL256" s="350"/>
      <c r="BM256" s="351"/>
      <c r="BN256" s="350"/>
      <c r="BO256" s="351"/>
      <c r="BP256" s="350"/>
      <c r="BQ256" s="351"/>
      <c r="BR256" s="113" t="s">
        <v>151</v>
      </c>
      <c r="BS256" s="282">
        <f>SUMIF($H$5:$BQ$5,1,H254:BQ254)-SUMIFS(H254:BQ254,$H$4:$BQ$4,1,$H$5:$BQ$5,1)</f>
        <v>0</v>
      </c>
      <c r="BT256" s="112">
        <v>5</v>
      </c>
      <c r="BU256" s="282">
        <f>SUMIFS(H254:BQ254,$H$9:$BQ$9,BT256)</f>
        <v>0</v>
      </c>
      <c r="BV256" s="282">
        <f>SUMIFS(H255:BQ255,$H$9:$BQ$9,BT256)+SUMIFS(H257:BQ257,$H$9:$BQ$9,BT256)/$AR$2</f>
        <v>0</v>
      </c>
      <c r="BW256" s="347">
        <f>BR254-SUMIFS(H254:BQ254,H256:BQ256,"&lt;&gt;"&amp;0)</f>
        <v>0</v>
      </c>
      <c r="BX256" s="111"/>
      <c r="BY256" s="110"/>
    </row>
    <row r="257" spans="1:82" s="103" customFormat="1" ht="12" customHeight="1" thickBot="1">
      <c r="A257" s="103">
        <f>B251</f>
        <v>0</v>
      </c>
      <c r="B257" s="514"/>
      <c r="C257" s="517"/>
      <c r="D257" s="520"/>
      <c r="E257" s="523"/>
      <c r="F257" s="523"/>
      <c r="G257" s="109" t="s">
        <v>152</v>
      </c>
      <c r="H257" s="378"/>
      <c r="I257" s="379"/>
      <c r="J257" s="378"/>
      <c r="K257" s="379"/>
      <c r="L257" s="378"/>
      <c r="M257" s="379"/>
      <c r="N257" s="378"/>
      <c r="O257" s="379"/>
      <c r="P257" s="378"/>
      <c r="Q257" s="379"/>
      <c r="R257" s="378"/>
      <c r="S257" s="379"/>
      <c r="T257" s="378"/>
      <c r="U257" s="379"/>
      <c r="V257" s="378"/>
      <c r="W257" s="379"/>
      <c r="X257" s="378"/>
      <c r="Y257" s="379"/>
      <c r="Z257" s="378"/>
      <c r="AA257" s="379"/>
      <c r="AB257" s="378"/>
      <c r="AC257" s="379"/>
      <c r="AD257" s="378"/>
      <c r="AE257" s="379"/>
      <c r="AF257" s="378"/>
      <c r="AG257" s="379"/>
      <c r="AH257" s="378"/>
      <c r="AI257" s="379"/>
      <c r="AJ257" s="378"/>
      <c r="AK257" s="379"/>
      <c r="AL257" s="378"/>
      <c r="AM257" s="379"/>
      <c r="AN257" s="378"/>
      <c r="AO257" s="379"/>
      <c r="AP257" s="378"/>
      <c r="AQ257" s="379"/>
      <c r="AR257" s="378"/>
      <c r="AS257" s="379"/>
      <c r="AT257" s="378"/>
      <c r="AU257" s="379"/>
      <c r="AV257" s="378"/>
      <c r="AW257" s="379"/>
      <c r="AX257" s="378"/>
      <c r="AY257" s="379"/>
      <c r="AZ257" s="378"/>
      <c r="BA257" s="379"/>
      <c r="BB257" s="378"/>
      <c r="BC257" s="379"/>
      <c r="BD257" s="378"/>
      <c r="BE257" s="379"/>
      <c r="BF257" s="378"/>
      <c r="BG257" s="379"/>
      <c r="BH257" s="378"/>
      <c r="BI257" s="379"/>
      <c r="BJ257" s="378"/>
      <c r="BK257" s="379"/>
      <c r="BL257" s="378"/>
      <c r="BM257" s="379"/>
      <c r="BN257" s="378"/>
      <c r="BO257" s="379"/>
      <c r="BP257" s="378"/>
      <c r="BQ257" s="379"/>
      <c r="BR257" s="108" t="s">
        <v>82</v>
      </c>
      <c r="BS257" s="106">
        <f>SUMIF($H$4:$BP$4,1,H254:BQ254)</f>
        <v>0</v>
      </c>
      <c r="BT257" s="107">
        <v>6</v>
      </c>
      <c r="BU257" s="106">
        <f>SUMIFS(H254:BQ254,$H$9:$BQ$9,BT257)</f>
        <v>0</v>
      </c>
      <c r="BV257" s="106">
        <f>SUMIFS(H254:BQ254,$H$9:$BQ$9,BT257)+SUMIFS(H255:BQ255,$H$9:$BQ$9,BT257)</f>
        <v>0</v>
      </c>
      <c r="BW257" s="377"/>
      <c r="BX257" s="105"/>
      <c r="BY257" s="104"/>
    </row>
    <row r="258" spans="1:82" s="103" customFormat="1" ht="12" customHeight="1">
      <c r="A258" s="103">
        <f>B258</f>
        <v>0</v>
      </c>
      <c r="B258" s="512"/>
      <c r="C258" s="515"/>
      <c r="D258" s="518"/>
      <c r="E258" s="521">
        <v>0</v>
      </c>
      <c r="F258" s="521" t="str">
        <f>IFERROR(VLOOKUP(E258,$CN$3:$CP$15,2,FALSE),"")</f>
        <v/>
      </c>
      <c r="G258" s="122" t="s">
        <v>131</v>
      </c>
      <c r="H258" s="121"/>
      <c r="I258" s="121"/>
      <c r="J258" s="121"/>
      <c r="K258" s="121"/>
      <c r="L258" s="121"/>
      <c r="M258" s="121"/>
      <c r="N258" s="121"/>
      <c r="O258" s="121"/>
      <c r="P258" s="121"/>
      <c r="Q258" s="121"/>
      <c r="R258" s="121"/>
      <c r="S258" s="121"/>
      <c r="T258" s="121"/>
      <c r="U258" s="121"/>
      <c r="V258" s="121"/>
      <c r="W258" s="121"/>
      <c r="X258" s="121"/>
      <c r="Y258" s="121"/>
      <c r="Z258" s="121"/>
      <c r="AA258" s="121"/>
      <c r="AB258" s="121"/>
      <c r="AC258" s="121"/>
      <c r="AD258" s="121"/>
      <c r="AE258" s="121"/>
      <c r="AF258" s="121"/>
      <c r="AG258" s="121"/>
      <c r="AH258" s="121"/>
      <c r="AI258" s="121"/>
      <c r="AJ258" s="121"/>
      <c r="AK258" s="121"/>
      <c r="AL258" s="121"/>
      <c r="AM258" s="121"/>
      <c r="AN258" s="121"/>
      <c r="AO258" s="121"/>
      <c r="AP258" s="121"/>
      <c r="AQ258" s="121"/>
      <c r="AR258" s="121"/>
      <c r="AS258" s="121"/>
      <c r="AT258" s="121"/>
      <c r="AU258" s="121"/>
      <c r="AV258" s="121"/>
      <c r="AW258" s="121"/>
      <c r="AX258" s="121"/>
      <c r="AY258" s="121"/>
      <c r="AZ258" s="121"/>
      <c r="BA258" s="121"/>
      <c r="BB258" s="121"/>
      <c r="BC258" s="121"/>
      <c r="BD258" s="121"/>
      <c r="BE258" s="121"/>
      <c r="BF258" s="121"/>
      <c r="BG258" s="121"/>
      <c r="BH258" s="121"/>
      <c r="BI258" s="121"/>
      <c r="BJ258" s="121"/>
      <c r="BK258" s="121"/>
      <c r="BL258" s="121"/>
      <c r="BM258" s="121"/>
      <c r="BN258" s="121"/>
      <c r="BO258" s="121"/>
      <c r="BP258" s="121"/>
      <c r="BQ258" s="121"/>
      <c r="BR258" s="367" t="s">
        <v>132</v>
      </c>
      <c r="BS258" s="368"/>
      <c r="BT258" s="120" t="s">
        <v>117</v>
      </c>
      <c r="BU258" s="120" t="s">
        <v>133</v>
      </c>
      <c r="BV258" s="120" t="s">
        <v>134</v>
      </c>
      <c r="BW258" s="118" t="s">
        <v>135</v>
      </c>
      <c r="BX258" s="119"/>
      <c r="BY258" s="118"/>
      <c r="CB258" s="101"/>
      <c r="CC258" s="101"/>
      <c r="CD258" s="101"/>
    </row>
    <row r="259" spans="1:82" s="103" customFormat="1" ht="12" customHeight="1">
      <c r="B259" s="513"/>
      <c r="C259" s="516"/>
      <c r="D259" s="519"/>
      <c r="E259" s="522"/>
      <c r="F259" s="522"/>
      <c r="G259" s="114" t="s">
        <v>140</v>
      </c>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7"/>
      <c r="AL259" s="117"/>
      <c r="AM259" s="117"/>
      <c r="AN259" s="117"/>
      <c r="AO259" s="117"/>
      <c r="AP259" s="117"/>
      <c r="AQ259" s="117"/>
      <c r="AR259" s="117"/>
      <c r="AS259" s="117"/>
      <c r="AT259" s="117"/>
      <c r="AU259" s="117"/>
      <c r="AV259" s="117"/>
      <c r="AW259" s="117"/>
      <c r="AX259" s="117"/>
      <c r="AY259" s="117"/>
      <c r="AZ259" s="117"/>
      <c r="BA259" s="117"/>
      <c r="BB259" s="117"/>
      <c r="BC259" s="117"/>
      <c r="BD259" s="117"/>
      <c r="BE259" s="117"/>
      <c r="BF259" s="117"/>
      <c r="BG259" s="117"/>
      <c r="BH259" s="117"/>
      <c r="BI259" s="117"/>
      <c r="BJ259" s="117"/>
      <c r="BK259" s="117"/>
      <c r="BL259" s="117"/>
      <c r="BM259" s="117"/>
      <c r="BN259" s="117"/>
      <c r="BO259" s="117"/>
      <c r="BP259" s="117"/>
      <c r="BQ259" s="117"/>
      <c r="BR259" s="369">
        <f>SUM(H261:BQ261)</f>
        <v>0</v>
      </c>
      <c r="BS259" s="370"/>
      <c r="BT259" s="112">
        <v>1</v>
      </c>
      <c r="BU259" s="282">
        <f>SUMIFS(H261:BQ261,$H$9:$BQ$9,BT259)</f>
        <v>0</v>
      </c>
      <c r="BV259" s="282">
        <f>SUMIFS(H262:BQ262,$H$9:$BQ$9,BT259)+SUMIFS(H264:BQ264,$H$9:$BQ$9,BT259)/$AR$2</f>
        <v>0</v>
      </c>
      <c r="BW259" s="347" t="str">
        <f>IFERROR((BR259-E258+((COUNTA(H263:BQ263)-COUNTIF(H263:BQ263,"R")-COUNT(H263:BQ263))*F258)),"")</f>
        <v/>
      </c>
      <c r="BX259" s="116"/>
      <c r="BY259" s="110"/>
    </row>
    <row r="260" spans="1:82" s="103" customFormat="1" ht="12" customHeight="1">
      <c r="B260" s="513"/>
      <c r="C260" s="516"/>
      <c r="D260" s="519"/>
      <c r="E260" s="522"/>
      <c r="F260" s="522"/>
      <c r="G260" s="114" t="s">
        <v>143</v>
      </c>
      <c r="H260" s="350"/>
      <c r="I260" s="351"/>
      <c r="J260" s="350"/>
      <c r="K260" s="351"/>
      <c r="L260" s="350"/>
      <c r="M260" s="351"/>
      <c r="N260" s="350"/>
      <c r="O260" s="351"/>
      <c r="P260" s="350"/>
      <c r="Q260" s="351"/>
      <c r="R260" s="350"/>
      <c r="S260" s="351"/>
      <c r="T260" s="350"/>
      <c r="U260" s="351"/>
      <c r="V260" s="350"/>
      <c r="W260" s="351"/>
      <c r="X260" s="350"/>
      <c r="Y260" s="351"/>
      <c r="Z260" s="350"/>
      <c r="AA260" s="351"/>
      <c r="AB260" s="350"/>
      <c r="AC260" s="351"/>
      <c r="AD260" s="350"/>
      <c r="AE260" s="351"/>
      <c r="AF260" s="350"/>
      <c r="AG260" s="351"/>
      <c r="AH260" s="350"/>
      <c r="AI260" s="351"/>
      <c r="AJ260" s="350"/>
      <c r="AK260" s="351"/>
      <c r="AL260" s="350"/>
      <c r="AM260" s="351"/>
      <c r="AN260" s="350"/>
      <c r="AO260" s="351"/>
      <c r="AP260" s="350"/>
      <c r="AQ260" s="351"/>
      <c r="AR260" s="350"/>
      <c r="AS260" s="351"/>
      <c r="AT260" s="350"/>
      <c r="AU260" s="351"/>
      <c r="AV260" s="350"/>
      <c r="AW260" s="351"/>
      <c r="AX260" s="350"/>
      <c r="AY260" s="351"/>
      <c r="AZ260" s="350"/>
      <c r="BA260" s="351"/>
      <c r="BB260" s="350"/>
      <c r="BC260" s="351"/>
      <c r="BD260" s="350"/>
      <c r="BE260" s="351"/>
      <c r="BF260" s="350"/>
      <c r="BG260" s="351"/>
      <c r="BH260" s="350"/>
      <c r="BI260" s="351"/>
      <c r="BJ260" s="350"/>
      <c r="BK260" s="351"/>
      <c r="BL260" s="350"/>
      <c r="BM260" s="351"/>
      <c r="BN260" s="350"/>
      <c r="BO260" s="351"/>
      <c r="BP260" s="350"/>
      <c r="BQ260" s="351"/>
      <c r="BR260" s="369" t="s">
        <v>144</v>
      </c>
      <c r="BS260" s="370"/>
      <c r="BT260" s="112">
        <v>2</v>
      </c>
      <c r="BU260" s="282">
        <f>SUMIFS(H261:BQ261,$H$9:$BQ$9,BT260)</f>
        <v>0</v>
      </c>
      <c r="BV260" s="282">
        <f>SUMIFS(H262:BQ262,$H$9:$BQ$9,BT260)+SUMIFS(H264:BQ264,$H$9:$BQ$9,BT260)/$AR$2</f>
        <v>0</v>
      </c>
      <c r="BW260" s="348"/>
      <c r="BX260" s="116"/>
      <c r="BY260" s="110">
        <f>SUMIF(H263:BQ263,BX260,H261:BQ261)</f>
        <v>0</v>
      </c>
    </row>
    <row r="261" spans="1:82" s="103" customFormat="1" ht="12" customHeight="1">
      <c r="B261" s="513"/>
      <c r="C261" s="516"/>
      <c r="D261" s="519"/>
      <c r="E261" s="522"/>
      <c r="F261" s="522"/>
      <c r="G261" s="114" t="s">
        <v>147</v>
      </c>
      <c r="H261" s="369">
        <f>IF(H259&lt;H258,(24*60-(H258*60+I258)+(H259*60+I259)-H260)/60,((H259*60+I259)-(H258*60+I258)-H260)/60)</f>
        <v>0</v>
      </c>
      <c r="I261" s="370"/>
      <c r="J261" s="369">
        <f>IF(J259&lt;J258,(24*60-(J258*60+K258)+(J259*60+K259)-J260)/60,((J259*60+K259)-(J258*60+K258)-J260)/60)</f>
        <v>0</v>
      </c>
      <c r="K261" s="370"/>
      <c r="L261" s="369">
        <f>IF(L259&lt;L258,(24*60-(L258*60+M258)+(L259*60+M259)-L260)/60,((L259*60+M259)-(L258*60+M258)-L260)/60)</f>
        <v>0</v>
      </c>
      <c r="M261" s="370"/>
      <c r="N261" s="369">
        <f>IF(N259&lt;N258,(24*60-(N258*60+O258)+(N259*60+O259)-N260)/60,((N259*60+O259)-(N258*60+O258)-N260)/60)</f>
        <v>0</v>
      </c>
      <c r="O261" s="370"/>
      <c r="P261" s="369">
        <f>IF(P259&lt;P258,(24*60-(P258*60+Q258)+(P259*60+Q259)-P260)/60,((P259*60+Q259)-(P258*60+Q258)-P260)/60)</f>
        <v>0</v>
      </c>
      <c r="Q261" s="370"/>
      <c r="R261" s="369">
        <f>IF(R259&lt;R258,(24*60-(R258*60+S258)+(R259*60+S259)-R260)/60,((R259*60+S259)-(R258*60+S258)-R260)/60)</f>
        <v>0</v>
      </c>
      <c r="S261" s="370"/>
      <c r="T261" s="369">
        <f>IF(T259&lt;T258,(24*60-(T258*60+U258)+(T259*60+U259)-T260)/60,((T259*60+U259)-(T258*60+U258)-T260)/60)</f>
        <v>0</v>
      </c>
      <c r="U261" s="370"/>
      <c r="V261" s="369">
        <f>IF(V259&lt;V258,(24*60-(V258*60+W258)+(V259*60+W259)-V260)/60,((V259*60+W259)-(V258*60+W258)-V260)/60)</f>
        <v>0</v>
      </c>
      <c r="W261" s="370"/>
      <c r="X261" s="369">
        <f>IF(X259&lt;X258,(24*60-(X258*60+Y258)+(X259*60+Y259)-X260)/60,((X259*60+Y259)-(X258*60+Y258)-X260)/60)</f>
        <v>0</v>
      </c>
      <c r="Y261" s="370"/>
      <c r="Z261" s="369">
        <f>IF(Z259&lt;Z258,(24*60-(Z258*60+AA258)+(Z259*60+AA259)-Z260)/60,((Z259*60+AA259)-(Z258*60+AA258)-Z260)/60)</f>
        <v>0</v>
      </c>
      <c r="AA261" s="370"/>
      <c r="AB261" s="369">
        <f>IF(AB259&lt;AB258,(24*60-(AB258*60+AC258)+(AB259*60+AC259)-AB260)/60,((AB259*60+AC259)-(AB258*60+AC258)-AB260)/60)</f>
        <v>0</v>
      </c>
      <c r="AC261" s="370"/>
      <c r="AD261" s="369">
        <f>IF(AD259&lt;AD258,(24*60-(AD258*60+AE258)+(AD259*60+AE259)-AD260)/60,((AD259*60+AE259)-(AD258*60+AE258)-AD260)/60)</f>
        <v>0</v>
      </c>
      <c r="AE261" s="370"/>
      <c r="AF261" s="369">
        <f>IF(AF259&lt;AF258,(24*60-(AF258*60+AG258)+(AF259*60+AG259)-AF260)/60,((AF259*60+AG259)-(AF258*60+AG258)-AF260)/60)</f>
        <v>0</v>
      </c>
      <c r="AG261" s="370"/>
      <c r="AH261" s="369">
        <f>IF(AH259&lt;AH258,(24*60-(AH258*60+AI258)+(AH259*60+AI259)-AH260)/60,((AH259*60+AI259)-(AH258*60+AI258)-AH260)/60)</f>
        <v>0</v>
      </c>
      <c r="AI261" s="370"/>
      <c r="AJ261" s="369">
        <f>IF(AJ259&lt;AJ258,(24*60-(AJ258*60+AK258)+(AJ259*60+AK259)-AJ260)/60,((AJ259*60+AK259)-(AJ258*60+AK258)-AJ260)/60)</f>
        <v>0</v>
      </c>
      <c r="AK261" s="370"/>
      <c r="AL261" s="369">
        <f>IF(AL259&lt;AL258,(24*60-(AL258*60+AM258)+(AL259*60+AM259)-AL260)/60,((AL259*60+AM259)-(AL258*60+AM258)-AL260)/60)</f>
        <v>0</v>
      </c>
      <c r="AM261" s="370"/>
      <c r="AN261" s="369">
        <f>IF(AN259&lt;AN258,(24*60-(AN258*60+AO258)+(AN259*60+AO259)-AN260)/60,((AN259*60+AO259)-(AN258*60+AO258)-AN260)/60)</f>
        <v>0</v>
      </c>
      <c r="AO261" s="370"/>
      <c r="AP261" s="369">
        <f>IF(AP259&lt;AP258,(24*60-(AP258*60+AQ258)+(AP259*60+AQ259)-AP260)/60,((AP259*60+AQ259)-(AP258*60+AQ258)-AP260)/60)</f>
        <v>0</v>
      </c>
      <c r="AQ261" s="370"/>
      <c r="AR261" s="369">
        <f>IF(AR259&lt;AR258,(24*60-(AR258*60+AS258)+(AR259*60+AS259)-AR260)/60,((AR259*60+AS259)-(AR258*60+AS258)-AR260)/60)</f>
        <v>0</v>
      </c>
      <c r="AS261" s="370"/>
      <c r="AT261" s="369">
        <f>IF(AT259&lt;AT258,(24*60-(AT258*60+AU258)+(AT259*60+AU259)-AT260)/60,((AT259*60+AU259)-(AT258*60+AU258)-AT260)/60)</f>
        <v>0</v>
      </c>
      <c r="AU261" s="370"/>
      <c r="AV261" s="369">
        <f>IF(AV259&lt;AV258,(24*60-(AV258*60+AW258)+(AV259*60+AW259)-AV260)/60,((AV259*60+AW259)-(AV258*60+AW258)-AV260)/60)</f>
        <v>0</v>
      </c>
      <c r="AW261" s="370"/>
      <c r="AX261" s="369">
        <f>IF(AX259&lt;AX258,(24*60-(AX258*60+AY258)+(AX259*60+AY259)-AX260)/60,((AX259*60+AY259)-(AX258*60+AY258)-AX260)/60)</f>
        <v>0</v>
      </c>
      <c r="AY261" s="370"/>
      <c r="AZ261" s="369">
        <f>IF(AZ259&lt;AZ258,(24*60-(AZ258*60+BA258)+(AZ259*60+BA259)-AZ260)/60,((AZ259*60+BA259)-(AZ258*60+BA258)-AZ260)/60)</f>
        <v>0</v>
      </c>
      <c r="BA261" s="370"/>
      <c r="BB261" s="369">
        <f>IF(BB259&lt;BB258,(24*60-(BB258*60+BC258)+(BB259*60+BC259)-BB260)/60,((BB259*60+BC259)-(BB258*60+BC258)-BB260)/60)</f>
        <v>0</v>
      </c>
      <c r="BC261" s="370"/>
      <c r="BD261" s="369">
        <f>IF(BD259&lt;BD258,(24*60-(BD258*60+BE258)+(BD259*60+BE259)-BD260)/60,((BD259*60+BE259)-(BD258*60+BE258)-BD260)/60)</f>
        <v>0</v>
      </c>
      <c r="BE261" s="370"/>
      <c r="BF261" s="369">
        <f>IF(BF259&lt;BF258,(24*60-(BF258*60+BG258)+(BF259*60+BG259)-BF260)/60,((BF259*60+BG259)-(BF258*60+BG258)-BF260)/60)</f>
        <v>0</v>
      </c>
      <c r="BG261" s="370"/>
      <c r="BH261" s="369">
        <f>IF(BH259&lt;BH258,(24*60-(BH258*60+BI258)+(BH259*60+BI259)-BH260)/60,((BH259*60+BI259)-(BH258*60+BI258)-BH260)/60)</f>
        <v>0</v>
      </c>
      <c r="BI261" s="370"/>
      <c r="BJ261" s="369">
        <f>IF(BJ259&lt;BJ258,(24*60-(BJ258*60+BK258)+(BJ259*60+BK259)-BJ260)/60,((BJ259*60+BK259)-(BJ258*60+BK258)-BJ260)/60)</f>
        <v>0</v>
      </c>
      <c r="BK261" s="370"/>
      <c r="BL261" s="369">
        <f>IF(BL259&lt;BL258,(24*60-(BL258*60+BM258)+(BL259*60+BM259)-BL260)/60,((BL259*60+BM259)-(BL258*60+BM258)-BL260)/60)</f>
        <v>0</v>
      </c>
      <c r="BM261" s="370"/>
      <c r="BN261" s="369">
        <f>IF(BN259&lt;BN258,(24*60-(BN258*60+BO258)+(BN259*60+BO259)-BN260)/60,((BN259*60+BO259)-(BN258*60+BO258)-BN260)/60)</f>
        <v>0</v>
      </c>
      <c r="BO261" s="370"/>
      <c r="BP261" s="369">
        <f>IF(BP259&lt;BP258,(24*60-(BP258*60+BQ258)+(BP259*60+BQ259)-BP260)/60,((BP259*60+BQ259)-(BP258*60+BQ258)-BP260)/60)</f>
        <v>0</v>
      </c>
      <c r="BQ261" s="370"/>
      <c r="BR261" s="380">
        <f>SUM(H262:BQ262)+SUM(H264:BP264)/$AR$2</f>
        <v>0</v>
      </c>
      <c r="BS261" s="380"/>
      <c r="BT261" s="112">
        <v>3</v>
      </c>
      <c r="BU261" s="282">
        <f>SUMIFS(H261:BQ261,$H$9:$BQ$9,BT261)</f>
        <v>0</v>
      </c>
      <c r="BV261" s="282">
        <f>SUMIFS(H262:BQ262,$H$9:$BQ$9,BT261)+SUMIFS(H264:BQ264,$H$9:$BQ$9,BT261)/$AR$2</f>
        <v>0</v>
      </c>
      <c r="BW261" s="349"/>
      <c r="BX261" s="116"/>
      <c r="BY261" s="110">
        <f>SUMIF(H263:BQ263,BX261,H261:BQ261)</f>
        <v>0</v>
      </c>
    </row>
    <row r="262" spans="1:82" s="103" customFormat="1" ht="12" customHeight="1">
      <c r="B262" s="513"/>
      <c r="C262" s="516"/>
      <c r="D262" s="519"/>
      <c r="E262" s="522"/>
      <c r="F262" s="522"/>
      <c r="G262" s="114" t="s">
        <v>148</v>
      </c>
      <c r="H262" s="373"/>
      <c r="I262" s="374"/>
      <c r="J262" s="373"/>
      <c r="K262" s="374"/>
      <c r="L262" s="373"/>
      <c r="M262" s="374"/>
      <c r="N262" s="373"/>
      <c r="O262" s="374"/>
      <c r="P262" s="373"/>
      <c r="Q262" s="374"/>
      <c r="R262" s="373"/>
      <c r="S262" s="374"/>
      <c r="T262" s="373"/>
      <c r="U262" s="374"/>
      <c r="V262" s="373"/>
      <c r="W262" s="374"/>
      <c r="X262" s="373"/>
      <c r="Y262" s="374"/>
      <c r="Z262" s="373"/>
      <c r="AA262" s="374"/>
      <c r="AB262" s="373"/>
      <c r="AC262" s="374"/>
      <c r="AD262" s="373"/>
      <c r="AE262" s="374"/>
      <c r="AF262" s="373"/>
      <c r="AG262" s="374"/>
      <c r="AH262" s="373"/>
      <c r="AI262" s="374"/>
      <c r="AJ262" s="373"/>
      <c r="AK262" s="374"/>
      <c r="AL262" s="373"/>
      <c r="AM262" s="374"/>
      <c r="AN262" s="373"/>
      <c r="AO262" s="374"/>
      <c r="AP262" s="373"/>
      <c r="AQ262" s="374"/>
      <c r="AR262" s="373"/>
      <c r="AS262" s="374"/>
      <c r="AT262" s="373"/>
      <c r="AU262" s="374"/>
      <c r="AV262" s="373"/>
      <c r="AW262" s="374"/>
      <c r="AX262" s="373"/>
      <c r="AY262" s="374"/>
      <c r="AZ262" s="373"/>
      <c r="BA262" s="374"/>
      <c r="BB262" s="373"/>
      <c r="BC262" s="374"/>
      <c r="BD262" s="373"/>
      <c r="BE262" s="374"/>
      <c r="BF262" s="373"/>
      <c r="BG262" s="374"/>
      <c r="BH262" s="373"/>
      <c r="BI262" s="374"/>
      <c r="BJ262" s="373"/>
      <c r="BK262" s="374"/>
      <c r="BL262" s="373"/>
      <c r="BM262" s="374"/>
      <c r="BN262" s="373"/>
      <c r="BO262" s="374"/>
      <c r="BP262" s="373"/>
      <c r="BQ262" s="374"/>
      <c r="BR262" s="380" t="s">
        <v>132</v>
      </c>
      <c r="BS262" s="380"/>
      <c r="BT262" s="112">
        <v>4</v>
      </c>
      <c r="BU262" s="282">
        <f>SUMIFS(H261:BQ261,$H$9:$BQ$9,BT262)</f>
        <v>0</v>
      </c>
      <c r="BV262" s="282">
        <f>SUMIFS(H262:BQ262,$H$9:$BQ$9,BT262)+SUMIFS(H264:BQ264,$H$9:$BQ$9,BT262)/$AR$2</f>
        <v>0</v>
      </c>
      <c r="BW262" s="115" t="s">
        <v>149</v>
      </c>
      <c r="BX262" s="111"/>
      <c r="BY262" s="110">
        <f>SUMIF(H263:BQ263,BX262,H261:BQ261)</f>
        <v>0</v>
      </c>
    </row>
    <row r="263" spans="1:82" s="103" customFormat="1" ht="12" customHeight="1">
      <c r="B263" s="513"/>
      <c r="C263" s="516"/>
      <c r="D263" s="519"/>
      <c r="E263" s="522"/>
      <c r="F263" s="522"/>
      <c r="G263" s="114" t="s">
        <v>150</v>
      </c>
      <c r="H263" s="350"/>
      <c r="I263" s="351"/>
      <c r="J263" s="350"/>
      <c r="K263" s="351"/>
      <c r="L263" s="350"/>
      <c r="M263" s="351"/>
      <c r="N263" s="350"/>
      <c r="O263" s="351"/>
      <c r="P263" s="350"/>
      <c r="Q263" s="351"/>
      <c r="R263" s="350"/>
      <c r="S263" s="351"/>
      <c r="T263" s="350"/>
      <c r="U263" s="351"/>
      <c r="V263" s="350"/>
      <c r="W263" s="351"/>
      <c r="X263" s="350"/>
      <c r="Y263" s="351"/>
      <c r="Z263" s="350"/>
      <c r="AA263" s="351"/>
      <c r="AB263" s="350"/>
      <c r="AC263" s="351"/>
      <c r="AD263" s="350"/>
      <c r="AE263" s="351"/>
      <c r="AF263" s="350"/>
      <c r="AG263" s="351"/>
      <c r="AH263" s="350"/>
      <c r="AI263" s="351"/>
      <c r="AJ263" s="350"/>
      <c r="AK263" s="351"/>
      <c r="AL263" s="350"/>
      <c r="AM263" s="351"/>
      <c r="AN263" s="350"/>
      <c r="AO263" s="351"/>
      <c r="AP263" s="350"/>
      <c r="AQ263" s="351"/>
      <c r="AR263" s="350"/>
      <c r="AS263" s="351"/>
      <c r="AT263" s="350"/>
      <c r="AU263" s="351"/>
      <c r="AV263" s="350"/>
      <c r="AW263" s="351"/>
      <c r="AX263" s="350"/>
      <c r="AY263" s="351"/>
      <c r="AZ263" s="350"/>
      <c r="BA263" s="351"/>
      <c r="BB263" s="350"/>
      <c r="BC263" s="351"/>
      <c r="BD263" s="350"/>
      <c r="BE263" s="351"/>
      <c r="BF263" s="350"/>
      <c r="BG263" s="351"/>
      <c r="BH263" s="350"/>
      <c r="BI263" s="351"/>
      <c r="BJ263" s="350"/>
      <c r="BK263" s="351"/>
      <c r="BL263" s="350"/>
      <c r="BM263" s="351"/>
      <c r="BN263" s="350"/>
      <c r="BO263" s="351"/>
      <c r="BP263" s="350"/>
      <c r="BQ263" s="351"/>
      <c r="BR263" s="113" t="s">
        <v>151</v>
      </c>
      <c r="BS263" s="282">
        <f>SUMIF($H$5:$BQ$5,1,H261:BQ261)-SUMIFS(H261:BQ261,$H$4:$BQ$4,1,$H$5:$BQ$5,1)</f>
        <v>0</v>
      </c>
      <c r="BT263" s="112">
        <v>5</v>
      </c>
      <c r="BU263" s="282">
        <f>SUMIFS(H261:BQ261,$H$9:$BQ$9,BT263)</f>
        <v>0</v>
      </c>
      <c r="BV263" s="282">
        <f>SUMIFS(H262:BQ262,$H$9:$BQ$9,BT263)+SUMIFS(H264:BQ264,$H$9:$BQ$9,BT263)/$AR$2</f>
        <v>0</v>
      </c>
      <c r="BW263" s="347">
        <f>BR261-SUMIFS(H261:BQ261,H263:BQ263,"&lt;&gt;"&amp;0)</f>
        <v>0</v>
      </c>
      <c r="BX263" s="111"/>
      <c r="BY263" s="110">
        <f>SUMIF(H263:BQ263,BX263,H261:BQ261)</f>
        <v>0</v>
      </c>
    </row>
    <row r="264" spans="1:82" s="103" customFormat="1" ht="12" customHeight="1" thickBot="1">
      <c r="A264" s="103">
        <f>B258</f>
        <v>0</v>
      </c>
      <c r="B264" s="514"/>
      <c r="C264" s="517"/>
      <c r="D264" s="520"/>
      <c r="E264" s="523"/>
      <c r="F264" s="523"/>
      <c r="G264" s="109" t="s">
        <v>152</v>
      </c>
      <c r="H264" s="378"/>
      <c r="I264" s="379"/>
      <c r="J264" s="378"/>
      <c r="K264" s="379"/>
      <c r="L264" s="378"/>
      <c r="M264" s="379"/>
      <c r="N264" s="378"/>
      <c r="O264" s="379"/>
      <c r="P264" s="378"/>
      <c r="Q264" s="379"/>
      <c r="R264" s="378"/>
      <c r="S264" s="379"/>
      <c r="T264" s="378"/>
      <c r="U264" s="379"/>
      <c r="V264" s="378"/>
      <c r="W264" s="379"/>
      <c r="X264" s="378"/>
      <c r="Y264" s="379"/>
      <c r="Z264" s="378"/>
      <c r="AA264" s="379"/>
      <c r="AB264" s="378"/>
      <c r="AC264" s="379"/>
      <c r="AD264" s="378"/>
      <c r="AE264" s="379"/>
      <c r="AF264" s="378"/>
      <c r="AG264" s="379"/>
      <c r="AH264" s="378"/>
      <c r="AI264" s="379"/>
      <c r="AJ264" s="378"/>
      <c r="AK264" s="379"/>
      <c r="AL264" s="378"/>
      <c r="AM264" s="379"/>
      <c r="AN264" s="378"/>
      <c r="AO264" s="379"/>
      <c r="AP264" s="378"/>
      <c r="AQ264" s="379"/>
      <c r="AR264" s="378"/>
      <c r="AS264" s="379"/>
      <c r="AT264" s="378"/>
      <c r="AU264" s="379"/>
      <c r="AV264" s="378"/>
      <c r="AW264" s="379"/>
      <c r="AX264" s="378"/>
      <c r="AY264" s="379"/>
      <c r="AZ264" s="378"/>
      <c r="BA264" s="379"/>
      <c r="BB264" s="378"/>
      <c r="BC264" s="379"/>
      <c r="BD264" s="378"/>
      <c r="BE264" s="379"/>
      <c r="BF264" s="378"/>
      <c r="BG264" s="379"/>
      <c r="BH264" s="378"/>
      <c r="BI264" s="379"/>
      <c r="BJ264" s="378"/>
      <c r="BK264" s="379"/>
      <c r="BL264" s="378"/>
      <c r="BM264" s="379"/>
      <c r="BN264" s="378"/>
      <c r="BO264" s="379"/>
      <c r="BP264" s="378"/>
      <c r="BQ264" s="379"/>
      <c r="BR264" s="108" t="s">
        <v>82</v>
      </c>
      <c r="BS264" s="106">
        <f>SUMIF($H$4:$BP$4,1,H261:BQ261)</f>
        <v>0</v>
      </c>
      <c r="BT264" s="107">
        <v>6</v>
      </c>
      <c r="BU264" s="106">
        <f>SUMIFS(H261:BQ261,$H$9:$BQ$9,BT264)</f>
        <v>0</v>
      </c>
      <c r="BV264" s="106">
        <f>SUMIFS(H261:BQ261,$H$9:$BQ$9,BT264)+SUMIFS(H262:BQ262,$H$9:$BQ$9,BT264)</f>
        <v>0</v>
      </c>
      <c r="BW264" s="377"/>
      <c r="BX264" s="105"/>
      <c r="BY264" s="104">
        <f>SUMIF(H263:BQ263,BX264,H261:BQ261)</f>
        <v>0</v>
      </c>
    </row>
    <row r="265" spans="1:82" s="103" customFormat="1" ht="12" customHeight="1">
      <c r="A265" s="103">
        <f>B265</f>
        <v>0</v>
      </c>
      <c r="B265" s="406"/>
      <c r="C265" s="536"/>
      <c r="D265" s="539"/>
      <c r="E265" s="418"/>
      <c r="F265" s="418" t="str">
        <f>IFERROR(VLOOKUP(E265,$CN$3:$CP$15,2,FALSE),"")</f>
        <v/>
      </c>
      <c r="G265" s="122" t="s">
        <v>131</v>
      </c>
      <c r="H265" s="121"/>
      <c r="I265" s="121"/>
      <c r="J265" s="121"/>
      <c r="K265" s="121"/>
      <c r="L265" s="121"/>
      <c r="M265" s="121"/>
      <c r="N265" s="121"/>
      <c r="O265" s="121"/>
      <c r="P265" s="121"/>
      <c r="Q265" s="121"/>
      <c r="R265" s="121"/>
      <c r="S265" s="121"/>
      <c r="T265" s="121"/>
      <c r="U265" s="121"/>
      <c r="V265" s="121"/>
      <c r="W265" s="121"/>
      <c r="X265" s="121"/>
      <c r="Y265" s="121"/>
      <c r="Z265" s="121"/>
      <c r="AA265" s="121"/>
      <c r="AB265" s="121"/>
      <c r="AC265" s="121"/>
      <c r="AD265" s="121"/>
      <c r="AE265" s="121"/>
      <c r="AF265" s="121"/>
      <c r="AG265" s="121"/>
      <c r="AH265" s="121"/>
      <c r="AI265" s="121"/>
      <c r="AJ265" s="121"/>
      <c r="AK265" s="121"/>
      <c r="AL265" s="121"/>
      <c r="AM265" s="121"/>
      <c r="AN265" s="121"/>
      <c r="AO265" s="121"/>
      <c r="AP265" s="121"/>
      <c r="AQ265" s="121"/>
      <c r="AR265" s="121"/>
      <c r="AS265" s="121"/>
      <c r="AT265" s="121"/>
      <c r="AU265" s="121"/>
      <c r="AV265" s="121"/>
      <c r="AW265" s="121"/>
      <c r="AX265" s="121"/>
      <c r="AY265" s="121"/>
      <c r="AZ265" s="121"/>
      <c r="BA265" s="121"/>
      <c r="BB265" s="121"/>
      <c r="BC265" s="121"/>
      <c r="BD265" s="121"/>
      <c r="BE265" s="121"/>
      <c r="BF265" s="121"/>
      <c r="BG265" s="121"/>
      <c r="BH265" s="121"/>
      <c r="BI265" s="121"/>
      <c r="BJ265" s="121"/>
      <c r="BK265" s="121"/>
      <c r="BL265" s="121"/>
      <c r="BM265" s="121"/>
      <c r="BN265" s="121"/>
      <c r="BO265" s="121"/>
      <c r="BP265" s="121"/>
      <c r="BQ265" s="121"/>
      <c r="BR265" s="367" t="s">
        <v>132</v>
      </c>
      <c r="BS265" s="368"/>
      <c r="BT265" s="120" t="s">
        <v>117</v>
      </c>
      <c r="BU265" s="120" t="s">
        <v>133</v>
      </c>
      <c r="BV265" s="120" t="s">
        <v>134</v>
      </c>
      <c r="BW265" s="118" t="s">
        <v>135</v>
      </c>
      <c r="BX265" s="119" t="s">
        <v>136</v>
      </c>
      <c r="BY265" s="118" t="s">
        <v>132</v>
      </c>
      <c r="CB265" s="101"/>
      <c r="CC265" s="101"/>
      <c r="CD265" s="101"/>
    </row>
    <row r="266" spans="1:82" s="103" customFormat="1" ht="12" customHeight="1">
      <c r="B266" s="407"/>
      <c r="C266" s="537"/>
      <c r="D266" s="540"/>
      <c r="E266" s="419"/>
      <c r="F266" s="419"/>
      <c r="G266" s="114" t="s">
        <v>140</v>
      </c>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N266" s="117"/>
      <c r="AO266" s="117"/>
      <c r="AP266" s="117"/>
      <c r="AQ266" s="117"/>
      <c r="AR266" s="117"/>
      <c r="AS266" s="117"/>
      <c r="AT266" s="117"/>
      <c r="AU266" s="117"/>
      <c r="AV266" s="117"/>
      <c r="AW266" s="117"/>
      <c r="AX266" s="117"/>
      <c r="AY266" s="117"/>
      <c r="AZ266" s="117"/>
      <c r="BA266" s="117"/>
      <c r="BB266" s="117"/>
      <c r="BC266" s="117"/>
      <c r="BD266" s="117"/>
      <c r="BE266" s="117"/>
      <c r="BF266" s="117"/>
      <c r="BG266" s="117"/>
      <c r="BH266" s="117"/>
      <c r="BI266" s="117"/>
      <c r="BJ266" s="117"/>
      <c r="BK266" s="117"/>
      <c r="BL266" s="117"/>
      <c r="BM266" s="117"/>
      <c r="BN266" s="117"/>
      <c r="BO266" s="117"/>
      <c r="BP266" s="117"/>
      <c r="BQ266" s="117"/>
      <c r="BR266" s="369">
        <f>SUM(H268:BQ268)</f>
        <v>0</v>
      </c>
      <c r="BS266" s="370"/>
      <c r="BT266" s="112">
        <v>1</v>
      </c>
      <c r="BU266" s="282">
        <f>SUMIFS(H268:BQ268,$H$9:$BQ$9,BT266)</f>
        <v>0</v>
      </c>
      <c r="BV266" s="282">
        <f>SUMIFS(H269:BQ269,$H$9:$BQ$9,BT266)+SUMIFS(H271:BQ271,$H$9:$BQ$9,BT266)/$AR$2</f>
        <v>0</v>
      </c>
      <c r="BW266" s="347" t="str">
        <f>IFERROR((BR266-E265+((COUNTA(H270:BQ270)-COUNTIF(H270:BQ270,"R")-COUNT(H270:BQ270))*F265)),"")</f>
        <v/>
      </c>
      <c r="BX266" s="116"/>
      <c r="BY266" s="110">
        <f>SUMIF(H270:BQ270,BX266,H268:BQ268)</f>
        <v>0</v>
      </c>
    </row>
    <row r="267" spans="1:82" s="103" customFormat="1" ht="12" customHeight="1">
      <c r="B267" s="407"/>
      <c r="C267" s="537"/>
      <c r="D267" s="540"/>
      <c r="E267" s="419"/>
      <c r="F267" s="419"/>
      <c r="G267" s="114" t="s">
        <v>143</v>
      </c>
      <c r="H267" s="350"/>
      <c r="I267" s="351"/>
      <c r="J267" s="350"/>
      <c r="K267" s="351"/>
      <c r="L267" s="350"/>
      <c r="M267" s="351"/>
      <c r="N267" s="350"/>
      <c r="O267" s="351"/>
      <c r="P267" s="350"/>
      <c r="Q267" s="351"/>
      <c r="R267" s="350"/>
      <c r="S267" s="351"/>
      <c r="T267" s="350"/>
      <c r="U267" s="351"/>
      <c r="V267" s="350"/>
      <c r="W267" s="351"/>
      <c r="X267" s="350"/>
      <c r="Y267" s="351"/>
      <c r="Z267" s="350"/>
      <c r="AA267" s="351"/>
      <c r="AB267" s="350"/>
      <c r="AC267" s="351"/>
      <c r="AD267" s="350"/>
      <c r="AE267" s="351"/>
      <c r="AF267" s="350"/>
      <c r="AG267" s="351"/>
      <c r="AH267" s="350"/>
      <c r="AI267" s="351"/>
      <c r="AJ267" s="350"/>
      <c r="AK267" s="351"/>
      <c r="AL267" s="350"/>
      <c r="AM267" s="351"/>
      <c r="AN267" s="350"/>
      <c r="AO267" s="351"/>
      <c r="AP267" s="350"/>
      <c r="AQ267" s="351"/>
      <c r="AR267" s="350"/>
      <c r="AS267" s="351"/>
      <c r="AT267" s="350"/>
      <c r="AU267" s="351"/>
      <c r="AV267" s="350"/>
      <c r="AW267" s="351"/>
      <c r="AX267" s="350"/>
      <c r="AY267" s="351"/>
      <c r="AZ267" s="350"/>
      <c r="BA267" s="351"/>
      <c r="BB267" s="350"/>
      <c r="BC267" s="351"/>
      <c r="BD267" s="350"/>
      <c r="BE267" s="351"/>
      <c r="BF267" s="350"/>
      <c r="BG267" s="351"/>
      <c r="BH267" s="350"/>
      <c r="BI267" s="351"/>
      <c r="BJ267" s="350"/>
      <c r="BK267" s="351"/>
      <c r="BL267" s="350"/>
      <c r="BM267" s="351"/>
      <c r="BN267" s="350"/>
      <c r="BO267" s="351"/>
      <c r="BP267" s="350"/>
      <c r="BQ267" s="351"/>
      <c r="BR267" s="369" t="s">
        <v>144</v>
      </c>
      <c r="BS267" s="370"/>
      <c r="BT267" s="112">
        <v>2</v>
      </c>
      <c r="BU267" s="282">
        <f>SUMIFS(H268:BQ268,$H$9:$BQ$9,BT267)</f>
        <v>0</v>
      </c>
      <c r="BV267" s="282">
        <f>SUMIFS(H269:BQ269,$H$9:$BQ$9,BT267)+SUMIFS(H271:BQ271,$H$9:$BQ$9,BT267)/$AR$2</f>
        <v>0</v>
      </c>
      <c r="BW267" s="348"/>
      <c r="BX267" s="116"/>
      <c r="BY267" s="110">
        <f>SUMIF(H270:BQ270,BX267,H268:BQ268)</f>
        <v>0</v>
      </c>
    </row>
    <row r="268" spans="1:82" s="103" customFormat="1" ht="12" customHeight="1">
      <c r="B268" s="407"/>
      <c r="C268" s="537"/>
      <c r="D268" s="540"/>
      <c r="E268" s="419"/>
      <c r="F268" s="419"/>
      <c r="G268" s="114" t="s">
        <v>147</v>
      </c>
      <c r="H268" s="369">
        <f>IF(H266&lt;H265,(24*60-(H265*60+I265)+(H266*60+I266)-H267)/60,((H266*60+I266)-(H265*60+I265)-H267)/60)</f>
        <v>0</v>
      </c>
      <c r="I268" s="370"/>
      <c r="J268" s="369">
        <f>IF(J266&lt;J265,(24*60-(J265*60+K265)+(J266*60+K266)-J267)/60,((J266*60+K266)-(J265*60+K265)-J267)/60)</f>
        <v>0</v>
      </c>
      <c r="K268" s="370"/>
      <c r="L268" s="369">
        <f>IF(L266&lt;L265,(24*60-(L265*60+M265)+(L266*60+M266)-L267)/60,((L266*60+M266)-(L265*60+M265)-L267)/60)</f>
        <v>0</v>
      </c>
      <c r="M268" s="370"/>
      <c r="N268" s="369">
        <f>IF(N266&lt;N265,(24*60-(N265*60+O265)+(N266*60+O266)-N267)/60,((N266*60+O266)-(N265*60+O265)-N267)/60)</f>
        <v>0</v>
      </c>
      <c r="O268" s="370"/>
      <c r="P268" s="369">
        <f>IF(P266&lt;P265,(24*60-(P265*60+Q265)+(P266*60+Q266)-P267)/60,((P266*60+Q266)-(P265*60+Q265)-P267)/60)</f>
        <v>0</v>
      </c>
      <c r="Q268" s="370"/>
      <c r="R268" s="369">
        <f>IF(R266&lt;R265,(24*60-(R265*60+S265)+(R266*60+S266)-R267)/60,((R266*60+S266)-(R265*60+S265)-R267)/60)</f>
        <v>0</v>
      </c>
      <c r="S268" s="370"/>
      <c r="T268" s="369">
        <f>IF(T266&lt;T265,(24*60-(T265*60+U265)+(T266*60+U266)-T267)/60,((T266*60+U266)-(T265*60+U265)-T267)/60)</f>
        <v>0</v>
      </c>
      <c r="U268" s="370"/>
      <c r="V268" s="369">
        <f>IF(V266&lt;V265,(24*60-(V265*60+W265)+(V266*60+W266)-V267)/60,((V266*60+W266)-(V265*60+W265)-V267)/60)</f>
        <v>0</v>
      </c>
      <c r="W268" s="370"/>
      <c r="X268" s="369">
        <f>IF(X266&lt;X265,(24*60-(X265*60+Y265)+(X266*60+Y266)-X267)/60,((X266*60+Y266)-(X265*60+Y265)-X267)/60)</f>
        <v>0</v>
      </c>
      <c r="Y268" s="370"/>
      <c r="Z268" s="369">
        <f>IF(Z266&lt;Z265,(24*60-(Z265*60+AA265)+(Z266*60+AA266)-Z267)/60,((Z266*60+AA266)-(Z265*60+AA265)-Z267)/60)</f>
        <v>0</v>
      </c>
      <c r="AA268" s="370"/>
      <c r="AB268" s="369">
        <f>IF(AB266&lt;AB265,(24*60-(AB265*60+AC265)+(AB266*60+AC266)-AB267)/60,((AB266*60+AC266)-(AB265*60+AC265)-AB267)/60)</f>
        <v>0</v>
      </c>
      <c r="AC268" s="370"/>
      <c r="AD268" s="369">
        <f>IF(AD266&lt;AD265,(24*60-(AD265*60+AE265)+(AD266*60+AE266)-AD267)/60,((AD266*60+AE266)-(AD265*60+AE265)-AD267)/60)</f>
        <v>0</v>
      </c>
      <c r="AE268" s="370"/>
      <c r="AF268" s="369">
        <f>IF(AF266&lt;AF265,(24*60-(AF265*60+AG265)+(AF266*60+AG266)-AF267)/60,((AF266*60+AG266)-(AF265*60+AG265)-AF267)/60)</f>
        <v>0</v>
      </c>
      <c r="AG268" s="370"/>
      <c r="AH268" s="369">
        <f>IF(AH266&lt;AH265,(24*60-(AH265*60+AI265)+(AH266*60+AI266)-AH267)/60,((AH266*60+AI266)-(AH265*60+AI265)-AH267)/60)</f>
        <v>0</v>
      </c>
      <c r="AI268" s="370"/>
      <c r="AJ268" s="369">
        <f>IF(AJ266&lt;AJ265,(24*60-(AJ265*60+AK265)+(AJ266*60+AK266)-AJ267)/60,((AJ266*60+AK266)-(AJ265*60+AK265)-AJ267)/60)</f>
        <v>0</v>
      </c>
      <c r="AK268" s="370"/>
      <c r="AL268" s="369">
        <f>IF(AL266&lt;AL265,(24*60-(AL265*60+AM265)+(AL266*60+AM266)-AL267)/60,((AL266*60+AM266)-(AL265*60+AM265)-AL267)/60)</f>
        <v>0</v>
      </c>
      <c r="AM268" s="370"/>
      <c r="AN268" s="369">
        <f>IF(AN266&lt;AN265,(24*60-(AN265*60+AO265)+(AN266*60+AO266)-AN267)/60,((AN266*60+AO266)-(AN265*60+AO265)-AN267)/60)</f>
        <v>0</v>
      </c>
      <c r="AO268" s="370"/>
      <c r="AP268" s="369">
        <f>IF(AP266&lt;AP265,(24*60-(AP265*60+AQ265)+(AP266*60+AQ266)-AP267)/60,((AP266*60+AQ266)-(AP265*60+AQ265)-AP267)/60)</f>
        <v>0</v>
      </c>
      <c r="AQ268" s="370"/>
      <c r="AR268" s="369">
        <f>IF(AR266&lt;AR265,(24*60-(AR265*60+AS265)+(AR266*60+AS266)-AR267)/60,((AR266*60+AS266)-(AR265*60+AS265)-AR267)/60)</f>
        <v>0</v>
      </c>
      <c r="AS268" s="370"/>
      <c r="AT268" s="369">
        <f>IF(AT266&lt;AT265,(24*60-(AT265*60+AU265)+(AT266*60+AU266)-AT267)/60,((AT266*60+AU266)-(AT265*60+AU265)-AT267)/60)</f>
        <v>0</v>
      </c>
      <c r="AU268" s="370"/>
      <c r="AV268" s="369">
        <f>IF(AV266&lt;AV265,(24*60-(AV265*60+AW265)+(AV266*60+AW266)-AV267)/60,((AV266*60+AW266)-(AV265*60+AW265)-AV267)/60)</f>
        <v>0</v>
      </c>
      <c r="AW268" s="370"/>
      <c r="AX268" s="369">
        <f>IF(AX266&lt;AX265,(24*60-(AX265*60+AY265)+(AX266*60+AY266)-AX267)/60,((AX266*60+AY266)-(AX265*60+AY265)-AX267)/60)</f>
        <v>0</v>
      </c>
      <c r="AY268" s="370"/>
      <c r="AZ268" s="369">
        <f>IF(AZ266&lt;AZ265,(24*60-(AZ265*60+BA265)+(AZ266*60+BA266)-AZ267)/60,((AZ266*60+BA266)-(AZ265*60+BA265)-AZ267)/60)</f>
        <v>0</v>
      </c>
      <c r="BA268" s="370"/>
      <c r="BB268" s="369">
        <f>IF(BB266&lt;BB265,(24*60-(BB265*60+BC265)+(BB266*60+BC266)-BB267)/60,((BB266*60+BC266)-(BB265*60+BC265)-BB267)/60)</f>
        <v>0</v>
      </c>
      <c r="BC268" s="370"/>
      <c r="BD268" s="369">
        <f>IF(BD266&lt;BD265,(24*60-(BD265*60+BE265)+(BD266*60+BE266)-BD267)/60,((BD266*60+BE266)-(BD265*60+BE265)-BD267)/60)</f>
        <v>0</v>
      </c>
      <c r="BE268" s="370"/>
      <c r="BF268" s="369">
        <f>IF(BF266&lt;BF265,(24*60-(BF265*60+BG265)+(BF266*60+BG266)-BF267)/60,((BF266*60+BG266)-(BF265*60+BG265)-BF267)/60)</f>
        <v>0</v>
      </c>
      <c r="BG268" s="370"/>
      <c r="BH268" s="369">
        <f>IF(BH266&lt;BH265,(24*60-(BH265*60+BI265)+(BH266*60+BI266)-BH267)/60,((BH266*60+BI266)-(BH265*60+BI265)-BH267)/60)</f>
        <v>0</v>
      </c>
      <c r="BI268" s="370"/>
      <c r="BJ268" s="369">
        <f>IF(BJ266&lt;BJ265,(24*60-(BJ265*60+BK265)+(BJ266*60+BK266)-BJ267)/60,((BJ266*60+BK266)-(BJ265*60+BK265)-BJ267)/60)</f>
        <v>0</v>
      </c>
      <c r="BK268" s="370"/>
      <c r="BL268" s="369">
        <f>IF(BL266&lt;BL265,(24*60-(BL265*60+BM265)+(BL266*60+BM266)-BL267)/60,((BL266*60+BM266)-(BL265*60+BM265)-BL267)/60)</f>
        <v>0</v>
      </c>
      <c r="BM268" s="370"/>
      <c r="BN268" s="369">
        <f>IF(BN266&lt;BN265,(24*60-(BN265*60+BO265)+(BN266*60+BO266)-BN267)/60,((BN266*60+BO266)-(BN265*60+BO265)-BN267)/60)</f>
        <v>0</v>
      </c>
      <c r="BO268" s="370"/>
      <c r="BP268" s="369">
        <f>IF(BP266&lt;BP265,(24*60-(BP265*60+BQ265)+(BP266*60+BQ266)-BP267)/60,((BP266*60+BQ266)-(BP265*60+BQ265)-BP267)/60)</f>
        <v>0</v>
      </c>
      <c r="BQ268" s="370"/>
      <c r="BR268" s="380">
        <f>SUM(H269:BQ269)+SUM(H271:BP271)/$AR$2</f>
        <v>0</v>
      </c>
      <c r="BS268" s="380"/>
      <c r="BT268" s="112">
        <v>3</v>
      </c>
      <c r="BU268" s="282">
        <f>SUMIFS(H268:BQ268,$H$9:$BQ$9,BT268)</f>
        <v>0</v>
      </c>
      <c r="BV268" s="282">
        <f>SUMIFS(H269:BQ269,$H$9:$BQ$9,BT268)+SUMIFS(H271:BQ271,$H$9:$BQ$9,BT268)/$AR$2</f>
        <v>0</v>
      </c>
      <c r="BW268" s="349"/>
      <c r="BX268" s="116"/>
      <c r="BY268" s="110">
        <f>SUMIF(H270:BQ270,BX268,H268:BQ268)</f>
        <v>0</v>
      </c>
    </row>
    <row r="269" spans="1:82" s="103" customFormat="1" ht="12" customHeight="1">
      <c r="B269" s="407"/>
      <c r="C269" s="537"/>
      <c r="D269" s="540"/>
      <c r="E269" s="419"/>
      <c r="F269" s="419"/>
      <c r="G269" s="114" t="s">
        <v>148</v>
      </c>
      <c r="H269" s="373"/>
      <c r="I269" s="374"/>
      <c r="J269" s="373"/>
      <c r="K269" s="374"/>
      <c r="L269" s="373"/>
      <c r="M269" s="374"/>
      <c r="N269" s="373"/>
      <c r="O269" s="374"/>
      <c r="P269" s="373"/>
      <c r="Q269" s="374"/>
      <c r="R269" s="373"/>
      <c r="S269" s="374"/>
      <c r="T269" s="373"/>
      <c r="U269" s="374"/>
      <c r="V269" s="373"/>
      <c r="W269" s="374"/>
      <c r="X269" s="373"/>
      <c r="Y269" s="374"/>
      <c r="Z269" s="373"/>
      <c r="AA269" s="374"/>
      <c r="AB269" s="373"/>
      <c r="AC269" s="374"/>
      <c r="AD269" s="373"/>
      <c r="AE269" s="374"/>
      <c r="AF269" s="373"/>
      <c r="AG269" s="374"/>
      <c r="AH269" s="373"/>
      <c r="AI269" s="374"/>
      <c r="AJ269" s="373"/>
      <c r="AK269" s="374"/>
      <c r="AL269" s="373"/>
      <c r="AM269" s="374"/>
      <c r="AN269" s="373"/>
      <c r="AO269" s="374"/>
      <c r="AP269" s="373"/>
      <c r="AQ269" s="374"/>
      <c r="AR269" s="373"/>
      <c r="AS269" s="374"/>
      <c r="AT269" s="373"/>
      <c r="AU269" s="374"/>
      <c r="AV269" s="373"/>
      <c r="AW269" s="374"/>
      <c r="AX269" s="373"/>
      <c r="AY269" s="374"/>
      <c r="AZ269" s="373"/>
      <c r="BA269" s="374"/>
      <c r="BB269" s="373"/>
      <c r="BC269" s="374"/>
      <c r="BD269" s="373"/>
      <c r="BE269" s="374"/>
      <c r="BF269" s="373"/>
      <c r="BG269" s="374"/>
      <c r="BH269" s="373"/>
      <c r="BI269" s="374"/>
      <c r="BJ269" s="373"/>
      <c r="BK269" s="374"/>
      <c r="BL269" s="373"/>
      <c r="BM269" s="374"/>
      <c r="BN269" s="373"/>
      <c r="BO269" s="374"/>
      <c r="BP269" s="373"/>
      <c r="BQ269" s="374"/>
      <c r="BR269" s="380" t="s">
        <v>132</v>
      </c>
      <c r="BS269" s="380"/>
      <c r="BT269" s="112">
        <v>4</v>
      </c>
      <c r="BU269" s="282">
        <f>SUMIFS(H268:BQ268,$H$9:$BQ$9,BT269)</f>
        <v>0</v>
      </c>
      <c r="BV269" s="282">
        <f>SUMIFS(H269:BQ269,$H$9:$BQ$9,BT269)+SUMIFS(H271:BQ271,$H$9:$BQ$9,BT269)/$AR$2</f>
        <v>0</v>
      </c>
      <c r="BW269" s="115" t="s">
        <v>149</v>
      </c>
      <c r="BX269" s="111"/>
      <c r="BY269" s="110">
        <f>SUMIF(H270:BQ270,BX269,H268:BQ268)</f>
        <v>0</v>
      </c>
    </row>
    <row r="270" spans="1:82" s="103" customFormat="1" ht="12" customHeight="1">
      <c r="B270" s="407"/>
      <c r="C270" s="537"/>
      <c r="D270" s="540"/>
      <c r="E270" s="419"/>
      <c r="F270" s="419"/>
      <c r="G270" s="114" t="s">
        <v>150</v>
      </c>
      <c r="H270" s="350"/>
      <c r="I270" s="351"/>
      <c r="J270" s="350"/>
      <c r="K270" s="351"/>
      <c r="L270" s="350"/>
      <c r="M270" s="351"/>
      <c r="N270" s="350"/>
      <c r="O270" s="351"/>
      <c r="P270" s="350"/>
      <c r="Q270" s="351"/>
      <c r="R270" s="350"/>
      <c r="S270" s="351"/>
      <c r="T270" s="350"/>
      <c r="U270" s="351"/>
      <c r="V270" s="350"/>
      <c r="W270" s="351"/>
      <c r="X270" s="350"/>
      <c r="Y270" s="351"/>
      <c r="Z270" s="350"/>
      <c r="AA270" s="351"/>
      <c r="AB270" s="350"/>
      <c r="AC270" s="351"/>
      <c r="AD270" s="350"/>
      <c r="AE270" s="351"/>
      <c r="AF270" s="350"/>
      <c r="AG270" s="351"/>
      <c r="AH270" s="350"/>
      <c r="AI270" s="351"/>
      <c r="AJ270" s="350"/>
      <c r="AK270" s="351"/>
      <c r="AL270" s="350"/>
      <c r="AM270" s="351"/>
      <c r="AN270" s="350"/>
      <c r="AO270" s="351"/>
      <c r="AP270" s="350"/>
      <c r="AQ270" s="351"/>
      <c r="AR270" s="350"/>
      <c r="AS270" s="351"/>
      <c r="AT270" s="350"/>
      <c r="AU270" s="351"/>
      <c r="AV270" s="350"/>
      <c r="AW270" s="351"/>
      <c r="AX270" s="350"/>
      <c r="AY270" s="351"/>
      <c r="AZ270" s="350"/>
      <c r="BA270" s="351"/>
      <c r="BB270" s="350"/>
      <c r="BC270" s="351"/>
      <c r="BD270" s="350"/>
      <c r="BE270" s="351"/>
      <c r="BF270" s="350"/>
      <c r="BG270" s="351"/>
      <c r="BH270" s="350"/>
      <c r="BI270" s="351"/>
      <c r="BJ270" s="350"/>
      <c r="BK270" s="351"/>
      <c r="BL270" s="350"/>
      <c r="BM270" s="351"/>
      <c r="BN270" s="350"/>
      <c r="BO270" s="351"/>
      <c r="BP270" s="350"/>
      <c r="BQ270" s="351"/>
      <c r="BR270" s="113" t="s">
        <v>151</v>
      </c>
      <c r="BS270" s="282">
        <f>SUMIF($H$5:$BQ$5,1,H268:BQ268)-SUMIFS(H268:BQ268,$H$4:$BQ$4,1,$H$5:$BQ$5,1)</f>
        <v>0</v>
      </c>
      <c r="BT270" s="112">
        <v>5</v>
      </c>
      <c r="BU270" s="282">
        <f>SUMIFS(H268:BQ268,$H$9:$BQ$9,BT270)</f>
        <v>0</v>
      </c>
      <c r="BV270" s="282">
        <f>SUMIFS(H269:BQ269,$H$9:$BQ$9,BT270)+SUMIFS(H271:BQ271,$H$9:$BQ$9,BT270)/$AR$2</f>
        <v>0</v>
      </c>
      <c r="BW270" s="347">
        <f>BR268-SUMIFS(H268:BQ268,H270:BQ270,"&lt;&gt;"&amp;0)</f>
        <v>0</v>
      </c>
      <c r="BX270" s="111"/>
      <c r="BY270" s="110">
        <f>SUMIF(H270:BQ270,BX270,H268:BQ268)</f>
        <v>0</v>
      </c>
    </row>
    <row r="271" spans="1:82" s="103" customFormat="1" ht="12" customHeight="1" thickBot="1">
      <c r="A271" s="103">
        <f>B265</f>
        <v>0</v>
      </c>
      <c r="B271" s="408"/>
      <c r="C271" s="538"/>
      <c r="D271" s="541"/>
      <c r="E271" s="420"/>
      <c r="F271" s="420"/>
      <c r="G271" s="109" t="s">
        <v>152</v>
      </c>
      <c r="H271" s="378"/>
      <c r="I271" s="379"/>
      <c r="J271" s="378"/>
      <c r="K271" s="379"/>
      <c r="L271" s="378"/>
      <c r="M271" s="379"/>
      <c r="N271" s="378"/>
      <c r="O271" s="379"/>
      <c r="P271" s="378"/>
      <c r="Q271" s="379"/>
      <c r="R271" s="378"/>
      <c r="S271" s="379"/>
      <c r="T271" s="378"/>
      <c r="U271" s="379"/>
      <c r="V271" s="378"/>
      <c r="W271" s="379"/>
      <c r="X271" s="378"/>
      <c r="Y271" s="379"/>
      <c r="Z271" s="378"/>
      <c r="AA271" s="379"/>
      <c r="AB271" s="378"/>
      <c r="AC271" s="379"/>
      <c r="AD271" s="378"/>
      <c r="AE271" s="379"/>
      <c r="AF271" s="378"/>
      <c r="AG271" s="379"/>
      <c r="AH271" s="378"/>
      <c r="AI271" s="379"/>
      <c r="AJ271" s="378"/>
      <c r="AK271" s="379"/>
      <c r="AL271" s="378"/>
      <c r="AM271" s="379"/>
      <c r="AN271" s="378"/>
      <c r="AO271" s="379"/>
      <c r="AP271" s="378"/>
      <c r="AQ271" s="379"/>
      <c r="AR271" s="378"/>
      <c r="AS271" s="379"/>
      <c r="AT271" s="378"/>
      <c r="AU271" s="379"/>
      <c r="AV271" s="378"/>
      <c r="AW271" s="379"/>
      <c r="AX271" s="378"/>
      <c r="AY271" s="379"/>
      <c r="AZ271" s="378"/>
      <c r="BA271" s="379"/>
      <c r="BB271" s="378"/>
      <c r="BC271" s="379"/>
      <c r="BD271" s="378"/>
      <c r="BE271" s="379"/>
      <c r="BF271" s="378"/>
      <c r="BG271" s="379"/>
      <c r="BH271" s="378"/>
      <c r="BI271" s="379"/>
      <c r="BJ271" s="378"/>
      <c r="BK271" s="379"/>
      <c r="BL271" s="378"/>
      <c r="BM271" s="379"/>
      <c r="BN271" s="378"/>
      <c r="BO271" s="379"/>
      <c r="BP271" s="378"/>
      <c r="BQ271" s="379"/>
      <c r="BR271" s="108" t="s">
        <v>82</v>
      </c>
      <c r="BS271" s="106">
        <f>SUMIF($H$4:$BP$4,1,H268:BQ268)</f>
        <v>0</v>
      </c>
      <c r="BT271" s="107">
        <v>6</v>
      </c>
      <c r="BU271" s="106">
        <f>SUMIFS(H268:BQ268,$H$9:$BQ$9,BT271)</f>
        <v>0</v>
      </c>
      <c r="BV271" s="106">
        <f>SUMIFS(H268:BQ268,$H$9:$BQ$9,BT271)+SUMIFS(H269:BQ269,$H$9:$BQ$9,BT271)</f>
        <v>0</v>
      </c>
      <c r="BW271" s="377"/>
      <c r="BX271" s="105"/>
      <c r="BY271" s="104">
        <f>SUMIF(H270:BQ270,BX271,H268:BQ268)</f>
        <v>0</v>
      </c>
    </row>
    <row r="272" spans="1:82" s="103" customFormat="1" ht="12" customHeight="1">
      <c r="A272" s="103">
        <f>B272</f>
        <v>0</v>
      </c>
      <c r="B272" s="406"/>
      <c r="C272" s="536"/>
      <c r="D272" s="539"/>
      <c r="E272" s="418"/>
      <c r="F272" s="418" t="str">
        <f>IFERROR(VLOOKUP(E272,$CN$3:$CP$15,2,FALSE),"")</f>
        <v/>
      </c>
      <c r="G272" s="122" t="s">
        <v>131</v>
      </c>
      <c r="H272" s="121"/>
      <c r="I272" s="121"/>
      <c r="J272" s="121"/>
      <c r="K272" s="121"/>
      <c r="L272" s="121"/>
      <c r="M272" s="121"/>
      <c r="N272" s="121"/>
      <c r="O272" s="121"/>
      <c r="P272" s="121"/>
      <c r="Q272" s="121"/>
      <c r="R272" s="121"/>
      <c r="S272" s="121"/>
      <c r="T272" s="121"/>
      <c r="U272" s="121"/>
      <c r="V272" s="121"/>
      <c r="W272" s="121"/>
      <c r="X272" s="121"/>
      <c r="Y272" s="121"/>
      <c r="Z272" s="121"/>
      <c r="AA272" s="121"/>
      <c r="AB272" s="121"/>
      <c r="AC272" s="121"/>
      <c r="AD272" s="121"/>
      <c r="AE272" s="121"/>
      <c r="AF272" s="121"/>
      <c r="AG272" s="121"/>
      <c r="AH272" s="121"/>
      <c r="AI272" s="121"/>
      <c r="AJ272" s="121"/>
      <c r="AK272" s="121"/>
      <c r="AL272" s="121"/>
      <c r="AM272" s="121"/>
      <c r="AN272" s="121"/>
      <c r="AO272" s="121"/>
      <c r="AP272" s="121"/>
      <c r="AQ272" s="121"/>
      <c r="AR272" s="121"/>
      <c r="AS272" s="121"/>
      <c r="AT272" s="121"/>
      <c r="AU272" s="121"/>
      <c r="AV272" s="121"/>
      <c r="AW272" s="121"/>
      <c r="AX272" s="121"/>
      <c r="AY272" s="121"/>
      <c r="AZ272" s="121"/>
      <c r="BA272" s="121"/>
      <c r="BB272" s="121"/>
      <c r="BC272" s="121"/>
      <c r="BD272" s="121"/>
      <c r="BE272" s="121"/>
      <c r="BF272" s="121"/>
      <c r="BG272" s="121"/>
      <c r="BH272" s="121"/>
      <c r="BI272" s="121"/>
      <c r="BJ272" s="121"/>
      <c r="BK272" s="121"/>
      <c r="BL272" s="121"/>
      <c r="BM272" s="121"/>
      <c r="BN272" s="121"/>
      <c r="BO272" s="121"/>
      <c r="BP272" s="121"/>
      <c r="BQ272" s="121"/>
      <c r="BR272" s="367" t="s">
        <v>132</v>
      </c>
      <c r="BS272" s="368"/>
      <c r="BT272" s="120" t="s">
        <v>117</v>
      </c>
      <c r="BU272" s="120" t="s">
        <v>133</v>
      </c>
      <c r="BV272" s="120" t="s">
        <v>134</v>
      </c>
      <c r="BW272" s="118" t="s">
        <v>135</v>
      </c>
      <c r="BX272" s="119" t="s">
        <v>136</v>
      </c>
      <c r="BY272" s="118" t="s">
        <v>132</v>
      </c>
      <c r="CB272" s="101"/>
      <c r="CC272" s="101"/>
      <c r="CD272" s="101"/>
    </row>
    <row r="273" spans="1:82" s="103" customFormat="1" ht="12" customHeight="1">
      <c r="B273" s="407"/>
      <c r="C273" s="537"/>
      <c r="D273" s="540"/>
      <c r="E273" s="419"/>
      <c r="F273" s="419"/>
      <c r="G273" s="114" t="s">
        <v>140</v>
      </c>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N273" s="117"/>
      <c r="AO273" s="117"/>
      <c r="AP273" s="117"/>
      <c r="AQ273" s="117"/>
      <c r="AR273" s="117"/>
      <c r="AS273" s="117"/>
      <c r="AT273" s="117"/>
      <c r="AU273" s="117"/>
      <c r="AV273" s="117"/>
      <c r="AW273" s="117"/>
      <c r="AX273" s="117"/>
      <c r="AY273" s="117"/>
      <c r="AZ273" s="117"/>
      <c r="BA273" s="117"/>
      <c r="BB273" s="117"/>
      <c r="BC273" s="117"/>
      <c r="BD273" s="117"/>
      <c r="BE273" s="117"/>
      <c r="BF273" s="117"/>
      <c r="BG273" s="117"/>
      <c r="BH273" s="117"/>
      <c r="BI273" s="117"/>
      <c r="BJ273" s="117"/>
      <c r="BK273" s="117"/>
      <c r="BL273" s="117"/>
      <c r="BM273" s="117"/>
      <c r="BN273" s="117"/>
      <c r="BO273" s="117"/>
      <c r="BP273" s="117"/>
      <c r="BQ273" s="117"/>
      <c r="BR273" s="369">
        <f>SUM(H275:BQ275)</f>
        <v>0</v>
      </c>
      <c r="BS273" s="370"/>
      <c r="BT273" s="112">
        <v>1</v>
      </c>
      <c r="BU273" s="282">
        <f>SUMIFS(H275:BQ275,$H$9:$BQ$9,BT273)</f>
        <v>0</v>
      </c>
      <c r="BV273" s="282">
        <f>SUMIFS(H276:BQ276,$H$9:$BQ$9,BT273)+SUMIFS(H278:BQ278,$H$9:$BQ$9,BT273)/$AR$2</f>
        <v>0</v>
      </c>
      <c r="BW273" s="347" t="str">
        <f>IFERROR((BR273-E272+((COUNTA(H277:BQ277)-COUNTIF(H277:BQ277,"R")-COUNT(H277:BQ277))*F272)),"")</f>
        <v/>
      </c>
      <c r="BX273" s="116"/>
      <c r="BY273" s="110">
        <f>SUMIF(H277:BQ277,BX273,H275:BQ275)</f>
        <v>0</v>
      </c>
    </row>
    <row r="274" spans="1:82" s="103" customFormat="1" ht="12" customHeight="1">
      <c r="B274" s="407"/>
      <c r="C274" s="537"/>
      <c r="D274" s="540"/>
      <c r="E274" s="419"/>
      <c r="F274" s="419"/>
      <c r="G274" s="114" t="s">
        <v>143</v>
      </c>
      <c r="H274" s="350"/>
      <c r="I274" s="351"/>
      <c r="J274" s="350"/>
      <c r="K274" s="351"/>
      <c r="L274" s="350"/>
      <c r="M274" s="351"/>
      <c r="N274" s="350"/>
      <c r="O274" s="351"/>
      <c r="P274" s="350"/>
      <c r="Q274" s="351"/>
      <c r="R274" s="350"/>
      <c r="S274" s="351"/>
      <c r="T274" s="350"/>
      <c r="U274" s="351"/>
      <c r="V274" s="350"/>
      <c r="W274" s="351"/>
      <c r="X274" s="350"/>
      <c r="Y274" s="351"/>
      <c r="Z274" s="350"/>
      <c r="AA274" s="351"/>
      <c r="AB274" s="350"/>
      <c r="AC274" s="351"/>
      <c r="AD274" s="350"/>
      <c r="AE274" s="351"/>
      <c r="AF274" s="350"/>
      <c r="AG274" s="351"/>
      <c r="AH274" s="350"/>
      <c r="AI274" s="351"/>
      <c r="AJ274" s="350"/>
      <c r="AK274" s="351"/>
      <c r="AL274" s="350"/>
      <c r="AM274" s="351"/>
      <c r="AN274" s="350"/>
      <c r="AO274" s="351"/>
      <c r="AP274" s="350"/>
      <c r="AQ274" s="351"/>
      <c r="AR274" s="350"/>
      <c r="AS274" s="351"/>
      <c r="AT274" s="350"/>
      <c r="AU274" s="351"/>
      <c r="AV274" s="350"/>
      <c r="AW274" s="351"/>
      <c r="AX274" s="350"/>
      <c r="AY274" s="351"/>
      <c r="AZ274" s="350"/>
      <c r="BA274" s="351"/>
      <c r="BB274" s="350"/>
      <c r="BC274" s="351"/>
      <c r="BD274" s="350"/>
      <c r="BE274" s="351"/>
      <c r="BF274" s="350"/>
      <c r="BG274" s="351"/>
      <c r="BH274" s="350"/>
      <c r="BI274" s="351"/>
      <c r="BJ274" s="350"/>
      <c r="BK274" s="351"/>
      <c r="BL274" s="350"/>
      <c r="BM274" s="351"/>
      <c r="BN274" s="350"/>
      <c r="BO274" s="351"/>
      <c r="BP274" s="350"/>
      <c r="BQ274" s="351"/>
      <c r="BR274" s="369" t="s">
        <v>144</v>
      </c>
      <c r="BS274" s="370"/>
      <c r="BT274" s="112">
        <v>2</v>
      </c>
      <c r="BU274" s="282">
        <f>SUMIFS(H275:BQ275,$H$9:$BQ$9,BT274)</f>
        <v>0</v>
      </c>
      <c r="BV274" s="282">
        <f>SUMIFS(H276:BQ276,$H$9:$BQ$9,BT274)+SUMIFS(H278:BQ278,$H$9:$BQ$9,BT274)/$AR$2</f>
        <v>0</v>
      </c>
      <c r="BW274" s="348"/>
      <c r="BX274" s="116"/>
      <c r="BY274" s="110">
        <f>SUMIF(H277:BQ277,BX274,H275:BQ275)</f>
        <v>0</v>
      </c>
    </row>
    <row r="275" spans="1:82" s="103" customFormat="1" ht="12" customHeight="1">
      <c r="B275" s="407"/>
      <c r="C275" s="537"/>
      <c r="D275" s="540"/>
      <c r="E275" s="419"/>
      <c r="F275" s="419"/>
      <c r="G275" s="114" t="s">
        <v>147</v>
      </c>
      <c r="H275" s="369">
        <f>IF(H273&lt;H272,(24*60-(H272*60+I272)+(H273*60+I273)-H274)/60,((H273*60+I273)-(H272*60+I272)-H274)/60)</f>
        <v>0</v>
      </c>
      <c r="I275" s="370"/>
      <c r="J275" s="369">
        <f>IF(J273&lt;J272,(24*60-(J272*60+K272)+(J273*60+K273)-J274)/60,((J273*60+K273)-(J272*60+K272)-J274)/60)</f>
        <v>0</v>
      </c>
      <c r="K275" s="370"/>
      <c r="L275" s="369">
        <f>IF(L273&lt;L272,(24*60-(L272*60+M272)+(L273*60+M273)-L274)/60,((L273*60+M273)-(L272*60+M272)-L274)/60)</f>
        <v>0</v>
      </c>
      <c r="M275" s="370"/>
      <c r="N275" s="369">
        <f>IF(N273&lt;N272,(24*60-(N272*60+O272)+(N273*60+O273)-N274)/60,((N273*60+O273)-(N272*60+O272)-N274)/60)</f>
        <v>0</v>
      </c>
      <c r="O275" s="370"/>
      <c r="P275" s="369">
        <f>IF(P273&lt;P272,(24*60-(P272*60+Q272)+(P273*60+Q273)-P274)/60,((P273*60+Q273)-(P272*60+Q272)-P274)/60)</f>
        <v>0</v>
      </c>
      <c r="Q275" s="370"/>
      <c r="R275" s="369">
        <f>IF(R273&lt;R272,(24*60-(R272*60+S272)+(R273*60+S273)-R274)/60,((R273*60+S273)-(R272*60+S272)-R274)/60)</f>
        <v>0</v>
      </c>
      <c r="S275" s="370"/>
      <c r="T275" s="369">
        <f>IF(T273&lt;T272,(24*60-(T272*60+U272)+(T273*60+U273)-T274)/60,((T273*60+U273)-(T272*60+U272)-T274)/60)</f>
        <v>0</v>
      </c>
      <c r="U275" s="370"/>
      <c r="V275" s="369">
        <f>IF(V273&lt;V272,(24*60-(V272*60+W272)+(V273*60+W273)-V274)/60,((V273*60+W273)-(V272*60+W272)-V274)/60)</f>
        <v>0</v>
      </c>
      <c r="W275" s="370"/>
      <c r="X275" s="369">
        <f>IF(X273&lt;X272,(24*60-(X272*60+Y272)+(X273*60+Y273)-X274)/60,((X273*60+Y273)-(X272*60+Y272)-X274)/60)</f>
        <v>0</v>
      </c>
      <c r="Y275" s="370"/>
      <c r="Z275" s="369">
        <f>IF(Z273&lt;Z272,(24*60-(Z272*60+AA272)+(Z273*60+AA273)-Z274)/60,((Z273*60+AA273)-(Z272*60+AA272)-Z274)/60)</f>
        <v>0</v>
      </c>
      <c r="AA275" s="370"/>
      <c r="AB275" s="369">
        <f>IF(AB273&lt;AB272,(24*60-(AB272*60+AC272)+(AB273*60+AC273)-AB274)/60,((AB273*60+AC273)-(AB272*60+AC272)-AB274)/60)</f>
        <v>0</v>
      </c>
      <c r="AC275" s="370"/>
      <c r="AD275" s="369">
        <f>IF(AD273&lt;AD272,(24*60-(AD272*60+AE272)+(AD273*60+AE273)-AD274)/60,((AD273*60+AE273)-(AD272*60+AE272)-AD274)/60)</f>
        <v>0</v>
      </c>
      <c r="AE275" s="370"/>
      <c r="AF275" s="369">
        <f>IF(AF273&lt;AF272,(24*60-(AF272*60+AG272)+(AF273*60+AG273)-AF274)/60,((AF273*60+AG273)-(AF272*60+AG272)-AF274)/60)</f>
        <v>0</v>
      </c>
      <c r="AG275" s="370"/>
      <c r="AH275" s="369">
        <f>IF(AH273&lt;AH272,(24*60-(AH272*60+AI272)+(AH273*60+AI273)-AH274)/60,((AH273*60+AI273)-(AH272*60+AI272)-AH274)/60)</f>
        <v>0</v>
      </c>
      <c r="AI275" s="370"/>
      <c r="AJ275" s="369">
        <f>IF(AJ273&lt;AJ272,(24*60-(AJ272*60+AK272)+(AJ273*60+AK273)-AJ274)/60,((AJ273*60+AK273)-(AJ272*60+AK272)-AJ274)/60)</f>
        <v>0</v>
      </c>
      <c r="AK275" s="370"/>
      <c r="AL275" s="369">
        <f>IF(AL273&lt;AL272,(24*60-(AL272*60+AM272)+(AL273*60+AM273)-AL274)/60,((AL273*60+AM273)-(AL272*60+AM272)-AL274)/60)</f>
        <v>0</v>
      </c>
      <c r="AM275" s="370"/>
      <c r="AN275" s="369">
        <f>IF(AN273&lt;AN272,(24*60-(AN272*60+AO272)+(AN273*60+AO273)-AN274)/60,((AN273*60+AO273)-(AN272*60+AO272)-AN274)/60)</f>
        <v>0</v>
      </c>
      <c r="AO275" s="370"/>
      <c r="AP275" s="369">
        <f>IF(AP273&lt;AP272,(24*60-(AP272*60+AQ272)+(AP273*60+AQ273)-AP274)/60,((AP273*60+AQ273)-(AP272*60+AQ272)-AP274)/60)</f>
        <v>0</v>
      </c>
      <c r="AQ275" s="370"/>
      <c r="AR275" s="369">
        <f>IF(AR273&lt;AR272,(24*60-(AR272*60+AS272)+(AR273*60+AS273)-AR274)/60,((AR273*60+AS273)-(AR272*60+AS272)-AR274)/60)</f>
        <v>0</v>
      </c>
      <c r="AS275" s="370"/>
      <c r="AT275" s="369">
        <f>IF(AT273&lt;AT272,(24*60-(AT272*60+AU272)+(AT273*60+AU273)-AT274)/60,((AT273*60+AU273)-(AT272*60+AU272)-AT274)/60)</f>
        <v>0</v>
      </c>
      <c r="AU275" s="370"/>
      <c r="AV275" s="369">
        <f>IF(AV273&lt;AV272,(24*60-(AV272*60+AW272)+(AV273*60+AW273)-AV274)/60,((AV273*60+AW273)-(AV272*60+AW272)-AV274)/60)</f>
        <v>0</v>
      </c>
      <c r="AW275" s="370"/>
      <c r="AX275" s="369">
        <f>IF(AX273&lt;AX272,(24*60-(AX272*60+AY272)+(AX273*60+AY273)-AX274)/60,((AX273*60+AY273)-(AX272*60+AY272)-AX274)/60)</f>
        <v>0</v>
      </c>
      <c r="AY275" s="370"/>
      <c r="AZ275" s="369">
        <f>IF(AZ273&lt;AZ272,(24*60-(AZ272*60+BA272)+(AZ273*60+BA273)-AZ274)/60,((AZ273*60+BA273)-(AZ272*60+BA272)-AZ274)/60)</f>
        <v>0</v>
      </c>
      <c r="BA275" s="370"/>
      <c r="BB275" s="369">
        <f>IF(BB273&lt;BB272,(24*60-(BB272*60+BC272)+(BB273*60+BC273)-BB274)/60,((BB273*60+BC273)-(BB272*60+BC272)-BB274)/60)</f>
        <v>0</v>
      </c>
      <c r="BC275" s="370"/>
      <c r="BD275" s="369">
        <f>IF(BD273&lt;BD272,(24*60-(BD272*60+BE272)+(BD273*60+BE273)-BD274)/60,((BD273*60+BE273)-(BD272*60+BE272)-BD274)/60)</f>
        <v>0</v>
      </c>
      <c r="BE275" s="370"/>
      <c r="BF275" s="369">
        <f>IF(BF273&lt;BF272,(24*60-(BF272*60+BG272)+(BF273*60+BG273)-BF274)/60,((BF273*60+BG273)-(BF272*60+BG272)-BF274)/60)</f>
        <v>0</v>
      </c>
      <c r="BG275" s="370"/>
      <c r="BH275" s="369">
        <f>IF(BH273&lt;BH272,(24*60-(BH272*60+BI272)+(BH273*60+BI273)-BH274)/60,((BH273*60+BI273)-(BH272*60+BI272)-BH274)/60)</f>
        <v>0</v>
      </c>
      <c r="BI275" s="370"/>
      <c r="BJ275" s="369">
        <f>IF(BJ273&lt;BJ272,(24*60-(BJ272*60+BK272)+(BJ273*60+BK273)-BJ274)/60,((BJ273*60+BK273)-(BJ272*60+BK272)-BJ274)/60)</f>
        <v>0</v>
      </c>
      <c r="BK275" s="370"/>
      <c r="BL275" s="369">
        <f>IF(BL273&lt;BL272,(24*60-(BL272*60+BM272)+(BL273*60+BM273)-BL274)/60,((BL273*60+BM273)-(BL272*60+BM272)-BL274)/60)</f>
        <v>0</v>
      </c>
      <c r="BM275" s="370"/>
      <c r="BN275" s="369">
        <f>IF(BN273&lt;BN272,(24*60-(BN272*60+BO272)+(BN273*60+BO273)-BN274)/60,((BN273*60+BO273)-(BN272*60+BO272)-BN274)/60)</f>
        <v>0</v>
      </c>
      <c r="BO275" s="370"/>
      <c r="BP275" s="369">
        <f>IF(BP273&lt;BP272,(24*60-(BP272*60+BQ272)+(BP273*60+BQ273)-BP274)/60,((BP273*60+BQ273)-(BP272*60+BQ272)-BP274)/60)</f>
        <v>0</v>
      </c>
      <c r="BQ275" s="370"/>
      <c r="BR275" s="380">
        <f>SUM(H276:BQ276)+SUM(H278:BP278)/$AR$2</f>
        <v>0</v>
      </c>
      <c r="BS275" s="380"/>
      <c r="BT275" s="112">
        <v>3</v>
      </c>
      <c r="BU275" s="282">
        <f>SUMIFS(H275:BQ275,$H$9:$BQ$9,BT275)</f>
        <v>0</v>
      </c>
      <c r="BV275" s="282">
        <f>SUMIFS(H276:BQ276,$H$9:$BQ$9,BT275)+SUMIFS(H278:BQ278,$H$9:$BQ$9,BT275)/$AR$2</f>
        <v>0</v>
      </c>
      <c r="BW275" s="349"/>
      <c r="BX275" s="116"/>
      <c r="BY275" s="110">
        <f>SUMIF(H277:BQ277,BX275,H275:BQ275)</f>
        <v>0</v>
      </c>
    </row>
    <row r="276" spans="1:82" s="103" customFormat="1" ht="12" customHeight="1">
      <c r="B276" s="407"/>
      <c r="C276" s="537"/>
      <c r="D276" s="540"/>
      <c r="E276" s="419"/>
      <c r="F276" s="419"/>
      <c r="G276" s="114" t="s">
        <v>148</v>
      </c>
      <c r="H276" s="373"/>
      <c r="I276" s="374"/>
      <c r="J276" s="373"/>
      <c r="K276" s="374"/>
      <c r="L276" s="373"/>
      <c r="M276" s="374"/>
      <c r="N276" s="373"/>
      <c r="O276" s="374"/>
      <c r="P276" s="373"/>
      <c r="Q276" s="374"/>
      <c r="R276" s="373"/>
      <c r="S276" s="374"/>
      <c r="T276" s="373"/>
      <c r="U276" s="374"/>
      <c r="V276" s="373"/>
      <c r="W276" s="374"/>
      <c r="X276" s="373"/>
      <c r="Y276" s="374"/>
      <c r="Z276" s="373"/>
      <c r="AA276" s="374"/>
      <c r="AB276" s="373"/>
      <c r="AC276" s="374"/>
      <c r="AD276" s="373"/>
      <c r="AE276" s="374"/>
      <c r="AF276" s="373"/>
      <c r="AG276" s="374"/>
      <c r="AH276" s="373"/>
      <c r="AI276" s="374"/>
      <c r="AJ276" s="373"/>
      <c r="AK276" s="374"/>
      <c r="AL276" s="373"/>
      <c r="AM276" s="374"/>
      <c r="AN276" s="373"/>
      <c r="AO276" s="374"/>
      <c r="AP276" s="373"/>
      <c r="AQ276" s="374"/>
      <c r="AR276" s="373"/>
      <c r="AS276" s="374"/>
      <c r="AT276" s="373"/>
      <c r="AU276" s="374"/>
      <c r="AV276" s="373"/>
      <c r="AW276" s="374"/>
      <c r="AX276" s="373"/>
      <c r="AY276" s="374"/>
      <c r="AZ276" s="373"/>
      <c r="BA276" s="374"/>
      <c r="BB276" s="373"/>
      <c r="BC276" s="374"/>
      <c r="BD276" s="373"/>
      <c r="BE276" s="374"/>
      <c r="BF276" s="373"/>
      <c r="BG276" s="374"/>
      <c r="BH276" s="373"/>
      <c r="BI276" s="374"/>
      <c r="BJ276" s="373"/>
      <c r="BK276" s="374"/>
      <c r="BL276" s="373"/>
      <c r="BM276" s="374"/>
      <c r="BN276" s="373"/>
      <c r="BO276" s="374"/>
      <c r="BP276" s="373"/>
      <c r="BQ276" s="374"/>
      <c r="BR276" s="380" t="s">
        <v>132</v>
      </c>
      <c r="BS276" s="380"/>
      <c r="BT276" s="112">
        <v>4</v>
      </c>
      <c r="BU276" s="282">
        <f>SUMIFS(H275:BQ275,$H$9:$BQ$9,BT276)</f>
        <v>0</v>
      </c>
      <c r="BV276" s="282">
        <f>SUMIFS(H276:BQ276,$H$9:$BQ$9,BT276)+SUMIFS(H278:BQ278,$H$9:$BQ$9,BT276)/$AR$2</f>
        <v>0</v>
      </c>
      <c r="BW276" s="115" t="s">
        <v>149</v>
      </c>
      <c r="BX276" s="111"/>
      <c r="BY276" s="110">
        <f>SUMIF(H277:BQ277,BX276,H275:BQ275)</f>
        <v>0</v>
      </c>
    </row>
    <row r="277" spans="1:82" s="103" customFormat="1" ht="12" customHeight="1">
      <c r="B277" s="407"/>
      <c r="C277" s="537"/>
      <c r="D277" s="540"/>
      <c r="E277" s="419"/>
      <c r="F277" s="419"/>
      <c r="G277" s="114" t="s">
        <v>150</v>
      </c>
      <c r="H277" s="350"/>
      <c r="I277" s="351"/>
      <c r="J277" s="350"/>
      <c r="K277" s="351"/>
      <c r="L277" s="350"/>
      <c r="M277" s="351"/>
      <c r="N277" s="350"/>
      <c r="O277" s="351"/>
      <c r="P277" s="350"/>
      <c r="Q277" s="351"/>
      <c r="R277" s="350"/>
      <c r="S277" s="351"/>
      <c r="T277" s="350"/>
      <c r="U277" s="351"/>
      <c r="V277" s="350"/>
      <c r="W277" s="351"/>
      <c r="X277" s="350"/>
      <c r="Y277" s="351"/>
      <c r="Z277" s="350"/>
      <c r="AA277" s="351"/>
      <c r="AB277" s="350"/>
      <c r="AC277" s="351"/>
      <c r="AD277" s="350"/>
      <c r="AE277" s="351"/>
      <c r="AF277" s="350"/>
      <c r="AG277" s="351"/>
      <c r="AH277" s="350"/>
      <c r="AI277" s="351"/>
      <c r="AJ277" s="350"/>
      <c r="AK277" s="351"/>
      <c r="AL277" s="350"/>
      <c r="AM277" s="351"/>
      <c r="AN277" s="350"/>
      <c r="AO277" s="351"/>
      <c r="AP277" s="350"/>
      <c r="AQ277" s="351"/>
      <c r="AR277" s="350"/>
      <c r="AS277" s="351"/>
      <c r="AT277" s="350"/>
      <c r="AU277" s="351"/>
      <c r="AV277" s="350"/>
      <c r="AW277" s="351"/>
      <c r="AX277" s="350"/>
      <c r="AY277" s="351"/>
      <c r="AZ277" s="350"/>
      <c r="BA277" s="351"/>
      <c r="BB277" s="350"/>
      <c r="BC277" s="351"/>
      <c r="BD277" s="350"/>
      <c r="BE277" s="351"/>
      <c r="BF277" s="350"/>
      <c r="BG277" s="351"/>
      <c r="BH277" s="350"/>
      <c r="BI277" s="351"/>
      <c r="BJ277" s="350"/>
      <c r="BK277" s="351"/>
      <c r="BL277" s="350"/>
      <c r="BM277" s="351"/>
      <c r="BN277" s="350"/>
      <c r="BO277" s="351"/>
      <c r="BP277" s="350"/>
      <c r="BQ277" s="351"/>
      <c r="BR277" s="113" t="s">
        <v>151</v>
      </c>
      <c r="BS277" s="282">
        <f>SUMIF($H$5:$BQ$5,1,H275:BQ275)-SUMIFS(H275:BQ275,$H$4:$BQ$4,1,$H$5:$BQ$5,1)</f>
        <v>0</v>
      </c>
      <c r="BT277" s="112">
        <v>5</v>
      </c>
      <c r="BU277" s="282">
        <f>SUMIFS(H275:BQ275,$H$9:$BQ$9,BT277)</f>
        <v>0</v>
      </c>
      <c r="BV277" s="282">
        <f>SUMIFS(H276:BQ276,$H$9:$BQ$9,BT277)+SUMIFS(H278:BQ278,$H$9:$BQ$9,BT277)/$AR$2</f>
        <v>0</v>
      </c>
      <c r="BW277" s="347">
        <f>BR275-SUMIFS(H275:BQ275,H277:BQ277,"&lt;&gt;"&amp;0)</f>
        <v>0</v>
      </c>
      <c r="BX277" s="111"/>
      <c r="BY277" s="110">
        <f>SUMIF(H277:BQ277,BX277,H275:BQ275)</f>
        <v>0</v>
      </c>
    </row>
    <row r="278" spans="1:82" s="103" customFormat="1" ht="12" customHeight="1" thickBot="1">
      <c r="A278" s="103">
        <f>B272</f>
        <v>0</v>
      </c>
      <c r="B278" s="408"/>
      <c r="C278" s="538"/>
      <c r="D278" s="541"/>
      <c r="E278" s="420"/>
      <c r="F278" s="420"/>
      <c r="G278" s="109" t="s">
        <v>152</v>
      </c>
      <c r="H278" s="378"/>
      <c r="I278" s="379"/>
      <c r="J278" s="378"/>
      <c r="K278" s="379"/>
      <c r="L278" s="378"/>
      <c r="M278" s="379"/>
      <c r="N278" s="378"/>
      <c r="O278" s="379"/>
      <c r="P278" s="378"/>
      <c r="Q278" s="379"/>
      <c r="R278" s="378"/>
      <c r="S278" s="379"/>
      <c r="T278" s="378"/>
      <c r="U278" s="379"/>
      <c r="V278" s="378"/>
      <c r="W278" s="379"/>
      <c r="X278" s="378"/>
      <c r="Y278" s="379"/>
      <c r="Z278" s="378"/>
      <c r="AA278" s="379"/>
      <c r="AB278" s="378"/>
      <c r="AC278" s="379"/>
      <c r="AD278" s="378"/>
      <c r="AE278" s="379"/>
      <c r="AF278" s="378"/>
      <c r="AG278" s="379"/>
      <c r="AH278" s="378"/>
      <c r="AI278" s="379"/>
      <c r="AJ278" s="378"/>
      <c r="AK278" s="379"/>
      <c r="AL278" s="378"/>
      <c r="AM278" s="379"/>
      <c r="AN278" s="378"/>
      <c r="AO278" s="379"/>
      <c r="AP278" s="378"/>
      <c r="AQ278" s="379"/>
      <c r="AR278" s="378"/>
      <c r="AS278" s="379"/>
      <c r="AT278" s="378"/>
      <c r="AU278" s="379"/>
      <c r="AV278" s="378"/>
      <c r="AW278" s="379"/>
      <c r="AX278" s="378"/>
      <c r="AY278" s="379"/>
      <c r="AZ278" s="378"/>
      <c r="BA278" s="379"/>
      <c r="BB278" s="378"/>
      <c r="BC278" s="379"/>
      <c r="BD278" s="378"/>
      <c r="BE278" s="379"/>
      <c r="BF278" s="378"/>
      <c r="BG278" s="379"/>
      <c r="BH278" s="378"/>
      <c r="BI278" s="379"/>
      <c r="BJ278" s="378"/>
      <c r="BK278" s="379"/>
      <c r="BL278" s="378"/>
      <c r="BM278" s="379"/>
      <c r="BN278" s="378"/>
      <c r="BO278" s="379"/>
      <c r="BP278" s="378"/>
      <c r="BQ278" s="379"/>
      <c r="BR278" s="108" t="s">
        <v>82</v>
      </c>
      <c r="BS278" s="106">
        <f>SUMIF($H$4:$BP$4,1,H275:BQ275)</f>
        <v>0</v>
      </c>
      <c r="BT278" s="107">
        <v>6</v>
      </c>
      <c r="BU278" s="106">
        <f>SUMIFS(H275:BQ275,$H$9:$BQ$9,BT278)</f>
        <v>0</v>
      </c>
      <c r="BV278" s="106">
        <f>SUMIFS(H275:BQ275,$H$9:$BQ$9,BT278)+SUMIFS(H276:BQ276,$H$9:$BQ$9,BT278)</f>
        <v>0</v>
      </c>
      <c r="BW278" s="377"/>
      <c r="BX278" s="105"/>
      <c r="BY278" s="104">
        <f>SUMIF(H277:BQ277,BX278,H275:BQ275)</f>
        <v>0</v>
      </c>
    </row>
    <row r="279" spans="1:82" s="103" customFormat="1" ht="12" customHeight="1">
      <c r="A279" s="103">
        <f>B279</f>
        <v>0</v>
      </c>
      <c r="B279" s="406"/>
      <c r="C279" s="536"/>
      <c r="D279" s="539"/>
      <c r="E279" s="418"/>
      <c r="F279" s="418" t="str">
        <f>IFERROR(VLOOKUP(E279,$CN$3:$CP$15,2,FALSE),"")</f>
        <v/>
      </c>
      <c r="G279" s="122" t="s">
        <v>131</v>
      </c>
      <c r="H279" s="121"/>
      <c r="I279" s="121"/>
      <c r="J279" s="121"/>
      <c r="K279" s="121"/>
      <c r="L279" s="121"/>
      <c r="M279" s="121"/>
      <c r="N279" s="121"/>
      <c r="O279" s="121"/>
      <c r="P279" s="121"/>
      <c r="Q279" s="121"/>
      <c r="R279" s="121"/>
      <c r="S279" s="121"/>
      <c r="T279" s="121"/>
      <c r="U279" s="121"/>
      <c r="V279" s="121"/>
      <c r="W279" s="121"/>
      <c r="X279" s="121"/>
      <c r="Y279" s="121"/>
      <c r="Z279" s="121"/>
      <c r="AA279" s="121"/>
      <c r="AB279" s="121"/>
      <c r="AC279" s="121"/>
      <c r="AD279" s="121"/>
      <c r="AE279" s="121"/>
      <c r="AF279" s="121"/>
      <c r="AG279" s="121"/>
      <c r="AH279" s="121"/>
      <c r="AI279" s="121"/>
      <c r="AJ279" s="121"/>
      <c r="AK279" s="121"/>
      <c r="AL279" s="121"/>
      <c r="AM279" s="121"/>
      <c r="AN279" s="121"/>
      <c r="AO279" s="121"/>
      <c r="AP279" s="121"/>
      <c r="AQ279" s="121"/>
      <c r="AR279" s="121"/>
      <c r="AS279" s="121"/>
      <c r="AT279" s="121"/>
      <c r="AU279" s="121"/>
      <c r="AV279" s="121"/>
      <c r="AW279" s="121"/>
      <c r="AX279" s="121"/>
      <c r="AY279" s="121"/>
      <c r="AZ279" s="121"/>
      <c r="BA279" s="121"/>
      <c r="BB279" s="121"/>
      <c r="BC279" s="121"/>
      <c r="BD279" s="121"/>
      <c r="BE279" s="121"/>
      <c r="BF279" s="121"/>
      <c r="BG279" s="121"/>
      <c r="BH279" s="121"/>
      <c r="BI279" s="121"/>
      <c r="BJ279" s="121"/>
      <c r="BK279" s="121"/>
      <c r="BL279" s="121"/>
      <c r="BM279" s="121"/>
      <c r="BN279" s="121"/>
      <c r="BO279" s="121"/>
      <c r="BP279" s="121"/>
      <c r="BQ279" s="121"/>
      <c r="BR279" s="367" t="s">
        <v>132</v>
      </c>
      <c r="BS279" s="368"/>
      <c r="BT279" s="120" t="s">
        <v>117</v>
      </c>
      <c r="BU279" s="120" t="s">
        <v>133</v>
      </c>
      <c r="BV279" s="120" t="s">
        <v>134</v>
      </c>
      <c r="BW279" s="118" t="s">
        <v>135</v>
      </c>
      <c r="BX279" s="119" t="s">
        <v>136</v>
      </c>
      <c r="BY279" s="118" t="s">
        <v>132</v>
      </c>
      <c r="CB279" s="101"/>
      <c r="CC279" s="101"/>
      <c r="CD279" s="101"/>
    </row>
    <row r="280" spans="1:82" s="103" customFormat="1" ht="12" customHeight="1">
      <c r="B280" s="407"/>
      <c r="C280" s="537"/>
      <c r="D280" s="540"/>
      <c r="E280" s="419"/>
      <c r="F280" s="419"/>
      <c r="G280" s="114" t="s">
        <v>140</v>
      </c>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N280" s="117"/>
      <c r="AO280" s="117"/>
      <c r="AP280" s="117"/>
      <c r="AQ280" s="117"/>
      <c r="AR280" s="117"/>
      <c r="AS280" s="117"/>
      <c r="AT280" s="117"/>
      <c r="AU280" s="117"/>
      <c r="AV280" s="117"/>
      <c r="AW280" s="117"/>
      <c r="AX280" s="117"/>
      <c r="AY280" s="117"/>
      <c r="AZ280" s="117"/>
      <c r="BA280" s="117"/>
      <c r="BB280" s="117"/>
      <c r="BC280" s="117"/>
      <c r="BD280" s="117"/>
      <c r="BE280" s="117"/>
      <c r="BF280" s="117"/>
      <c r="BG280" s="117"/>
      <c r="BH280" s="117"/>
      <c r="BI280" s="117"/>
      <c r="BJ280" s="117"/>
      <c r="BK280" s="117"/>
      <c r="BL280" s="117"/>
      <c r="BM280" s="117"/>
      <c r="BN280" s="117"/>
      <c r="BO280" s="117"/>
      <c r="BP280" s="117"/>
      <c r="BQ280" s="117"/>
      <c r="BR280" s="369">
        <f>SUM(H282:BQ282)</f>
        <v>0</v>
      </c>
      <c r="BS280" s="370"/>
      <c r="BT280" s="112">
        <v>1</v>
      </c>
      <c r="BU280" s="282">
        <f>SUMIFS(H282:BQ282,$H$9:$BQ$9,BT280)</f>
        <v>0</v>
      </c>
      <c r="BV280" s="282">
        <f>SUMIFS(H283:BQ283,$H$9:$BQ$9,BT280)+SUMIFS(H285:BQ285,$H$9:$BQ$9,BT280)/$AR$2</f>
        <v>0</v>
      </c>
      <c r="BW280" s="347" t="str">
        <f>IFERROR((BR280-E279+((COUNTA(H284:BQ284)-COUNTIF(H284:BQ284,"R")-COUNT(H284:BQ284))*F279)),"")</f>
        <v/>
      </c>
      <c r="BX280" s="116"/>
      <c r="BY280" s="110">
        <f>SUMIF(H284:BQ284,BX280,H282:BQ282)</f>
        <v>0</v>
      </c>
    </row>
    <row r="281" spans="1:82" s="103" customFormat="1" ht="12" customHeight="1">
      <c r="B281" s="407"/>
      <c r="C281" s="537"/>
      <c r="D281" s="540"/>
      <c r="E281" s="419"/>
      <c r="F281" s="419"/>
      <c r="G281" s="114" t="s">
        <v>143</v>
      </c>
      <c r="H281" s="350"/>
      <c r="I281" s="351"/>
      <c r="J281" s="350"/>
      <c r="K281" s="351"/>
      <c r="L281" s="350"/>
      <c r="M281" s="351"/>
      <c r="N281" s="350"/>
      <c r="O281" s="351"/>
      <c r="P281" s="350"/>
      <c r="Q281" s="351"/>
      <c r="R281" s="350"/>
      <c r="S281" s="351"/>
      <c r="T281" s="350"/>
      <c r="U281" s="351"/>
      <c r="V281" s="350"/>
      <c r="W281" s="351"/>
      <c r="X281" s="350"/>
      <c r="Y281" s="351"/>
      <c r="Z281" s="350"/>
      <c r="AA281" s="351"/>
      <c r="AB281" s="350"/>
      <c r="AC281" s="351"/>
      <c r="AD281" s="350"/>
      <c r="AE281" s="351"/>
      <c r="AF281" s="350"/>
      <c r="AG281" s="351"/>
      <c r="AH281" s="350"/>
      <c r="AI281" s="351"/>
      <c r="AJ281" s="350"/>
      <c r="AK281" s="351"/>
      <c r="AL281" s="350"/>
      <c r="AM281" s="351"/>
      <c r="AN281" s="350"/>
      <c r="AO281" s="351"/>
      <c r="AP281" s="350"/>
      <c r="AQ281" s="351"/>
      <c r="AR281" s="350"/>
      <c r="AS281" s="351"/>
      <c r="AT281" s="350"/>
      <c r="AU281" s="351"/>
      <c r="AV281" s="350"/>
      <c r="AW281" s="351"/>
      <c r="AX281" s="350"/>
      <c r="AY281" s="351"/>
      <c r="AZ281" s="350"/>
      <c r="BA281" s="351"/>
      <c r="BB281" s="350"/>
      <c r="BC281" s="351"/>
      <c r="BD281" s="350"/>
      <c r="BE281" s="351"/>
      <c r="BF281" s="350"/>
      <c r="BG281" s="351"/>
      <c r="BH281" s="350"/>
      <c r="BI281" s="351"/>
      <c r="BJ281" s="350"/>
      <c r="BK281" s="351"/>
      <c r="BL281" s="350"/>
      <c r="BM281" s="351"/>
      <c r="BN281" s="350"/>
      <c r="BO281" s="351"/>
      <c r="BP281" s="350"/>
      <c r="BQ281" s="351"/>
      <c r="BR281" s="369" t="s">
        <v>144</v>
      </c>
      <c r="BS281" s="370"/>
      <c r="BT281" s="112">
        <v>2</v>
      </c>
      <c r="BU281" s="282">
        <f>SUMIFS(H282:BQ282,$H$9:$BQ$9,BT281)</f>
        <v>0</v>
      </c>
      <c r="BV281" s="282">
        <f>SUMIFS(H283:BQ283,$H$9:$BQ$9,BT281)+SUMIFS(H285:BQ285,$H$9:$BQ$9,BT281)/$AR$2</f>
        <v>0</v>
      </c>
      <c r="BW281" s="348"/>
      <c r="BX281" s="116"/>
      <c r="BY281" s="110">
        <f>SUMIF(H284:BQ284,BX281,H282:BQ282)</f>
        <v>0</v>
      </c>
    </row>
    <row r="282" spans="1:82" s="103" customFormat="1" ht="12" customHeight="1">
      <c r="B282" s="407"/>
      <c r="C282" s="537"/>
      <c r="D282" s="540"/>
      <c r="E282" s="419"/>
      <c r="F282" s="419"/>
      <c r="G282" s="114" t="s">
        <v>147</v>
      </c>
      <c r="H282" s="369">
        <f>IF(H280&lt;H279,(24*60-(H279*60+I279)+(H280*60+I280)-H281)/60,((H280*60+I280)-(H279*60+I279)-H281)/60)</f>
        <v>0</v>
      </c>
      <c r="I282" s="370"/>
      <c r="J282" s="369">
        <f>IF(J280&lt;J279,(24*60-(J279*60+K279)+(J280*60+K280)-J281)/60,((J280*60+K280)-(J279*60+K279)-J281)/60)</f>
        <v>0</v>
      </c>
      <c r="K282" s="370"/>
      <c r="L282" s="369">
        <f>IF(L280&lt;L279,(24*60-(L279*60+M279)+(L280*60+M280)-L281)/60,((L280*60+M280)-(L279*60+M279)-L281)/60)</f>
        <v>0</v>
      </c>
      <c r="M282" s="370"/>
      <c r="N282" s="369">
        <f>IF(N280&lt;N279,(24*60-(N279*60+O279)+(N280*60+O280)-N281)/60,((N280*60+O280)-(N279*60+O279)-N281)/60)</f>
        <v>0</v>
      </c>
      <c r="O282" s="370"/>
      <c r="P282" s="369">
        <f>IF(P280&lt;P279,(24*60-(P279*60+Q279)+(P280*60+Q280)-P281)/60,((P280*60+Q280)-(P279*60+Q279)-P281)/60)</f>
        <v>0</v>
      </c>
      <c r="Q282" s="370"/>
      <c r="R282" s="369">
        <f>IF(R280&lt;R279,(24*60-(R279*60+S279)+(R280*60+S280)-R281)/60,((R280*60+S280)-(R279*60+S279)-R281)/60)</f>
        <v>0</v>
      </c>
      <c r="S282" s="370"/>
      <c r="T282" s="369">
        <f>IF(T280&lt;T279,(24*60-(T279*60+U279)+(T280*60+U280)-T281)/60,((T280*60+U280)-(T279*60+U279)-T281)/60)</f>
        <v>0</v>
      </c>
      <c r="U282" s="370"/>
      <c r="V282" s="369">
        <f>IF(V280&lt;V279,(24*60-(V279*60+W279)+(V280*60+W280)-V281)/60,((V280*60+W280)-(V279*60+W279)-V281)/60)</f>
        <v>0</v>
      </c>
      <c r="W282" s="370"/>
      <c r="X282" s="369">
        <f>IF(X280&lt;X279,(24*60-(X279*60+Y279)+(X280*60+Y280)-X281)/60,((X280*60+Y280)-(X279*60+Y279)-X281)/60)</f>
        <v>0</v>
      </c>
      <c r="Y282" s="370"/>
      <c r="Z282" s="369">
        <f>IF(Z280&lt;Z279,(24*60-(Z279*60+AA279)+(Z280*60+AA280)-Z281)/60,((Z280*60+AA280)-(Z279*60+AA279)-Z281)/60)</f>
        <v>0</v>
      </c>
      <c r="AA282" s="370"/>
      <c r="AB282" s="369">
        <f>IF(AB280&lt;AB279,(24*60-(AB279*60+AC279)+(AB280*60+AC280)-AB281)/60,((AB280*60+AC280)-(AB279*60+AC279)-AB281)/60)</f>
        <v>0</v>
      </c>
      <c r="AC282" s="370"/>
      <c r="AD282" s="369">
        <f>IF(AD280&lt;AD279,(24*60-(AD279*60+AE279)+(AD280*60+AE280)-AD281)/60,((AD280*60+AE280)-(AD279*60+AE279)-AD281)/60)</f>
        <v>0</v>
      </c>
      <c r="AE282" s="370"/>
      <c r="AF282" s="369">
        <f>IF(AF280&lt;AF279,(24*60-(AF279*60+AG279)+(AF280*60+AG280)-AF281)/60,((AF280*60+AG280)-(AF279*60+AG279)-AF281)/60)</f>
        <v>0</v>
      </c>
      <c r="AG282" s="370"/>
      <c r="AH282" s="369">
        <f>IF(AH280&lt;AH279,(24*60-(AH279*60+AI279)+(AH280*60+AI280)-AH281)/60,((AH280*60+AI280)-(AH279*60+AI279)-AH281)/60)</f>
        <v>0</v>
      </c>
      <c r="AI282" s="370"/>
      <c r="AJ282" s="369">
        <f>IF(AJ280&lt;AJ279,(24*60-(AJ279*60+AK279)+(AJ280*60+AK280)-AJ281)/60,((AJ280*60+AK280)-(AJ279*60+AK279)-AJ281)/60)</f>
        <v>0</v>
      </c>
      <c r="AK282" s="370"/>
      <c r="AL282" s="369">
        <f>IF(AL280&lt;AL279,(24*60-(AL279*60+AM279)+(AL280*60+AM280)-AL281)/60,((AL280*60+AM280)-(AL279*60+AM279)-AL281)/60)</f>
        <v>0</v>
      </c>
      <c r="AM282" s="370"/>
      <c r="AN282" s="369">
        <f>IF(AN280&lt;AN279,(24*60-(AN279*60+AO279)+(AN280*60+AO280)-AN281)/60,((AN280*60+AO280)-(AN279*60+AO279)-AN281)/60)</f>
        <v>0</v>
      </c>
      <c r="AO282" s="370"/>
      <c r="AP282" s="369">
        <f>IF(AP280&lt;AP279,(24*60-(AP279*60+AQ279)+(AP280*60+AQ280)-AP281)/60,((AP280*60+AQ280)-(AP279*60+AQ279)-AP281)/60)</f>
        <v>0</v>
      </c>
      <c r="AQ282" s="370"/>
      <c r="AR282" s="369">
        <f>IF(AR280&lt;AR279,(24*60-(AR279*60+AS279)+(AR280*60+AS280)-AR281)/60,((AR280*60+AS280)-(AR279*60+AS279)-AR281)/60)</f>
        <v>0</v>
      </c>
      <c r="AS282" s="370"/>
      <c r="AT282" s="369">
        <f>IF(AT280&lt;AT279,(24*60-(AT279*60+AU279)+(AT280*60+AU280)-AT281)/60,((AT280*60+AU280)-(AT279*60+AU279)-AT281)/60)</f>
        <v>0</v>
      </c>
      <c r="AU282" s="370"/>
      <c r="AV282" s="369">
        <f>IF(AV280&lt;AV279,(24*60-(AV279*60+AW279)+(AV280*60+AW280)-AV281)/60,((AV280*60+AW280)-(AV279*60+AW279)-AV281)/60)</f>
        <v>0</v>
      </c>
      <c r="AW282" s="370"/>
      <c r="AX282" s="369">
        <f>IF(AX280&lt;AX279,(24*60-(AX279*60+AY279)+(AX280*60+AY280)-AX281)/60,((AX280*60+AY280)-(AX279*60+AY279)-AX281)/60)</f>
        <v>0</v>
      </c>
      <c r="AY282" s="370"/>
      <c r="AZ282" s="369">
        <f>IF(AZ280&lt;AZ279,(24*60-(AZ279*60+BA279)+(AZ280*60+BA280)-AZ281)/60,((AZ280*60+BA280)-(AZ279*60+BA279)-AZ281)/60)</f>
        <v>0</v>
      </c>
      <c r="BA282" s="370"/>
      <c r="BB282" s="369">
        <f>IF(BB280&lt;BB279,(24*60-(BB279*60+BC279)+(BB280*60+BC280)-BB281)/60,((BB280*60+BC280)-(BB279*60+BC279)-BB281)/60)</f>
        <v>0</v>
      </c>
      <c r="BC282" s="370"/>
      <c r="BD282" s="369">
        <f>IF(BD280&lt;BD279,(24*60-(BD279*60+BE279)+(BD280*60+BE280)-BD281)/60,((BD280*60+BE280)-(BD279*60+BE279)-BD281)/60)</f>
        <v>0</v>
      </c>
      <c r="BE282" s="370"/>
      <c r="BF282" s="369">
        <f>IF(BF280&lt;BF279,(24*60-(BF279*60+BG279)+(BF280*60+BG280)-BF281)/60,((BF280*60+BG280)-(BF279*60+BG279)-BF281)/60)</f>
        <v>0</v>
      </c>
      <c r="BG282" s="370"/>
      <c r="BH282" s="369">
        <f>IF(BH280&lt;BH279,(24*60-(BH279*60+BI279)+(BH280*60+BI280)-BH281)/60,((BH280*60+BI280)-(BH279*60+BI279)-BH281)/60)</f>
        <v>0</v>
      </c>
      <c r="BI282" s="370"/>
      <c r="BJ282" s="369">
        <f>IF(BJ280&lt;BJ279,(24*60-(BJ279*60+BK279)+(BJ280*60+BK280)-BJ281)/60,((BJ280*60+BK280)-(BJ279*60+BK279)-BJ281)/60)</f>
        <v>0</v>
      </c>
      <c r="BK282" s="370"/>
      <c r="BL282" s="369">
        <f>IF(BL280&lt;BL279,(24*60-(BL279*60+BM279)+(BL280*60+BM280)-BL281)/60,((BL280*60+BM280)-(BL279*60+BM279)-BL281)/60)</f>
        <v>0</v>
      </c>
      <c r="BM282" s="370"/>
      <c r="BN282" s="369">
        <f>IF(BN280&lt;BN279,(24*60-(BN279*60+BO279)+(BN280*60+BO280)-BN281)/60,((BN280*60+BO280)-(BN279*60+BO279)-BN281)/60)</f>
        <v>0</v>
      </c>
      <c r="BO282" s="370"/>
      <c r="BP282" s="369">
        <f>IF(BP280&lt;BP279,(24*60-(BP279*60+BQ279)+(BP280*60+BQ280)-BP281)/60,((BP280*60+BQ280)-(BP279*60+BQ279)-BP281)/60)</f>
        <v>0</v>
      </c>
      <c r="BQ282" s="370"/>
      <c r="BR282" s="380">
        <f>SUM(H283:BQ283)+SUM(H285:BP285)/$AR$2</f>
        <v>0</v>
      </c>
      <c r="BS282" s="380"/>
      <c r="BT282" s="112">
        <v>3</v>
      </c>
      <c r="BU282" s="282">
        <f>SUMIFS(H282:BQ282,$H$9:$BQ$9,BT282)</f>
        <v>0</v>
      </c>
      <c r="BV282" s="282">
        <f>SUMIFS(H283:BQ283,$H$9:$BQ$9,BT282)+SUMIFS(H285:BQ285,$H$9:$BQ$9,BT282)/$AR$2</f>
        <v>0</v>
      </c>
      <c r="BW282" s="349"/>
      <c r="BX282" s="116"/>
      <c r="BY282" s="110">
        <f>SUMIF(H284:BQ284,BX282,H282:BQ282)</f>
        <v>0</v>
      </c>
    </row>
    <row r="283" spans="1:82" s="103" customFormat="1" ht="12" customHeight="1">
      <c r="B283" s="407"/>
      <c r="C283" s="537"/>
      <c r="D283" s="540"/>
      <c r="E283" s="419"/>
      <c r="F283" s="419"/>
      <c r="G283" s="114" t="s">
        <v>148</v>
      </c>
      <c r="H283" s="373"/>
      <c r="I283" s="374"/>
      <c r="J283" s="373"/>
      <c r="K283" s="374"/>
      <c r="L283" s="373"/>
      <c r="M283" s="374"/>
      <c r="N283" s="373"/>
      <c r="O283" s="374"/>
      <c r="P283" s="373"/>
      <c r="Q283" s="374"/>
      <c r="R283" s="373"/>
      <c r="S283" s="374"/>
      <c r="T283" s="373"/>
      <c r="U283" s="374"/>
      <c r="V283" s="373"/>
      <c r="W283" s="374"/>
      <c r="X283" s="373"/>
      <c r="Y283" s="374"/>
      <c r="Z283" s="373"/>
      <c r="AA283" s="374"/>
      <c r="AB283" s="373"/>
      <c r="AC283" s="374"/>
      <c r="AD283" s="373"/>
      <c r="AE283" s="374"/>
      <c r="AF283" s="373"/>
      <c r="AG283" s="374"/>
      <c r="AH283" s="373"/>
      <c r="AI283" s="374"/>
      <c r="AJ283" s="373"/>
      <c r="AK283" s="374"/>
      <c r="AL283" s="373"/>
      <c r="AM283" s="374"/>
      <c r="AN283" s="373"/>
      <c r="AO283" s="374"/>
      <c r="AP283" s="373"/>
      <c r="AQ283" s="374"/>
      <c r="AR283" s="373"/>
      <c r="AS283" s="374"/>
      <c r="AT283" s="373"/>
      <c r="AU283" s="374"/>
      <c r="AV283" s="373"/>
      <c r="AW283" s="374"/>
      <c r="AX283" s="373"/>
      <c r="AY283" s="374"/>
      <c r="AZ283" s="373"/>
      <c r="BA283" s="374"/>
      <c r="BB283" s="373"/>
      <c r="BC283" s="374"/>
      <c r="BD283" s="373"/>
      <c r="BE283" s="374"/>
      <c r="BF283" s="373"/>
      <c r="BG283" s="374"/>
      <c r="BH283" s="373"/>
      <c r="BI283" s="374"/>
      <c r="BJ283" s="373"/>
      <c r="BK283" s="374"/>
      <c r="BL283" s="373"/>
      <c r="BM283" s="374"/>
      <c r="BN283" s="373"/>
      <c r="BO283" s="374"/>
      <c r="BP283" s="373"/>
      <c r="BQ283" s="374"/>
      <c r="BR283" s="380" t="s">
        <v>132</v>
      </c>
      <c r="BS283" s="380"/>
      <c r="BT283" s="112">
        <v>4</v>
      </c>
      <c r="BU283" s="282">
        <f>SUMIFS(H282:BQ282,$H$9:$BQ$9,BT283)</f>
        <v>0</v>
      </c>
      <c r="BV283" s="282">
        <f>SUMIFS(H283:BQ283,$H$9:$BQ$9,BT283)+SUMIFS(H285:BQ285,$H$9:$BQ$9,BT283)/$AR$2</f>
        <v>0</v>
      </c>
      <c r="BW283" s="115" t="s">
        <v>149</v>
      </c>
      <c r="BX283" s="111"/>
      <c r="BY283" s="110">
        <f>SUMIF(H284:BQ284,BX283,H282:BQ282)</f>
        <v>0</v>
      </c>
    </row>
    <row r="284" spans="1:82" s="103" customFormat="1" ht="12" customHeight="1">
      <c r="B284" s="407"/>
      <c r="C284" s="537"/>
      <c r="D284" s="540"/>
      <c r="E284" s="419"/>
      <c r="F284" s="419"/>
      <c r="G284" s="114" t="s">
        <v>150</v>
      </c>
      <c r="H284" s="350"/>
      <c r="I284" s="351"/>
      <c r="J284" s="350"/>
      <c r="K284" s="351"/>
      <c r="L284" s="350"/>
      <c r="M284" s="351"/>
      <c r="N284" s="350"/>
      <c r="O284" s="351"/>
      <c r="P284" s="350"/>
      <c r="Q284" s="351"/>
      <c r="R284" s="350"/>
      <c r="S284" s="351"/>
      <c r="T284" s="350"/>
      <c r="U284" s="351"/>
      <c r="V284" s="350"/>
      <c r="W284" s="351"/>
      <c r="X284" s="350"/>
      <c r="Y284" s="351"/>
      <c r="Z284" s="350"/>
      <c r="AA284" s="351"/>
      <c r="AB284" s="350"/>
      <c r="AC284" s="351"/>
      <c r="AD284" s="350"/>
      <c r="AE284" s="351"/>
      <c r="AF284" s="350"/>
      <c r="AG284" s="351"/>
      <c r="AH284" s="350"/>
      <c r="AI284" s="351"/>
      <c r="AJ284" s="350"/>
      <c r="AK284" s="351"/>
      <c r="AL284" s="350"/>
      <c r="AM284" s="351"/>
      <c r="AN284" s="350"/>
      <c r="AO284" s="351"/>
      <c r="AP284" s="350"/>
      <c r="AQ284" s="351"/>
      <c r="AR284" s="350"/>
      <c r="AS284" s="351"/>
      <c r="AT284" s="350"/>
      <c r="AU284" s="351"/>
      <c r="AV284" s="350"/>
      <c r="AW284" s="351"/>
      <c r="AX284" s="350"/>
      <c r="AY284" s="351"/>
      <c r="AZ284" s="350"/>
      <c r="BA284" s="351"/>
      <c r="BB284" s="350"/>
      <c r="BC284" s="351"/>
      <c r="BD284" s="350"/>
      <c r="BE284" s="351"/>
      <c r="BF284" s="350"/>
      <c r="BG284" s="351"/>
      <c r="BH284" s="350"/>
      <c r="BI284" s="351"/>
      <c r="BJ284" s="350"/>
      <c r="BK284" s="351"/>
      <c r="BL284" s="350"/>
      <c r="BM284" s="351"/>
      <c r="BN284" s="350"/>
      <c r="BO284" s="351"/>
      <c r="BP284" s="350"/>
      <c r="BQ284" s="351"/>
      <c r="BR284" s="113" t="s">
        <v>151</v>
      </c>
      <c r="BS284" s="282">
        <f>SUMIF($H$5:$BQ$5,1,H282:BQ282)-SUMIFS(H282:BQ282,$H$4:$BQ$4,1,$H$5:$BQ$5,1)</f>
        <v>0</v>
      </c>
      <c r="BT284" s="112">
        <v>5</v>
      </c>
      <c r="BU284" s="282">
        <f>SUMIFS(H282:BQ282,$H$9:$BQ$9,BT284)</f>
        <v>0</v>
      </c>
      <c r="BV284" s="282">
        <f>SUMIFS(H283:BQ283,$H$9:$BQ$9,BT284)+SUMIFS(H285:BQ285,$H$9:$BQ$9,BT284)/$AR$2</f>
        <v>0</v>
      </c>
      <c r="BW284" s="347">
        <f>BR282-SUMIFS(H282:BQ282,H284:BQ284,"&lt;&gt;"&amp;0)</f>
        <v>0</v>
      </c>
      <c r="BX284" s="111"/>
      <c r="BY284" s="110">
        <f>SUMIF(H284:BQ284,BX284,H282:BQ282)</f>
        <v>0</v>
      </c>
    </row>
    <row r="285" spans="1:82" s="103" customFormat="1" ht="12" customHeight="1" thickBot="1">
      <c r="A285" s="103">
        <f>B279</f>
        <v>0</v>
      </c>
      <c r="B285" s="408"/>
      <c r="C285" s="538"/>
      <c r="D285" s="541"/>
      <c r="E285" s="420"/>
      <c r="F285" s="420"/>
      <c r="G285" s="109" t="s">
        <v>152</v>
      </c>
      <c r="H285" s="378"/>
      <c r="I285" s="379"/>
      <c r="J285" s="378"/>
      <c r="K285" s="379"/>
      <c r="L285" s="378"/>
      <c r="M285" s="379"/>
      <c r="N285" s="378"/>
      <c r="O285" s="379"/>
      <c r="P285" s="378"/>
      <c r="Q285" s="379"/>
      <c r="R285" s="378"/>
      <c r="S285" s="379"/>
      <c r="T285" s="378"/>
      <c r="U285" s="379"/>
      <c r="V285" s="378"/>
      <c r="W285" s="379"/>
      <c r="X285" s="378"/>
      <c r="Y285" s="379"/>
      <c r="Z285" s="378"/>
      <c r="AA285" s="379"/>
      <c r="AB285" s="378"/>
      <c r="AC285" s="379"/>
      <c r="AD285" s="378"/>
      <c r="AE285" s="379"/>
      <c r="AF285" s="378"/>
      <c r="AG285" s="379"/>
      <c r="AH285" s="378"/>
      <c r="AI285" s="379"/>
      <c r="AJ285" s="378"/>
      <c r="AK285" s="379"/>
      <c r="AL285" s="378"/>
      <c r="AM285" s="379"/>
      <c r="AN285" s="378"/>
      <c r="AO285" s="379"/>
      <c r="AP285" s="378"/>
      <c r="AQ285" s="379"/>
      <c r="AR285" s="378"/>
      <c r="AS285" s="379"/>
      <c r="AT285" s="378"/>
      <c r="AU285" s="379"/>
      <c r="AV285" s="378"/>
      <c r="AW285" s="379"/>
      <c r="AX285" s="378"/>
      <c r="AY285" s="379"/>
      <c r="AZ285" s="378"/>
      <c r="BA285" s="379"/>
      <c r="BB285" s="378"/>
      <c r="BC285" s="379"/>
      <c r="BD285" s="378"/>
      <c r="BE285" s="379"/>
      <c r="BF285" s="378"/>
      <c r="BG285" s="379"/>
      <c r="BH285" s="378"/>
      <c r="BI285" s="379"/>
      <c r="BJ285" s="378"/>
      <c r="BK285" s="379"/>
      <c r="BL285" s="378"/>
      <c r="BM285" s="379"/>
      <c r="BN285" s="378"/>
      <c r="BO285" s="379"/>
      <c r="BP285" s="378"/>
      <c r="BQ285" s="379"/>
      <c r="BR285" s="108" t="s">
        <v>82</v>
      </c>
      <c r="BS285" s="106">
        <f>SUMIF($H$4:$BP$4,1,H282:BQ282)</f>
        <v>0</v>
      </c>
      <c r="BT285" s="107">
        <v>6</v>
      </c>
      <c r="BU285" s="106">
        <f>SUMIFS(H282:BQ282,$H$9:$BQ$9,BT285)</f>
        <v>0</v>
      </c>
      <c r="BV285" s="106">
        <f>SUMIFS(H282:BQ282,$H$9:$BQ$9,BT285)+SUMIFS(H283:BQ283,$H$9:$BQ$9,BT285)</f>
        <v>0</v>
      </c>
      <c r="BW285" s="377"/>
      <c r="BX285" s="105"/>
      <c r="BY285" s="104">
        <f>SUMIF(H284:BQ284,BX285,H282:BQ282)</f>
        <v>0</v>
      </c>
    </row>
    <row r="286" spans="1:82" s="103" customFormat="1" ht="12" customHeight="1">
      <c r="A286" s="103">
        <f>B286</f>
        <v>0</v>
      </c>
      <c r="B286" s="406"/>
      <c r="C286" s="536"/>
      <c r="D286" s="539"/>
      <c r="E286" s="418"/>
      <c r="F286" s="418" t="str">
        <f>IFERROR(VLOOKUP(E286,$CN$3:$CP$15,2,FALSE),"")</f>
        <v/>
      </c>
      <c r="G286" s="122" t="s">
        <v>131</v>
      </c>
      <c r="H286" s="121"/>
      <c r="I286" s="121"/>
      <c r="J286" s="121"/>
      <c r="K286" s="121"/>
      <c r="L286" s="121"/>
      <c r="M286" s="121"/>
      <c r="N286" s="121"/>
      <c r="O286" s="121"/>
      <c r="P286" s="121"/>
      <c r="Q286" s="121"/>
      <c r="R286" s="121"/>
      <c r="S286" s="121"/>
      <c r="T286" s="121"/>
      <c r="U286" s="121"/>
      <c r="V286" s="121"/>
      <c r="W286" s="121"/>
      <c r="X286" s="121"/>
      <c r="Y286" s="121"/>
      <c r="Z286" s="121"/>
      <c r="AA286" s="121"/>
      <c r="AB286" s="121"/>
      <c r="AC286" s="121"/>
      <c r="AD286" s="121"/>
      <c r="AE286" s="121"/>
      <c r="AF286" s="121"/>
      <c r="AG286" s="121"/>
      <c r="AH286" s="121"/>
      <c r="AI286" s="121"/>
      <c r="AJ286" s="121"/>
      <c r="AK286" s="121"/>
      <c r="AL286" s="121"/>
      <c r="AM286" s="121"/>
      <c r="AN286" s="121"/>
      <c r="AO286" s="121"/>
      <c r="AP286" s="121"/>
      <c r="AQ286" s="121"/>
      <c r="AR286" s="121"/>
      <c r="AS286" s="121"/>
      <c r="AT286" s="121"/>
      <c r="AU286" s="121"/>
      <c r="AV286" s="121"/>
      <c r="AW286" s="121"/>
      <c r="AX286" s="121"/>
      <c r="AY286" s="121"/>
      <c r="AZ286" s="121"/>
      <c r="BA286" s="121"/>
      <c r="BB286" s="121"/>
      <c r="BC286" s="121"/>
      <c r="BD286" s="121"/>
      <c r="BE286" s="121"/>
      <c r="BF286" s="121"/>
      <c r="BG286" s="121"/>
      <c r="BH286" s="121"/>
      <c r="BI286" s="121"/>
      <c r="BJ286" s="121"/>
      <c r="BK286" s="121"/>
      <c r="BL286" s="121"/>
      <c r="BM286" s="121"/>
      <c r="BN286" s="121"/>
      <c r="BO286" s="121"/>
      <c r="BP286" s="121"/>
      <c r="BQ286" s="121"/>
      <c r="BR286" s="367" t="s">
        <v>132</v>
      </c>
      <c r="BS286" s="368"/>
      <c r="BT286" s="120" t="s">
        <v>117</v>
      </c>
      <c r="BU286" s="120" t="s">
        <v>133</v>
      </c>
      <c r="BV286" s="120" t="s">
        <v>134</v>
      </c>
      <c r="BW286" s="118" t="s">
        <v>135</v>
      </c>
      <c r="BX286" s="119" t="s">
        <v>136</v>
      </c>
      <c r="BY286" s="118" t="s">
        <v>132</v>
      </c>
      <c r="CB286" s="101"/>
      <c r="CC286" s="101"/>
      <c r="CD286" s="101"/>
    </row>
    <row r="287" spans="1:82" s="103" customFormat="1" ht="12" customHeight="1">
      <c r="B287" s="407"/>
      <c r="C287" s="537"/>
      <c r="D287" s="540"/>
      <c r="E287" s="419"/>
      <c r="F287" s="419"/>
      <c r="G287" s="114" t="s">
        <v>140</v>
      </c>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7"/>
      <c r="AL287" s="117"/>
      <c r="AM287" s="117"/>
      <c r="AN287" s="117"/>
      <c r="AO287" s="117"/>
      <c r="AP287" s="117"/>
      <c r="AQ287" s="117"/>
      <c r="AR287" s="117"/>
      <c r="AS287" s="117"/>
      <c r="AT287" s="117"/>
      <c r="AU287" s="117"/>
      <c r="AV287" s="117"/>
      <c r="AW287" s="117"/>
      <c r="AX287" s="117"/>
      <c r="AY287" s="117"/>
      <c r="AZ287" s="117"/>
      <c r="BA287" s="117"/>
      <c r="BB287" s="117"/>
      <c r="BC287" s="117"/>
      <c r="BD287" s="117"/>
      <c r="BE287" s="117"/>
      <c r="BF287" s="117"/>
      <c r="BG287" s="117"/>
      <c r="BH287" s="117"/>
      <c r="BI287" s="117"/>
      <c r="BJ287" s="117"/>
      <c r="BK287" s="117"/>
      <c r="BL287" s="117"/>
      <c r="BM287" s="117"/>
      <c r="BN287" s="117"/>
      <c r="BO287" s="117"/>
      <c r="BP287" s="117"/>
      <c r="BQ287" s="117"/>
      <c r="BR287" s="369">
        <f>SUM(H289:BQ289)</f>
        <v>0</v>
      </c>
      <c r="BS287" s="370"/>
      <c r="BT287" s="112">
        <v>1</v>
      </c>
      <c r="BU287" s="282">
        <f>SUMIFS(H289:BQ289,$H$9:$BQ$9,BT287)</f>
        <v>0</v>
      </c>
      <c r="BV287" s="282">
        <f>SUMIFS(H290:BQ290,$H$9:$BQ$9,BT287)+SUMIFS(H292:BQ292,$H$9:$BQ$9,BT287)/$AR$2</f>
        <v>0</v>
      </c>
      <c r="BW287" s="347" t="str">
        <f>IFERROR((BR287-E286+((COUNTA(H291:BQ291)-COUNTIF(H291:BQ291,"R")-COUNT(H291:BQ291))*F286)),"")</f>
        <v/>
      </c>
      <c r="BX287" s="116"/>
      <c r="BY287" s="110">
        <f>SUMIF(H291:BQ291,BX287,H289:BQ289)</f>
        <v>0</v>
      </c>
    </row>
    <row r="288" spans="1:82" s="103" customFormat="1" ht="12" customHeight="1">
      <c r="B288" s="407"/>
      <c r="C288" s="537"/>
      <c r="D288" s="540"/>
      <c r="E288" s="419"/>
      <c r="F288" s="419"/>
      <c r="G288" s="114" t="s">
        <v>143</v>
      </c>
      <c r="H288" s="350"/>
      <c r="I288" s="351"/>
      <c r="J288" s="350"/>
      <c r="K288" s="351"/>
      <c r="L288" s="350"/>
      <c r="M288" s="351"/>
      <c r="N288" s="350"/>
      <c r="O288" s="351"/>
      <c r="P288" s="350"/>
      <c r="Q288" s="351"/>
      <c r="R288" s="350"/>
      <c r="S288" s="351"/>
      <c r="T288" s="350"/>
      <c r="U288" s="351"/>
      <c r="V288" s="350"/>
      <c r="W288" s="351"/>
      <c r="X288" s="350"/>
      <c r="Y288" s="351"/>
      <c r="Z288" s="350"/>
      <c r="AA288" s="351"/>
      <c r="AB288" s="350"/>
      <c r="AC288" s="351"/>
      <c r="AD288" s="350"/>
      <c r="AE288" s="351"/>
      <c r="AF288" s="350"/>
      <c r="AG288" s="351"/>
      <c r="AH288" s="350"/>
      <c r="AI288" s="351"/>
      <c r="AJ288" s="350"/>
      <c r="AK288" s="351"/>
      <c r="AL288" s="350"/>
      <c r="AM288" s="351"/>
      <c r="AN288" s="350"/>
      <c r="AO288" s="351"/>
      <c r="AP288" s="350"/>
      <c r="AQ288" s="351"/>
      <c r="AR288" s="350"/>
      <c r="AS288" s="351"/>
      <c r="AT288" s="350"/>
      <c r="AU288" s="351"/>
      <c r="AV288" s="350"/>
      <c r="AW288" s="351"/>
      <c r="AX288" s="350"/>
      <c r="AY288" s="351"/>
      <c r="AZ288" s="350"/>
      <c r="BA288" s="351"/>
      <c r="BB288" s="350"/>
      <c r="BC288" s="351"/>
      <c r="BD288" s="350"/>
      <c r="BE288" s="351"/>
      <c r="BF288" s="350"/>
      <c r="BG288" s="351"/>
      <c r="BH288" s="350"/>
      <c r="BI288" s="351"/>
      <c r="BJ288" s="350"/>
      <c r="BK288" s="351"/>
      <c r="BL288" s="350"/>
      <c r="BM288" s="351"/>
      <c r="BN288" s="350"/>
      <c r="BO288" s="351"/>
      <c r="BP288" s="350"/>
      <c r="BQ288" s="351"/>
      <c r="BR288" s="369" t="s">
        <v>144</v>
      </c>
      <c r="BS288" s="370"/>
      <c r="BT288" s="112">
        <v>2</v>
      </c>
      <c r="BU288" s="282">
        <f>SUMIFS(H289:BQ289,$H$9:$BQ$9,BT288)</f>
        <v>0</v>
      </c>
      <c r="BV288" s="282">
        <f>SUMIFS(H290:BQ290,$H$9:$BQ$9,BT288)+SUMIFS(H292:BQ292,$H$9:$BQ$9,BT288)/$AR$2</f>
        <v>0</v>
      </c>
      <c r="BW288" s="348"/>
      <c r="BX288" s="116"/>
      <c r="BY288" s="110">
        <f>SUMIF(H291:BQ291,BX288,H289:BQ289)</f>
        <v>0</v>
      </c>
    </row>
    <row r="289" spans="1:82" s="103" customFormat="1" ht="12" customHeight="1">
      <c r="B289" s="407"/>
      <c r="C289" s="537"/>
      <c r="D289" s="540"/>
      <c r="E289" s="419"/>
      <c r="F289" s="419"/>
      <c r="G289" s="114" t="s">
        <v>147</v>
      </c>
      <c r="H289" s="369">
        <f>IF(H287&lt;H286,(24*60-(H286*60+I286)+(H287*60+I287)-H288)/60,((H287*60+I287)-(H286*60+I286)-H288)/60)</f>
        <v>0</v>
      </c>
      <c r="I289" s="370"/>
      <c r="J289" s="369">
        <f>IF(J287&lt;J286,(24*60-(J286*60+K286)+(J287*60+K287)-J288)/60,((J287*60+K287)-(J286*60+K286)-J288)/60)</f>
        <v>0</v>
      </c>
      <c r="K289" s="370"/>
      <c r="L289" s="369">
        <f>IF(L287&lt;L286,(24*60-(L286*60+M286)+(L287*60+M287)-L288)/60,((L287*60+M287)-(L286*60+M286)-L288)/60)</f>
        <v>0</v>
      </c>
      <c r="M289" s="370"/>
      <c r="N289" s="369">
        <f>IF(N287&lt;N286,(24*60-(N286*60+O286)+(N287*60+O287)-N288)/60,((N287*60+O287)-(N286*60+O286)-N288)/60)</f>
        <v>0</v>
      </c>
      <c r="O289" s="370"/>
      <c r="P289" s="369">
        <f>IF(P287&lt;P286,(24*60-(P286*60+Q286)+(P287*60+Q287)-P288)/60,((P287*60+Q287)-(P286*60+Q286)-P288)/60)</f>
        <v>0</v>
      </c>
      <c r="Q289" s="370"/>
      <c r="R289" s="369">
        <f>IF(R287&lt;R286,(24*60-(R286*60+S286)+(R287*60+S287)-R288)/60,((R287*60+S287)-(R286*60+S286)-R288)/60)</f>
        <v>0</v>
      </c>
      <c r="S289" s="370"/>
      <c r="T289" s="369">
        <f>IF(T287&lt;T286,(24*60-(T286*60+U286)+(T287*60+U287)-T288)/60,((T287*60+U287)-(T286*60+U286)-T288)/60)</f>
        <v>0</v>
      </c>
      <c r="U289" s="370"/>
      <c r="V289" s="369">
        <f>IF(V287&lt;V286,(24*60-(V286*60+W286)+(V287*60+W287)-V288)/60,((V287*60+W287)-(V286*60+W286)-V288)/60)</f>
        <v>0</v>
      </c>
      <c r="W289" s="370"/>
      <c r="X289" s="369">
        <f>IF(X287&lt;X286,(24*60-(X286*60+Y286)+(X287*60+Y287)-X288)/60,((X287*60+Y287)-(X286*60+Y286)-X288)/60)</f>
        <v>0</v>
      </c>
      <c r="Y289" s="370"/>
      <c r="Z289" s="369">
        <f>IF(Z287&lt;Z286,(24*60-(Z286*60+AA286)+(Z287*60+AA287)-Z288)/60,((Z287*60+AA287)-(Z286*60+AA286)-Z288)/60)</f>
        <v>0</v>
      </c>
      <c r="AA289" s="370"/>
      <c r="AB289" s="369">
        <f>IF(AB287&lt;AB286,(24*60-(AB286*60+AC286)+(AB287*60+AC287)-AB288)/60,((AB287*60+AC287)-(AB286*60+AC286)-AB288)/60)</f>
        <v>0</v>
      </c>
      <c r="AC289" s="370"/>
      <c r="AD289" s="369">
        <f>IF(AD287&lt;AD286,(24*60-(AD286*60+AE286)+(AD287*60+AE287)-AD288)/60,((AD287*60+AE287)-(AD286*60+AE286)-AD288)/60)</f>
        <v>0</v>
      </c>
      <c r="AE289" s="370"/>
      <c r="AF289" s="369">
        <f>IF(AF287&lt;AF286,(24*60-(AF286*60+AG286)+(AF287*60+AG287)-AF288)/60,((AF287*60+AG287)-(AF286*60+AG286)-AF288)/60)</f>
        <v>0</v>
      </c>
      <c r="AG289" s="370"/>
      <c r="AH289" s="369">
        <f>IF(AH287&lt;AH286,(24*60-(AH286*60+AI286)+(AH287*60+AI287)-AH288)/60,((AH287*60+AI287)-(AH286*60+AI286)-AH288)/60)</f>
        <v>0</v>
      </c>
      <c r="AI289" s="370"/>
      <c r="AJ289" s="369">
        <f>IF(AJ287&lt;AJ286,(24*60-(AJ286*60+AK286)+(AJ287*60+AK287)-AJ288)/60,((AJ287*60+AK287)-(AJ286*60+AK286)-AJ288)/60)</f>
        <v>0</v>
      </c>
      <c r="AK289" s="370"/>
      <c r="AL289" s="369">
        <f>IF(AL287&lt;AL286,(24*60-(AL286*60+AM286)+(AL287*60+AM287)-AL288)/60,((AL287*60+AM287)-(AL286*60+AM286)-AL288)/60)</f>
        <v>0</v>
      </c>
      <c r="AM289" s="370"/>
      <c r="AN289" s="369">
        <f>IF(AN287&lt;AN286,(24*60-(AN286*60+AO286)+(AN287*60+AO287)-AN288)/60,((AN287*60+AO287)-(AN286*60+AO286)-AN288)/60)</f>
        <v>0</v>
      </c>
      <c r="AO289" s="370"/>
      <c r="AP289" s="369">
        <f>IF(AP287&lt;AP286,(24*60-(AP286*60+AQ286)+(AP287*60+AQ287)-AP288)/60,((AP287*60+AQ287)-(AP286*60+AQ286)-AP288)/60)</f>
        <v>0</v>
      </c>
      <c r="AQ289" s="370"/>
      <c r="AR289" s="369">
        <f>IF(AR287&lt;AR286,(24*60-(AR286*60+AS286)+(AR287*60+AS287)-AR288)/60,((AR287*60+AS287)-(AR286*60+AS286)-AR288)/60)</f>
        <v>0</v>
      </c>
      <c r="AS289" s="370"/>
      <c r="AT289" s="369">
        <f>IF(AT287&lt;AT286,(24*60-(AT286*60+AU286)+(AT287*60+AU287)-AT288)/60,((AT287*60+AU287)-(AT286*60+AU286)-AT288)/60)</f>
        <v>0</v>
      </c>
      <c r="AU289" s="370"/>
      <c r="AV289" s="369">
        <f>IF(AV287&lt;AV286,(24*60-(AV286*60+AW286)+(AV287*60+AW287)-AV288)/60,((AV287*60+AW287)-(AV286*60+AW286)-AV288)/60)</f>
        <v>0</v>
      </c>
      <c r="AW289" s="370"/>
      <c r="AX289" s="369">
        <f>IF(AX287&lt;AX286,(24*60-(AX286*60+AY286)+(AX287*60+AY287)-AX288)/60,((AX287*60+AY287)-(AX286*60+AY286)-AX288)/60)</f>
        <v>0</v>
      </c>
      <c r="AY289" s="370"/>
      <c r="AZ289" s="369">
        <f>IF(AZ287&lt;AZ286,(24*60-(AZ286*60+BA286)+(AZ287*60+BA287)-AZ288)/60,((AZ287*60+BA287)-(AZ286*60+BA286)-AZ288)/60)</f>
        <v>0</v>
      </c>
      <c r="BA289" s="370"/>
      <c r="BB289" s="369">
        <f>IF(BB287&lt;BB286,(24*60-(BB286*60+BC286)+(BB287*60+BC287)-BB288)/60,((BB287*60+BC287)-(BB286*60+BC286)-BB288)/60)</f>
        <v>0</v>
      </c>
      <c r="BC289" s="370"/>
      <c r="BD289" s="369">
        <f>IF(BD287&lt;BD286,(24*60-(BD286*60+BE286)+(BD287*60+BE287)-BD288)/60,((BD287*60+BE287)-(BD286*60+BE286)-BD288)/60)</f>
        <v>0</v>
      </c>
      <c r="BE289" s="370"/>
      <c r="BF289" s="369">
        <f>IF(BF287&lt;BF286,(24*60-(BF286*60+BG286)+(BF287*60+BG287)-BF288)/60,((BF287*60+BG287)-(BF286*60+BG286)-BF288)/60)</f>
        <v>0</v>
      </c>
      <c r="BG289" s="370"/>
      <c r="BH289" s="369">
        <f>IF(BH287&lt;BH286,(24*60-(BH286*60+BI286)+(BH287*60+BI287)-BH288)/60,((BH287*60+BI287)-(BH286*60+BI286)-BH288)/60)</f>
        <v>0</v>
      </c>
      <c r="BI289" s="370"/>
      <c r="BJ289" s="369">
        <f>IF(BJ287&lt;BJ286,(24*60-(BJ286*60+BK286)+(BJ287*60+BK287)-BJ288)/60,((BJ287*60+BK287)-(BJ286*60+BK286)-BJ288)/60)</f>
        <v>0</v>
      </c>
      <c r="BK289" s="370"/>
      <c r="BL289" s="369">
        <f>IF(BL287&lt;BL286,(24*60-(BL286*60+BM286)+(BL287*60+BM287)-BL288)/60,((BL287*60+BM287)-(BL286*60+BM286)-BL288)/60)</f>
        <v>0</v>
      </c>
      <c r="BM289" s="370"/>
      <c r="BN289" s="369">
        <f>IF(BN287&lt;BN286,(24*60-(BN286*60+BO286)+(BN287*60+BO287)-BN288)/60,((BN287*60+BO287)-(BN286*60+BO286)-BN288)/60)</f>
        <v>0</v>
      </c>
      <c r="BO289" s="370"/>
      <c r="BP289" s="369">
        <f>IF(BP287&lt;BP286,(24*60-(BP286*60+BQ286)+(BP287*60+BQ287)-BP288)/60,((BP287*60+BQ287)-(BP286*60+BQ286)-BP288)/60)</f>
        <v>0</v>
      </c>
      <c r="BQ289" s="370"/>
      <c r="BR289" s="380">
        <f>SUM(H290:BQ290)+SUM(H292:BP292)/$AR$2</f>
        <v>0</v>
      </c>
      <c r="BS289" s="380"/>
      <c r="BT289" s="112">
        <v>3</v>
      </c>
      <c r="BU289" s="282">
        <f>SUMIFS(H289:BQ289,$H$9:$BQ$9,BT289)</f>
        <v>0</v>
      </c>
      <c r="BV289" s="282">
        <f>SUMIFS(H290:BQ290,$H$9:$BQ$9,BT289)+SUMIFS(H292:BQ292,$H$9:$BQ$9,BT289)/$AR$2</f>
        <v>0</v>
      </c>
      <c r="BW289" s="349"/>
      <c r="BX289" s="116"/>
      <c r="BY289" s="110">
        <f>SUMIF(H291:BQ291,BX289,H289:BQ289)</f>
        <v>0</v>
      </c>
    </row>
    <row r="290" spans="1:82" s="103" customFormat="1" ht="12" customHeight="1">
      <c r="B290" s="407"/>
      <c r="C290" s="537"/>
      <c r="D290" s="540"/>
      <c r="E290" s="419"/>
      <c r="F290" s="419"/>
      <c r="G290" s="114" t="s">
        <v>148</v>
      </c>
      <c r="H290" s="373"/>
      <c r="I290" s="374"/>
      <c r="J290" s="373"/>
      <c r="K290" s="374"/>
      <c r="L290" s="373"/>
      <c r="M290" s="374"/>
      <c r="N290" s="373"/>
      <c r="O290" s="374"/>
      <c r="P290" s="373"/>
      <c r="Q290" s="374"/>
      <c r="R290" s="373"/>
      <c r="S290" s="374"/>
      <c r="T290" s="373"/>
      <c r="U290" s="374"/>
      <c r="V290" s="373"/>
      <c r="W290" s="374"/>
      <c r="X290" s="373"/>
      <c r="Y290" s="374"/>
      <c r="Z290" s="373"/>
      <c r="AA290" s="374"/>
      <c r="AB290" s="373"/>
      <c r="AC290" s="374"/>
      <c r="AD290" s="373"/>
      <c r="AE290" s="374"/>
      <c r="AF290" s="373"/>
      <c r="AG290" s="374"/>
      <c r="AH290" s="373"/>
      <c r="AI290" s="374"/>
      <c r="AJ290" s="373"/>
      <c r="AK290" s="374"/>
      <c r="AL290" s="373"/>
      <c r="AM290" s="374"/>
      <c r="AN290" s="373"/>
      <c r="AO290" s="374"/>
      <c r="AP290" s="373"/>
      <c r="AQ290" s="374"/>
      <c r="AR290" s="373"/>
      <c r="AS290" s="374"/>
      <c r="AT290" s="373"/>
      <c r="AU290" s="374"/>
      <c r="AV290" s="373"/>
      <c r="AW290" s="374"/>
      <c r="AX290" s="373"/>
      <c r="AY290" s="374"/>
      <c r="AZ290" s="373"/>
      <c r="BA290" s="374"/>
      <c r="BB290" s="373"/>
      <c r="BC290" s="374"/>
      <c r="BD290" s="373"/>
      <c r="BE290" s="374"/>
      <c r="BF290" s="373"/>
      <c r="BG290" s="374"/>
      <c r="BH290" s="373"/>
      <c r="BI290" s="374"/>
      <c r="BJ290" s="373"/>
      <c r="BK290" s="374"/>
      <c r="BL290" s="373"/>
      <c r="BM290" s="374"/>
      <c r="BN290" s="373"/>
      <c r="BO290" s="374"/>
      <c r="BP290" s="373"/>
      <c r="BQ290" s="374"/>
      <c r="BR290" s="380" t="s">
        <v>132</v>
      </c>
      <c r="BS290" s="380"/>
      <c r="BT290" s="112">
        <v>4</v>
      </c>
      <c r="BU290" s="282">
        <f>SUMIFS(H289:BQ289,$H$9:$BQ$9,BT290)</f>
        <v>0</v>
      </c>
      <c r="BV290" s="282">
        <f>SUMIFS(H290:BQ290,$H$9:$BQ$9,BT290)+SUMIFS(H292:BQ292,$H$9:$BQ$9,BT290)/$AR$2</f>
        <v>0</v>
      </c>
      <c r="BW290" s="115" t="s">
        <v>149</v>
      </c>
      <c r="BX290" s="111"/>
      <c r="BY290" s="110">
        <f>SUMIF(H291:BQ291,BX290,H289:BQ289)</f>
        <v>0</v>
      </c>
    </row>
    <row r="291" spans="1:82" s="103" customFormat="1" ht="12" customHeight="1">
      <c r="B291" s="407"/>
      <c r="C291" s="537"/>
      <c r="D291" s="540"/>
      <c r="E291" s="419"/>
      <c r="F291" s="419"/>
      <c r="G291" s="114" t="s">
        <v>150</v>
      </c>
      <c r="H291" s="350"/>
      <c r="I291" s="351"/>
      <c r="J291" s="350"/>
      <c r="K291" s="351"/>
      <c r="L291" s="350"/>
      <c r="M291" s="351"/>
      <c r="N291" s="350"/>
      <c r="O291" s="351"/>
      <c r="P291" s="350"/>
      <c r="Q291" s="351"/>
      <c r="R291" s="350"/>
      <c r="S291" s="351"/>
      <c r="T291" s="350"/>
      <c r="U291" s="351"/>
      <c r="V291" s="350"/>
      <c r="W291" s="351"/>
      <c r="X291" s="350"/>
      <c r="Y291" s="351"/>
      <c r="Z291" s="350"/>
      <c r="AA291" s="351"/>
      <c r="AB291" s="350"/>
      <c r="AC291" s="351"/>
      <c r="AD291" s="350"/>
      <c r="AE291" s="351"/>
      <c r="AF291" s="350"/>
      <c r="AG291" s="351"/>
      <c r="AH291" s="350"/>
      <c r="AI291" s="351"/>
      <c r="AJ291" s="350"/>
      <c r="AK291" s="351"/>
      <c r="AL291" s="350"/>
      <c r="AM291" s="351"/>
      <c r="AN291" s="350"/>
      <c r="AO291" s="351"/>
      <c r="AP291" s="350"/>
      <c r="AQ291" s="351"/>
      <c r="AR291" s="350"/>
      <c r="AS291" s="351"/>
      <c r="AT291" s="350"/>
      <c r="AU291" s="351"/>
      <c r="AV291" s="350"/>
      <c r="AW291" s="351"/>
      <c r="AX291" s="350"/>
      <c r="AY291" s="351"/>
      <c r="AZ291" s="350"/>
      <c r="BA291" s="351"/>
      <c r="BB291" s="350"/>
      <c r="BC291" s="351"/>
      <c r="BD291" s="350"/>
      <c r="BE291" s="351"/>
      <c r="BF291" s="350"/>
      <c r="BG291" s="351"/>
      <c r="BH291" s="350"/>
      <c r="BI291" s="351"/>
      <c r="BJ291" s="350"/>
      <c r="BK291" s="351"/>
      <c r="BL291" s="350"/>
      <c r="BM291" s="351"/>
      <c r="BN291" s="350"/>
      <c r="BO291" s="351"/>
      <c r="BP291" s="350"/>
      <c r="BQ291" s="351"/>
      <c r="BR291" s="113" t="s">
        <v>151</v>
      </c>
      <c r="BS291" s="282">
        <f>SUMIF($H$5:$BQ$5,1,H289:BQ289)-SUMIFS(H289:BQ289,$H$4:$BQ$4,1,$H$5:$BQ$5,1)</f>
        <v>0</v>
      </c>
      <c r="BT291" s="112">
        <v>5</v>
      </c>
      <c r="BU291" s="282">
        <f>SUMIFS(H289:BQ289,$H$9:$BQ$9,BT291)</f>
        <v>0</v>
      </c>
      <c r="BV291" s="282">
        <f>SUMIFS(H290:BQ290,$H$9:$BQ$9,BT291)+SUMIFS(H292:BQ292,$H$9:$BQ$9,BT291)/$AR$2</f>
        <v>0</v>
      </c>
      <c r="BW291" s="347">
        <f>BR289-SUMIFS(H289:BQ289,H291:BQ291,"&lt;&gt;"&amp;0)</f>
        <v>0</v>
      </c>
      <c r="BX291" s="111"/>
      <c r="BY291" s="110">
        <f>SUMIF(H291:BQ291,BX291,H289:BQ289)</f>
        <v>0</v>
      </c>
    </row>
    <row r="292" spans="1:82" s="103" customFormat="1" ht="12" customHeight="1" thickBot="1">
      <c r="A292" s="103">
        <f>B286</f>
        <v>0</v>
      </c>
      <c r="B292" s="408"/>
      <c r="C292" s="538"/>
      <c r="D292" s="541"/>
      <c r="E292" s="420"/>
      <c r="F292" s="420"/>
      <c r="G292" s="109" t="s">
        <v>152</v>
      </c>
      <c r="H292" s="378"/>
      <c r="I292" s="379"/>
      <c r="J292" s="378"/>
      <c r="K292" s="379"/>
      <c r="L292" s="378"/>
      <c r="M292" s="379"/>
      <c r="N292" s="378"/>
      <c r="O292" s="379"/>
      <c r="P292" s="378"/>
      <c r="Q292" s="379"/>
      <c r="R292" s="378"/>
      <c r="S292" s="379"/>
      <c r="T292" s="378"/>
      <c r="U292" s="379"/>
      <c r="V292" s="378"/>
      <c r="W292" s="379"/>
      <c r="X292" s="378"/>
      <c r="Y292" s="379"/>
      <c r="Z292" s="378"/>
      <c r="AA292" s="379"/>
      <c r="AB292" s="378"/>
      <c r="AC292" s="379"/>
      <c r="AD292" s="378"/>
      <c r="AE292" s="379"/>
      <c r="AF292" s="378"/>
      <c r="AG292" s="379"/>
      <c r="AH292" s="378"/>
      <c r="AI292" s="379"/>
      <c r="AJ292" s="378"/>
      <c r="AK292" s="379"/>
      <c r="AL292" s="378"/>
      <c r="AM292" s="379"/>
      <c r="AN292" s="378"/>
      <c r="AO292" s="379"/>
      <c r="AP292" s="378"/>
      <c r="AQ292" s="379"/>
      <c r="AR292" s="378"/>
      <c r="AS292" s="379"/>
      <c r="AT292" s="378"/>
      <c r="AU292" s="379"/>
      <c r="AV292" s="378"/>
      <c r="AW292" s="379"/>
      <c r="AX292" s="378"/>
      <c r="AY292" s="379"/>
      <c r="AZ292" s="378"/>
      <c r="BA292" s="379"/>
      <c r="BB292" s="378"/>
      <c r="BC292" s="379"/>
      <c r="BD292" s="378"/>
      <c r="BE292" s="379"/>
      <c r="BF292" s="378"/>
      <c r="BG292" s="379"/>
      <c r="BH292" s="378"/>
      <c r="BI292" s="379"/>
      <c r="BJ292" s="378"/>
      <c r="BK292" s="379"/>
      <c r="BL292" s="378"/>
      <c r="BM292" s="379"/>
      <c r="BN292" s="378"/>
      <c r="BO292" s="379"/>
      <c r="BP292" s="378"/>
      <c r="BQ292" s="379"/>
      <c r="BR292" s="108" t="s">
        <v>82</v>
      </c>
      <c r="BS292" s="106">
        <f>SUMIF($H$4:$BP$4,1,H289:BQ289)</f>
        <v>0</v>
      </c>
      <c r="BT292" s="107">
        <v>6</v>
      </c>
      <c r="BU292" s="106">
        <f>SUMIFS(H289:BQ289,$H$9:$BQ$9,BT292)</f>
        <v>0</v>
      </c>
      <c r="BV292" s="106">
        <f>SUMIFS(H289:BQ289,$H$9:$BQ$9,BT292)+SUMIFS(H290:BQ290,$H$9:$BQ$9,BT292)</f>
        <v>0</v>
      </c>
      <c r="BW292" s="377"/>
      <c r="BX292" s="105"/>
      <c r="BY292" s="104">
        <f>SUMIF(H291:BQ291,BX292,H289:BQ289)</f>
        <v>0</v>
      </c>
    </row>
    <row r="293" spans="1:82" s="103" customFormat="1" ht="12" customHeight="1">
      <c r="A293" s="103">
        <f>B293</f>
        <v>0</v>
      </c>
      <c r="B293" s="406"/>
      <c r="C293" s="536"/>
      <c r="D293" s="539"/>
      <c r="E293" s="418"/>
      <c r="F293" s="418" t="str">
        <f>IFERROR(VLOOKUP(E293,$CN$3:$CP$15,2,FALSE),"")</f>
        <v/>
      </c>
      <c r="G293" s="122" t="s">
        <v>131</v>
      </c>
      <c r="H293" s="121"/>
      <c r="I293" s="121"/>
      <c r="J293" s="121"/>
      <c r="K293" s="121"/>
      <c r="L293" s="121"/>
      <c r="M293" s="121"/>
      <c r="N293" s="121"/>
      <c r="O293" s="121"/>
      <c r="P293" s="121"/>
      <c r="Q293" s="121"/>
      <c r="R293" s="121"/>
      <c r="S293" s="121"/>
      <c r="T293" s="121"/>
      <c r="U293" s="121"/>
      <c r="V293" s="121"/>
      <c r="W293" s="121"/>
      <c r="X293" s="121"/>
      <c r="Y293" s="121"/>
      <c r="Z293" s="121"/>
      <c r="AA293" s="121"/>
      <c r="AB293" s="121"/>
      <c r="AC293" s="121"/>
      <c r="AD293" s="121"/>
      <c r="AE293" s="121"/>
      <c r="AF293" s="121"/>
      <c r="AG293" s="121"/>
      <c r="AH293" s="121"/>
      <c r="AI293" s="121"/>
      <c r="AJ293" s="121"/>
      <c r="AK293" s="121"/>
      <c r="AL293" s="121"/>
      <c r="AM293" s="121"/>
      <c r="AN293" s="121"/>
      <c r="AO293" s="121"/>
      <c r="AP293" s="121"/>
      <c r="AQ293" s="121"/>
      <c r="AR293" s="121"/>
      <c r="AS293" s="121"/>
      <c r="AT293" s="121"/>
      <c r="AU293" s="121"/>
      <c r="AV293" s="121"/>
      <c r="AW293" s="121"/>
      <c r="AX293" s="121"/>
      <c r="AY293" s="121"/>
      <c r="AZ293" s="121"/>
      <c r="BA293" s="121"/>
      <c r="BB293" s="121"/>
      <c r="BC293" s="121"/>
      <c r="BD293" s="121"/>
      <c r="BE293" s="121"/>
      <c r="BF293" s="121"/>
      <c r="BG293" s="121"/>
      <c r="BH293" s="121"/>
      <c r="BI293" s="121"/>
      <c r="BJ293" s="121"/>
      <c r="BK293" s="121"/>
      <c r="BL293" s="121"/>
      <c r="BM293" s="121"/>
      <c r="BN293" s="121"/>
      <c r="BO293" s="121"/>
      <c r="BP293" s="121"/>
      <c r="BQ293" s="121"/>
      <c r="BR293" s="367" t="s">
        <v>132</v>
      </c>
      <c r="BS293" s="368"/>
      <c r="BT293" s="120" t="s">
        <v>117</v>
      </c>
      <c r="BU293" s="120" t="s">
        <v>133</v>
      </c>
      <c r="BV293" s="120" t="s">
        <v>134</v>
      </c>
      <c r="BW293" s="118" t="s">
        <v>135</v>
      </c>
      <c r="BX293" s="119" t="s">
        <v>136</v>
      </c>
      <c r="BY293" s="118" t="s">
        <v>132</v>
      </c>
      <c r="CB293" s="101"/>
      <c r="CC293" s="101"/>
      <c r="CD293" s="101"/>
    </row>
    <row r="294" spans="1:82" s="103" customFormat="1" ht="12" customHeight="1">
      <c r="B294" s="407"/>
      <c r="C294" s="537"/>
      <c r="D294" s="540"/>
      <c r="E294" s="419"/>
      <c r="F294" s="419"/>
      <c r="G294" s="114" t="s">
        <v>140</v>
      </c>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c r="AE294" s="117"/>
      <c r="AF294" s="117"/>
      <c r="AG294" s="117"/>
      <c r="AH294" s="117"/>
      <c r="AI294" s="117"/>
      <c r="AJ294" s="117"/>
      <c r="AK294" s="117"/>
      <c r="AL294" s="117"/>
      <c r="AM294" s="117"/>
      <c r="AN294" s="117"/>
      <c r="AO294" s="117"/>
      <c r="AP294" s="117"/>
      <c r="AQ294" s="117"/>
      <c r="AR294" s="117"/>
      <c r="AS294" s="117"/>
      <c r="AT294" s="117"/>
      <c r="AU294" s="117"/>
      <c r="AV294" s="117"/>
      <c r="AW294" s="117"/>
      <c r="AX294" s="117"/>
      <c r="AY294" s="117"/>
      <c r="AZ294" s="117"/>
      <c r="BA294" s="117"/>
      <c r="BB294" s="117"/>
      <c r="BC294" s="117"/>
      <c r="BD294" s="117"/>
      <c r="BE294" s="117"/>
      <c r="BF294" s="117"/>
      <c r="BG294" s="117"/>
      <c r="BH294" s="117"/>
      <c r="BI294" s="117"/>
      <c r="BJ294" s="117"/>
      <c r="BK294" s="117"/>
      <c r="BL294" s="117"/>
      <c r="BM294" s="117"/>
      <c r="BN294" s="117"/>
      <c r="BO294" s="117"/>
      <c r="BP294" s="117"/>
      <c r="BQ294" s="117"/>
      <c r="BR294" s="369">
        <f>SUM(H296:BQ296)</f>
        <v>0</v>
      </c>
      <c r="BS294" s="370"/>
      <c r="BT294" s="112">
        <v>1</v>
      </c>
      <c r="BU294" s="282">
        <f>SUMIFS(H296:BQ296,$H$9:$BQ$9,BT294)</f>
        <v>0</v>
      </c>
      <c r="BV294" s="282">
        <f>SUMIFS(H297:BQ297,$H$9:$BQ$9,BT294)+SUMIFS(H299:BQ299,$H$9:$BQ$9,BT294)/$AR$2</f>
        <v>0</v>
      </c>
      <c r="BW294" s="347" t="str">
        <f>IFERROR((BR294-E293+((COUNTA(H298:BQ298)-COUNTIF(H298:BQ298,"R")-COUNT(H298:BQ298))*F293)),"")</f>
        <v/>
      </c>
      <c r="BX294" s="116"/>
      <c r="BY294" s="110">
        <f>SUMIF(H298:BQ298,BX294,H296:BQ296)</f>
        <v>0</v>
      </c>
    </row>
    <row r="295" spans="1:82" s="103" customFormat="1" ht="12" customHeight="1">
      <c r="B295" s="407"/>
      <c r="C295" s="537"/>
      <c r="D295" s="540"/>
      <c r="E295" s="419"/>
      <c r="F295" s="419"/>
      <c r="G295" s="114" t="s">
        <v>143</v>
      </c>
      <c r="H295" s="350"/>
      <c r="I295" s="351"/>
      <c r="J295" s="350"/>
      <c r="K295" s="351"/>
      <c r="L295" s="350"/>
      <c r="M295" s="351"/>
      <c r="N295" s="350"/>
      <c r="O295" s="351"/>
      <c r="P295" s="350"/>
      <c r="Q295" s="351"/>
      <c r="R295" s="350"/>
      <c r="S295" s="351"/>
      <c r="T295" s="350"/>
      <c r="U295" s="351"/>
      <c r="V295" s="350"/>
      <c r="W295" s="351"/>
      <c r="X295" s="350"/>
      <c r="Y295" s="351"/>
      <c r="Z295" s="350"/>
      <c r="AA295" s="351"/>
      <c r="AB295" s="350"/>
      <c r="AC295" s="351"/>
      <c r="AD295" s="350"/>
      <c r="AE295" s="351"/>
      <c r="AF295" s="350"/>
      <c r="AG295" s="351"/>
      <c r="AH295" s="350"/>
      <c r="AI295" s="351"/>
      <c r="AJ295" s="350"/>
      <c r="AK295" s="351"/>
      <c r="AL295" s="350"/>
      <c r="AM295" s="351"/>
      <c r="AN295" s="350"/>
      <c r="AO295" s="351"/>
      <c r="AP295" s="350"/>
      <c r="AQ295" s="351"/>
      <c r="AR295" s="350"/>
      <c r="AS295" s="351"/>
      <c r="AT295" s="350"/>
      <c r="AU295" s="351"/>
      <c r="AV295" s="350"/>
      <c r="AW295" s="351"/>
      <c r="AX295" s="350"/>
      <c r="AY295" s="351"/>
      <c r="AZ295" s="350"/>
      <c r="BA295" s="351"/>
      <c r="BB295" s="350"/>
      <c r="BC295" s="351"/>
      <c r="BD295" s="350"/>
      <c r="BE295" s="351"/>
      <c r="BF295" s="350"/>
      <c r="BG295" s="351"/>
      <c r="BH295" s="350"/>
      <c r="BI295" s="351"/>
      <c r="BJ295" s="350"/>
      <c r="BK295" s="351"/>
      <c r="BL295" s="350"/>
      <c r="BM295" s="351"/>
      <c r="BN295" s="350"/>
      <c r="BO295" s="351"/>
      <c r="BP295" s="350"/>
      <c r="BQ295" s="351"/>
      <c r="BR295" s="369" t="s">
        <v>144</v>
      </c>
      <c r="BS295" s="370"/>
      <c r="BT295" s="112">
        <v>2</v>
      </c>
      <c r="BU295" s="282">
        <f>SUMIFS(H296:BQ296,$H$9:$BQ$9,BT295)</f>
        <v>0</v>
      </c>
      <c r="BV295" s="282">
        <f>SUMIFS(H297:BQ297,$H$9:$BQ$9,BT295)+SUMIFS(H299:BQ299,$H$9:$BQ$9,BT295)/$AR$2</f>
        <v>0</v>
      </c>
      <c r="BW295" s="348"/>
      <c r="BX295" s="116"/>
      <c r="BY295" s="110">
        <f>SUMIF(H298:BQ298,BX295,H296:BQ296)</f>
        <v>0</v>
      </c>
    </row>
    <row r="296" spans="1:82" s="103" customFormat="1" ht="12" customHeight="1">
      <c r="B296" s="407"/>
      <c r="C296" s="537"/>
      <c r="D296" s="540"/>
      <c r="E296" s="419"/>
      <c r="F296" s="419"/>
      <c r="G296" s="114" t="s">
        <v>147</v>
      </c>
      <c r="H296" s="369">
        <f>IF(H294&lt;H293,(24*60-(H293*60+I293)+(H294*60+I294)-H295)/60,((H294*60+I294)-(H293*60+I293)-H295)/60)</f>
        <v>0</v>
      </c>
      <c r="I296" s="370"/>
      <c r="J296" s="369">
        <f>IF(J294&lt;J293,(24*60-(J293*60+K293)+(J294*60+K294)-J295)/60,((J294*60+K294)-(J293*60+K293)-J295)/60)</f>
        <v>0</v>
      </c>
      <c r="K296" s="370"/>
      <c r="L296" s="369">
        <f>IF(L294&lt;L293,(24*60-(L293*60+M293)+(L294*60+M294)-L295)/60,((L294*60+M294)-(L293*60+M293)-L295)/60)</f>
        <v>0</v>
      </c>
      <c r="M296" s="370"/>
      <c r="N296" s="369">
        <f>IF(N294&lt;N293,(24*60-(N293*60+O293)+(N294*60+O294)-N295)/60,((N294*60+O294)-(N293*60+O293)-N295)/60)</f>
        <v>0</v>
      </c>
      <c r="O296" s="370"/>
      <c r="P296" s="369">
        <f>IF(P294&lt;P293,(24*60-(P293*60+Q293)+(P294*60+Q294)-P295)/60,((P294*60+Q294)-(P293*60+Q293)-P295)/60)</f>
        <v>0</v>
      </c>
      <c r="Q296" s="370"/>
      <c r="R296" s="369">
        <f>IF(R294&lt;R293,(24*60-(R293*60+S293)+(R294*60+S294)-R295)/60,((R294*60+S294)-(R293*60+S293)-R295)/60)</f>
        <v>0</v>
      </c>
      <c r="S296" s="370"/>
      <c r="T296" s="369">
        <f>IF(T294&lt;T293,(24*60-(T293*60+U293)+(T294*60+U294)-T295)/60,((T294*60+U294)-(T293*60+U293)-T295)/60)</f>
        <v>0</v>
      </c>
      <c r="U296" s="370"/>
      <c r="V296" s="369">
        <f>IF(V294&lt;V293,(24*60-(V293*60+W293)+(V294*60+W294)-V295)/60,((V294*60+W294)-(V293*60+W293)-V295)/60)</f>
        <v>0</v>
      </c>
      <c r="W296" s="370"/>
      <c r="X296" s="369">
        <f>IF(X294&lt;X293,(24*60-(X293*60+Y293)+(X294*60+Y294)-X295)/60,((X294*60+Y294)-(X293*60+Y293)-X295)/60)</f>
        <v>0</v>
      </c>
      <c r="Y296" s="370"/>
      <c r="Z296" s="369">
        <f>IF(Z294&lt;Z293,(24*60-(Z293*60+AA293)+(Z294*60+AA294)-Z295)/60,((Z294*60+AA294)-(Z293*60+AA293)-Z295)/60)</f>
        <v>0</v>
      </c>
      <c r="AA296" s="370"/>
      <c r="AB296" s="369">
        <f>IF(AB294&lt;AB293,(24*60-(AB293*60+AC293)+(AB294*60+AC294)-AB295)/60,((AB294*60+AC294)-(AB293*60+AC293)-AB295)/60)</f>
        <v>0</v>
      </c>
      <c r="AC296" s="370"/>
      <c r="AD296" s="369">
        <f>IF(AD294&lt;AD293,(24*60-(AD293*60+AE293)+(AD294*60+AE294)-AD295)/60,((AD294*60+AE294)-(AD293*60+AE293)-AD295)/60)</f>
        <v>0</v>
      </c>
      <c r="AE296" s="370"/>
      <c r="AF296" s="369">
        <f>IF(AF294&lt;AF293,(24*60-(AF293*60+AG293)+(AF294*60+AG294)-AF295)/60,((AF294*60+AG294)-(AF293*60+AG293)-AF295)/60)</f>
        <v>0</v>
      </c>
      <c r="AG296" s="370"/>
      <c r="AH296" s="369">
        <f>IF(AH294&lt;AH293,(24*60-(AH293*60+AI293)+(AH294*60+AI294)-AH295)/60,((AH294*60+AI294)-(AH293*60+AI293)-AH295)/60)</f>
        <v>0</v>
      </c>
      <c r="AI296" s="370"/>
      <c r="AJ296" s="369">
        <f>IF(AJ294&lt;AJ293,(24*60-(AJ293*60+AK293)+(AJ294*60+AK294)-AJ295)/60,((AJ294*60+AK294)-(AJ293*60+AK293)-AJ295)/60)</f>
        <v>0</v>
      </c>
      <c r="AK296" s="370"/>
      <c r="AL296" s="369">
        <f>IF(AL294&lt;AL293,(24*60-(AL293*60+AM293)+(AL294*60+AM294)-AL295)/60,((AL294*60+AM294)-(AL293*60+AM293)-AL295)/60)</f>
        <v>0</v>
      </c>
      <c r="AM296" s="370"/>
      <c r="AN296" s="369">
        <f>IF(AN294&lt;AN293,(24*60-(AN293*60+AO293)+(AN294*60+AO294)-AN295)/60,((AN294*60+AO294)-(AN293*60+AO293)-AN295)/60)</f>
        <v>0</v>
      </c>
      <c r="AO296" s="370"/>
      <c r="AP296" s="369">
        <f>IF(AP294&lt;AP293,(24*60-(AP293*60+AQ293)+(AP294*60+AQ294)-AP295)/60,((AP294*60+AQ294)-(AP293*60+AQ293)-AP295)/60)</f>
        <v>0</v>
      </c>
      <c r="AQ296" s="370"/>
      <c r="AR296" s="369">
        <f>IF(AR294&lt;AR293,(24*60-(AR293*60+AS293)+(AR294*60+AS294)-AR295)/60,((AR294*60+AS294)-(AR293*60+AS293)-AR295)/60)</f>
        <v>0</v>
      </c>
      <c r="AS296" s="370"/>
      <c r="AT296" s="369">
        <f>IF(AT294&lt;AT293,(24*60-(AT293*60+AU293)+(AT294*60+AU294)-AT295)/60,((AT294*60+AU294)-(AT293*60+AU293)-AT295)/60)</f>
        <v>0</v>
      </c>
      <c r="AU296" s="370"/>
      <c r="AV296" s="369">
        <f>IF(AV294&lt;AV293,(24*60-(AV293*60+AW293)+(AV294*60+AW294)-AV295)/60,((AV294*60+AW294)-(AV293*60+AW293)-AV295)/60)</f>
        <v>0</v>
      </c>
      <c r="AW296" s="370"/>
      <c r="AX296" s="369">
        <f>IF(AX294&lt;AX293,(24*60-(AX293*60+AY293)+(AX294*60+AY294)-AX295)/60,((AX294*60+AY294)-(AX293*60+AY293)-AX295)/60)</f>
        <v>0</v>
      </c>
      <c r="AY296" s="370"/>
      <c r="AZ296" s="369">
        <f>IF(AZ294&lt;AZ293,(24*60-(AZ293*60+BA293)+(AZ294*60+BA294)-AZ295)/60,((AZ294*60+BA294)-(AZ293*60+BA293)-AZ295)/60)</f>
        <v>0</v>
      </c>
      <c r="BA296" s="370"/>
      <c r="BB296" s="369">
        <f>IF(BB294&lt;BB293,(24*60-(BB293*60+BC293)+(BB294*60+BC294)-BB295)/60,((BB294*60+BC294)-(BB293*60+BC293)-BB295)/60)</f>
        <v>0</v>
      </c>
      <c r="BC296" s="370"/>
      <c r="BD296" s="369">
        <f>IF(BD294&lt;BD293,(24*60-(BD293*60+BE293)+(BD294*60+BE294)-BD295)/60,((BD294*60+BE294)-(BD293*60+BE293)-BD295)/60)</f>
        <v>0</v>
      </c>
      <c r="BE296" s="370"/>
      <c r="BF296" s="369">
        <f>IF(BF294&lt;BF293,(24*60-(BF293*60+BG293)+(BF294*60+BG294)-BF295)/60,((BF294*60+BG294)-(BF293*60+BG293)-BF295)/60)</f>
        <v>0</v>
      </c>
      <c r="BG296" s="370"/>
      <c r="BH296" s="369">
        <f>IF(BH294&lt;BH293,(24*60-(BH293*60+BI293)+(BH294*60+BI294)-BH295)/60,((BH294*60+BI294)-(BH293*60+BI293)-BH295)/60)</f>
        <v>0</v>
      </c>
      <c r="BI296" s="370"/>
      <c r="BJ296" s="369">
        <f>IF(BJ294&lt;BJ293,(24*60-(BJ293*60+BK293)+(BJ294*60+BK294)-BJ295)/60,((BJ294*60+BK294)-(BJ293*60+BK293)-BJ295)/60)</f>
        <v>0</v>
      </c>
      <c r="BK296" s="370"/>
      <c r="BL296" s="369">
        <f>IF(BL294&lt;BL293,(24*60-(BL293*60+BM293)+(BL294*60+BM294)-BL295)/60,((BL294*60+BM294)-(BL293*60+BM293)-BL295)/60)</f>
        <v>0</v>
      </c>
      <c r="BM296" s="370"/>
      <c r="BN296" s="369">
        <f>IF(BN294&lt;BN293,(24*60-(BN293*60+BO293)+(BN294*60+BO294)-BN295)/60,((BN294*60+BO294)-(BN293*60+BO293)-BN295)/60)</f>
        <v>0</v>
      </c>
      <c r="BO296" s="370"/>
      <c r="BP296" s="369">
        <f>IF(BP294&lt;BP293,(24*60-(BP293*60+BQ293)+(BP294*60+BQ294)-BP295)/60,((BP294*60+BQ294)-(BP293*60+BQ293)-BP295)/60)</f>
        <v>0</v>
      </c>
      <c r="BQ296" s="370"/>
      <c r="BR296" s="380">
        <f>SUM(H297:BQ297)+SUM(H299:BP299)/$AR$2</f>
        <v>0</v>
      </c>
      <c r="BS296" s="380"/>
      <c r="BT296" s="112">
        <v>3</v>
      </c>
      <c r="BU296" s="282">
        <f>SUMIFS(H296:BQ296,$H$9:$BQ$9,BT296)</f>
        <v>0</v>
      </c>
      <c r="BV296" s="282">
        <f>SUMIFS(H297:BQ297,$H$9:$BQ$9,BT296)+SUMIFS(H299:BQ299,$H$9:$BQ$9,BT296)/$AR$2</f>
        <v>0</v>
      </c>
      <c r="BW296" s="349"/>
      <c r="BX296" s="116"/>
      <c r="BY296" s="110">
        <f>SUMIF(H298:BQ298,BX296,H296:BQ296)</f>
        <v>0</v>
      </c>
    </row>
    <row r="297" spans="1:82" s="103" customFormat="1" ht="12" customHeight="1">
      <c r="B297" s="407"/>
      <c r="C297" s="537"/>
      <c r="D297" s="540"/>
      <c r="E297" s="419"/>
      <c r="F297" s="419"/>
      <c r="G297" s="114" t="s">
        <v>148</v>
      </c>
      <c r="H297" s="373"/>
      <c r="I297" s="374"/>
      <c r="J297" s="373"/>
      <c r="K297" s="374"/>
      <c r="L297" s="373"/>
      <c r="M297" s="374"/>
      <c r="N297" s="373"/>
      <c r="O297" s="374"/>
      <c r="P297" s="373"/>
      <c r="Q297" s="374"/>
      <c r="R297" s="373"/>
      <c r="S297" s="374"/>
      <c r="T297" s="373"/>
      <c r="U297" s="374"/>
      <c r="V297" s="373"/>
      <c r="W297" s="374"/>
      <c r="X297" s="373"/>
      <c r="Y297" s="374"/>
      <c r="Z297" s="373"/>
      <c r="AA297" s="374"/>
      <c r="AB297" s="373"/>
      <c r="AC297" s="374"/>
      <c r="AD297" s="373"/>
      <c r="AE297" s="374"/>
      <c r="AF297" s="373"/>
      <c r="AG297" s="374"/>
      <c r="AH297" s="373"/>
      <c r="AI297" s="374"/>
      <c r="AJ297" s="373"/>
      <c r="AK297" s="374"/>
      <c r="AL297" s="373"/>
      <c r="AM297" s="374"/>
      <c r="AN297" s="373"/>
      <c r="AO297" s="374"/>
      <c r="AP297" s="373"/>
      <c r="AQ297" s="374"/>
      <c r="AR297" s="373"/>
      <c r="AS297" s="374"/>
      <c r="AT297" s="373"/>
      <c r="AU297" s="374"/>
      <c r="AV297" s="373"/>
      <c r="AW297" s="374"/>
      <c r="AX297" s="373"/>
      <c r="AY297" s="374"/>
      <c r="AZ297" s="373"/>
      <c r="BA297" s="374"/>
      <c r="BB297" s="373"/>
      <c r="BC297" s="374"/>
      <c r="BD297" s="373"/>
      <c r="BE297" s="374"/>
      <c r="BF297" s="373"/>
      <c r="BG297" s="374"/>
      <c r="BH297" s="373"/>
      <c r="BI297" s="374"/>
      <c r="BJ297" s="373"/>
      <c r="BK297" s="374"/>
      <c r="BL297" s="373"/>
      <c r="BM297" s="374"/>
      <c r="BN297" s="373"/>
      <c r="BO297" s="374"/>
      <c r="BP297" s="373"/>
      <c r="BQ297" s="374"/>
      <c r="BR297" s="380" t="s">
        <v>132</v>
      </c>
      <c r="BS297" s="380"/>
      <c r="BT297" s="112">
        <v>4</v>
      </c>
      <c r="BU297" s="282">
        <f>SUMIFS(H296:BQ296,$H$9:$BQ$9,BT297)</f>
        <v>0</v>
      </c>
      <c r="BV297" s="282">
        <f>SUMIFS(H297:BQ297,$H$9:$BQ$9,BT297)+SUMIFS(H299:BQ299,$H$9:$BQ$9,BT297)/$AR$2</f>
        <v>0</v>
      </c>
      <c r="BW297" s="115" t="s">
        <v>149</v>
      </c>
      <c r="BX297" s="111"/>
      <c r="BY297" s="110">
        <f>SUMIF(H298:BQ298,BX297,H296:BQ296)</f>
        <v>0</v>
      </c>
    </row>
    <row r="298" spans="1:82" s="103" customFormat="1" ht="12" customHeight="1">
      <c r="B298" s="407"/>
      <c r="C298" s="537"/>
      <c r="D298" s="540"/>
      <c r="E298" s="419"/>
      <c r="F298" s="419"/>
      <c r="G298" s="114" t="s">
        <v>150</v>
      </c>
      <c r="H298" s="350"/>
      <c r="I298" s="351"/>
      <c r="J298" s="350"/>
      <c r="K298" s="351"/>
      <c r="L298" s="350"/>
      <c r="M298" s="351"/>
      <c r="N298" s="350"/>
      <c r="O298" s="351"/>
      <c r="P298" s="350"/>
      <c r="Q298" s="351"/>
      <c r="R298" s="350"/>
      <c r="S298" s="351"/>
      <c r="T298" s="350"/>
      <c r="U298" s="351"/>
      <c r="V298" s="350"/>
      <c r="W298" s="351"/>
      <c r="X298" s="350"/>
      <c r="Y298" s="351"/>
      <c r="Z298" s="350"/>
      <c r="AA298" s="351"/>
      <c r="AB298" s="350"/>
      <c r="AC298" s="351"/>
      <c r="AD298" s="350"/>
      <c r="AE298" s="351"/>
      <c r="AF298" s="350"/>
      <c r="AG298" s="351"/>
      <c r="AH298" s="350"/>
      <c r="AI298" s="351"/>
      <c r="AJ298" s="350"/>
      <c r="AK298" s="351"/>
      <c r="AL298" s="350"/>
      <c r="AM298" s="351"/>
      <c r="AN298" s="350"/>
      <c r="AO298" s="351"/>
      <c r="AP298" s="350"/>
      <c r="AQ298" s="351"/>
      <c r="AR298" s="350"/>
      <c r="AS298" s="351"/>
      <c r="AT298" s="350"/>
      <c r="AU298" s="351"/>
      <c r="AV298" s="350"/>
      <c r="AW298" s="351"/>
      <c r="AX298" s="350"/>
      <c r="AY298" s="351"/>
      <c r="AZ298" s="350"/>
      <c r="BA298" s="351"/>
      <c r="BB298" s="350"/>
      <c r="BC298" s="351"/>
      <c r="BD298" s="350"/>
      <c r="BE298" s="351"/>
      <c r="BF298" s="350"/>
      <c r="BG298" s="351"/>
      <c r="BH298" s="350"/>
      <c r="BI298" s="351"/>
      <c r="BJ298" s="350"/>
      <c r="BK298" s="351"/>
      <c r="BL298" s="350"/>
      <c r="BM298" s="351"/>
      <c r="BN298" s="350"/>
      <c r="BO298" s="351"/>
      <c r="BP298" s="350"/>
      <c r="BQ298" s="351"/>
      <c r="BR298" s="113" t="s">
        <v>151</v>
      </c>
      <c r="BS298" s="282">
        <f>SUMIF($H$5:$BQ$5,1,H296:BQ296)-SUMIFS(H296:BQ296,$H$4:$BQ$4,1,$H$5:$BQ$5,1)</f>
        <v>0</v>
      </c>
      <c r="BT298" s="112">
        <v>5</v>
      </c>
      <c r="BU298" s="282">
        <f>SUMIFS(H296:BQ296,$H$9:$BQ$9,BT298)</f>
        <v>0</v>
      </c>
      <c r="BV298" s="282">
        <f>SUMIFS(H297:BQ297,$H$9:$BQ$9,BT298)+SUMIFS(H299:BQ299,$H$9:$BQ$9,BT298)/$AR$2</f>
        <v>0</v>
      </c>
      <c r="BW298" s="347">
        <f>BR296-SUMIFS(H296:BQ296,H298:BQ298,"&lt;&gt;"&amp;0)</f>
        <v>0</v>
      </c>
      <c r="BX298" s="111"/>
      <c r="BY298" s="110">
        <f>SUMIF(H298:BQ298,BX298,H296:BQ296)</f>
        <v>0</v>
      </c>
    </row>
    <row r="299" spans="1:82" s="103" customFormat="1" ht="12" customHeight="1" thickBot="1">
      <c r="A299" s="103">
        <f>B293</f>
        <v>0</v>
      </c>
      <c r="B299" s="408"/>
      <c r="C299" s="538"/>
      <c r="D299" s="541"/>
      <c r="E299" s="420"/>
      <c r="F299" s="420"/>
      <c r="G299" s="109" t="s">
        <v>152</v>
      </c>
      <c r="H299" s="378"/>
      <c r="I299" s="379"/>
      <c r="J299" s="378"/>
      <c r="K299" s="379"/>
      <c r="L299" s="378"/>
      <c r="M299" s="379"/>
      <c r="N299" s="378"/>
      <c r="O299" s="379"/>
      <c r="P299" s="378"/>
      <c r="Q299" s="379"/>
      <c r="R299" s="378"/>
      <c r="S299" s="379"/>
      <c r="T299" s="378"/>
      <c r="U299" s="379"/>
      <c r="V299" s="378"/>
      <c r="W299" s="379"/>
      <c r="X299" s="378"/>
      <c r="Y299" s="379"/>
      <c r="Z299" s="378"/>
      <c r="AA299" s="379"/>
      <c r="AB299" s="378"/>
      <c r="AC299" s="379"/>
      <c r="AD299" s="378"/>
      <c r="AE299" s="379"/>
      <c r="AF299" s="378"/>
      <c r="AG299" s="379"/>
      <c r="AH299" s="378"/>
      <c r="AI299" s="379"/>
      <c r="AJ299" s="378"/>
      <c r="AK299" s="379"/>
      <c r="AL299" s="378"/>
      <c r="AM299" s="379"/>
      <c r="AN299" s="378"/>
      <c r="AO299" s="379"/>
      <c r="AP299" s="378"/>
      <c r="AQ299" s="379"/>
      <c r="AR299" s="378"/>
      <c r="AS299" s="379"/>
      <c r="AT299" s="378"/>
      <c r="AU299" s="379"/>
      <c r="AV299" s="378"/>
      <c r="AW299" s="379"/>
      <c r="AX299" s="378"/>
      <c r="AY299" s="379"/>
      <c r="AZ299" s="378"/>
      <c r="BA299" s="379"/>
      <c r="BB299" s="378"/>
      <c r="BC299" s="379"/>
      <c r="BD299" s="378"/>
      <c r="BE299" s="379"/>
      <c r="BF299" s="378"/>
      <c r="BG299" s="379"/>
      <c r="BH299" s="378"/>
      <c r="BI299" s="379"/>
      <c r="BJ299" s="378"/>
      <c r="BK299" s="379"/>
      <c r="BL299" s="378"/>
      <c r="BM299" s="379"/>
      <c r="BN299" s="378"/>
      <c r="BO299" s="379"/>
      <c r="BP299" s="378"/>
      <c r="BQ299" s="379"/>
      <c r="BR299" s="108" t="s">
        <v>82</v>
      </c>
      <c r="BS299" s="106">
        <f>SUMIF($H$4:$BP$4,1,H296:BQ296)</f>
        <v>0</v>
      </c>
      <c r="BT299" s="107">
        <v>6</v>
      </c>
      <c r="BU299" s="106">
        <f>SUMIFS(H296:BQ296,$H$9:$BQ$9,BT299)</f>
        <v>0</v>
      </c>
      <c r="BV299" s="106">
        <f>SUMIFS(H296:BQ296,$H$9:$BQ$9,BT299)+SUMIFS(H297:BQ297,$H$9:$BQ$9,BT299)</f>
        <v>0</v>
      </c>
      <c r="BW299" s="377"/>
      <c r="BX299" s="105"/>
      <c r="BY299" s="104">
        <f>SUMIF(H298:BQ298,BX299,H296:BQ296)</f>
        <v>0</v>
      </c>
    </row>
    <row r="300" spans="1:82" s="103" customFormat="1" ht="12" customHeight="1">
      <c r="A300" s="103">
        <f>B300</f>
        <v>0</v>
      </c>
      <c r="B300" s="406"/>
      <c r="C300" s="536"/>
      <c r="D300" s="539"/>
      <c r="E300" s="418"/>
      <c r="F300" s="418" t="str">
        <f>IFERROR(VLOOKUP(E300,$CN$3:$CP$15,2,FALSE),"")</f>
        <v/>
      </c>
      <c r="G300" s="122" t="s">
        <v>131</v>
      </c>
      <c r="H300" s="121"/>
      <c r="I300" s="121"/>
      <c r="J300" s="121"/>
      <c r="K300" s="121"/>
      <c r="L300" s="121"/>
      <c r="M300" s="121"/>
      <c r="N300" s="121"/>
      <c r="O300" s="121"/>
      <c r="P300" s="121"/>
      <c r="Q300" s="121"/>
      <c r="R300" s="121"/>
      <c r="S300" s="121"/>
      <c r="T300" s="121"/>
      <c r="U300" s="121"/>
      <c r="V300" s="121"/>
      <c r="W300" s="121"/>
      <c r="X300" s="121"/>
      <c r="Y300" s="121"/>
      <c r="Z300" s="121"/>
      <c r="AA300" s="121"/>
      <c r="AB300" s="121"/>
      <c r="AC300" s="121"/>
      <c r="AD300" s="121"/>
      <c r="AE300" s="121"/>
      <c r="AF300" s="121"/>
      <c r="AG300" s="121"/>
      <c r="AH300" s="121"/>
      <c r="AI300" s="121"/>
      <c r="AJ300" s="121"/>
      <c r="AK300" s="121"/>
      <c r="AL300" s="121"/>
      <c r="AM300" s="121"/>
      <c r="AN300" s="121"/>
      <c r="AO300" s="121"/>
      <c r="AP300" s="121"/>
      <c r="AQ300" s="121"/>
      <c r="AR300" s="121"/>
      <c r="AS300" s="121"/>
      <c r="AT300" s="121"/>
      <c r="AU300" s="121"/>
      <c r="AV300" s="121"/>
      <c r="AW300" s="121"/>
      <c r="AX300" s="121"/>
      <c r="AY300" s="121"/>
      <c r="AZ300" s="121"/>
      <c r="BA300" s="121"/>
      <c r="BB300" s="121"/>
      <c r="BC300" s="121"/>
      <c r="BD300" s="121"/>
      <c r="BE300" s="121"/>
      <c r="BF300" s="121"/>
      <c r="BG300" s="121"/>
      <c r="BH300" s="121"/>
      <c r="BI300" s="121"/>
      <c r="BJ300" s="121"/>
      <c r="BK300" s="121"/>
      <c r="BL300" s="121"/>
      <c r="BM300" s="121"/>
      <c r="BN300" s="121"/>
      <c r="BO300" s="121"/>
      <c r="BP300" s="121"/>
      <c r="BQ300" s="121"/>
      <c r="BR300" s="367" t="s">
        <v>132</v>
      </c>
      <c r="BS300" s="368"/>
      <c r="BT300" s="120" t="s">
        <v>117</v>
      </c>
      <c r="BU300" s="120" t="s">
        <v>133</v>
      </c>
      <c r="BV300" s="120" t="s">
        <v>134</v>
      </c>
      <c r="BW300" s="118" t="s">
        <v>135</v>
      </c>
      <c r="BX300" s="119" t="s">
        <v>136</v>
      </c>
      <c r="BY300" s="118" t="s">
        <v>132</v>
      </c>
      <c r="CB300" s="101"/>
      <c r="CC300" s="101"/>
      <c r="CD300" s="101"/>
    </row>
    <row r="301" spans="1:82" s="103" customFormat="1" ht="12" customHeight="1">
      <c r="B301" s="407"/>
      <c r="C301" s="537"/>
      <c r="D301" s="540"/>
      <c r="E301" s="419"/>
      <c r="F301" s="419"/>
      <c r="G301" s="114" t="s">
        <v>140</v>
      </c>
      <c r="H301" s="117"/>
      <c r="I301" s="117"/>
      <c r="J301" s="117"/>
      <c r="K301" s="117"/>
      <c r="L301" s="117"/>
      <c r="M301" s="117"/>
      <c r="N301" s="117"/>
      <c r="O301" s="117"/>
      <c r="P301" s="117"/>
      <c r="Q301" s="117"/>
      <c r="R301" s="117"/>
      <c r="S301" s="117"/>
      <c r="T301" s="117"/>
      <c r="U301" s="117"/>
      <c r="V301" s="117"/>
      <c r="W301" s="117"/>
      <c r="X301" s="117"/>
      <c r="Y301" s="117"/>
      <c r="Z301" s="117"/>
      <c r="AA301" s="117"/>
      <c r="AB301" s="117"/>
      <c r="AC301" s="117"/>
      <c r="AD301" s="117"/>
      <c r="AE301" s="117"/>
      <c r="AF301" s="117"/>
      <c r="AG301" s="117"/>
      <c r="AH301" s="117"/>
      <c r="AI301" s="117"/>
      <c r="AJ301" s="117"/>
      <c r="AK301" s="117"/>
      <c r="AL301" s="117"/>
      <c r="AM301" s="117"/>
      <c r="AN301" s="117"/>
      <c r="AO301" s="117"/>
      <c r="AP301" s="117"/>
      <c r="AQ301" s="117"/>
      <c r="AR301" s="117"/>
      <c r="AS301" s="117"/>
      <c r="AT301" s="117"/>
      <c r="AU301" s="117"/>
      <c r="AV301" s="117"/>
      <c r="AW301" s="117"/>
      <c r="AX301" s="117"/>
      <c r="AY301" s="117"/>
      <c r="AZ301" s="117"/>
      <c r="BA301" s="117"/>
      <c r="BB301" s="117"/>
      <c r="BC301" s="117"/>
      <c r="BD301" s="117"/>
      <c r="BE301" s="117"/>
      <c r="BF301" s="117"/>
      <c r="BG301" s="117"/>
      <c r="BH301" s="117"/>
      <c r="BI301" s="117"/>
      <c r="BJ301" s="117"/>
      <c r="BK301" s="117"/>
      <c r="BL301" s="117"/>
      <c r="BM301" s="117"/>
      <c r="BN301" s="117"/>
      <c r="BO301" s="117"/>
      <c r="BP301" s="117"/>
      <c r="BQ301" s="117"/>
      <c r="BR301" s="369">
        <f>SUM(H303:BQ303)</f>
        <v>0</v>
      </c>
      <c r="BS301" s="370"/>
      <c r="BT301" s="112">
        <v>1</v>
      </c>
      <c r="BU301" s="282">
        <f>SUMIFS(H303:BQ303,$H$9:$BQ$9,BT301)</f>
        <v>0</v>
      </c>
      <c r="BV301" s="282">
        <f>SUMIFS(H304:BQ304,$H$9:$BQ$9,BT301)+SUMIFS(H306:BQ306,$H$9:$BQ$9,BT301)/$AR$2</f>
        <v>0</v>
      </c>
      <c r="BW301" s="347" t="str">
        <f>IFERROR((BR301-E300+((COUNTA(H305:BQ305)-COUNTIF(H305:BQ305,"R")-COUNT(H305:BQ305))*F300)),"")</f>
        <v/>
      </c>
      <c r="BX301" s="116"/>
      <c r="BY301" s="110">
        <f>SUMIF(H305:BQ305,BX301,H303:BQ303)</f>
        <v>0</v>
      </c>
    </row>
    <row r="302" spans="1:82" s="103" customFormat="1" ht="12" customHeight="1">
      <c r="B302" s="407"/>
      <c r="C302" s="537"/>
      <c r="D302" s="540"/>
      <c r="E302" s="419"/>
      <c r="F302" s="419"/>
      <c r="G302" s="114" t="s">
        <v>143</v>
      </c>
      <c r="H302" s="350"/>
      <c r="I302" s="351"/>
      <c r="J302" s="350"/>
      <c r="K302" s="351"/>
      <c r="L302" s="350"/>
      <c r="M302" s="351"/>
      <c r="N302" s="350"/>
      <c r="O302" s="351"/>
      <c r="P302" s="350"/>
      <c r="Q302" s="351"/>
      <c r="R302" s="350"/>
      <c r="S302" s="351"/>
      <c r="T302" s="350"/>
      <c r="U302" s="351"/>
      <c r="V302" s="350"/>
      <c r="W302" s="351"/>
      <c r="X302" s="350"/>
      <c r="Y302" s="351"/>
      <c r="Z302" s="350"/>
      <c r="AA302" s="351"/>
      <c r="AB302" s="350"/>
      <c r="AC302" s="351"/>
      <c r="AD302" s="350"/>
      <c r="AE302" s="351"/>
      <c r="AF302" s="350"/>
      <c r="AG302" s="351"/>
      <c r="AH302" s="350"/>
      <c r="AI302" s="351"/>
      <c r="AJ302" s="350"/>
      <c r="AK302" s="351"/>
      <c r="AL302" s="350"/>
      <c r="AM302" s="351"/>
      <c r="AN302" s="350"/>
      <c r="AO302" s="351"/>
      <c r="AP302" s="350"/>
      <c r="AQ302" s="351"/>
      <c r="AR302" s="350"/>
      <c r="AS302" s="351"/>
      <c r="AT302" s="350"/>
      <c r="AU302" s="351"/>
      <c r="AV302" s="350"/>
      <c r="AW302" s="351"/>
      <c r="AX302" s="350"/>
      <c r="AY302" s="351"/>
      <c r="AZ302" s="350"/>
      <c r="BA302" s="351"/>
      <c r="BB302" s="350"/>
      <c r="BC302" s="351"/>
      <c r="BD302" s="350"/>
      <c r="BE302" s="351"/>
      <c r="BF302" s="350"/>
      <c r="BG302" s="351"/>
      <c r="BH302" s="350"/>
      <c r="BI302" s="351"/>
      <c r="BJ302" s="350"/>
      <c r="BK302" s="351"/>
      <c r="BL302" s="350"/>
      <c r="BM302" s="351"/>
      <c r="BN302" s="350"/>
      <c r="BO302" s="351"/>
      <c r="BP302" s="350"/>
      <c r="BQ302" s="351"/>
      <c r="BR302" s="369" t="s">
        <v>144</v>
      </c>
      <c r="BS302" s="370"/>
      <c r="BT302" s="112">
        <v>2</v>
      </c>
      <c r="BU302" s="282">
        <f>SUMIFS(H303:BQ303,$H$9:$BQ$9,BT302)</f>
        <v>0</v>
      </c>
      <c r="BV302" s="282">
        <f>SUMIFS(H304:BQ304,$H$9:$BQ$9,BT302)+SUMIFS(H306:BQ306,$H$9:$BQ$9,BT302)/$AR$2</f>
        <v>0</v>
      </c>
      <c r="BW302" s="348"/>
      <c r="BX302" s="116"/>
      <c r="BY302" s="110">
        <f>SUMIF(H305:BQ305,BX302,H303:BQ303)</f>
        <v>0</v>
      </c>
    </row>
    <row r="303" spans="1:82" s="103" customFormat="1" ht="12" customHeight="1">
      <c r="B303" s="407"/>
      <c r="C303" s="537"/>
      <c r="D303" s="540"/>
      <c r="E303" s="419"/>
      <c r="F303" s="419"/>
      <c r="G303" s="114" t="s">
        <v>147</v>
      </c>
      <c r="H303" s="369">
        <f>IF(H301&lt;H300,(24*60-(H300*60+I300)+(H301*60+I301)-H302)/60,((H301*60+I301)-(H300*60+I300)-H302)/60)</f>
        <v>0</v>
      </c>
      <c r="I303" s="370"/>
      <c r="J303" s="369">
        <f>IF(J301&lt;J300,(24*60-(J300*60+K300)+(J301*60+K301)-J302)/60,((J301*60+K301)-(J300*60+K300)-J302)/60)</f>
        <v>0</v>
      </c>
      <c r="K303" s="370"/>
      <c r="L303" s="369">
        <f>IF(L301&lt;L300,(24*60-(L300*60+M300)+(L301*60+M301)-L302)/60,((L301*60+M301)-(L300*60+M300)-L302)/60)</f>
        <v>0</v>
      </c>
      <c r="M303" s="370"/>
      <c r="N303" s="369">
        <f>IF(N301&lt;N300,(24*60-(N300*60+O300)+(N301*60+O301)-N302)/60,((N301*60+O301)-(N300*60+O300)-N302)/60)</f>
        <v>0</v>
      </c>
      <c r="O303" s="370"/>
      <c r="P303" s="369">
        <f>IF(P301&lt;P300,(24*60-(P300*60+Q300)+(P301*60+Q301)-P302)/60,((P301*60+Q301)-(P300*60+Q300)-P302)/60)</f>
        <v>0</v>
      </c>
      <c r="Q303" s="370"/>
      <c r="R303" s="369">
        <f>IF(R301&lt;R300,(24*60-(R300*60+S300)+(R301*60+S301)-R302)/60,((R301*60+S301)-(R300*60+S300)-R302)/60)</f>
        <v>0</v>
      </c>
      <c r="S303" s="370"/>
      <c r="T303" s="369">
        <f>IF(T301&lt;T300,(24*60-(T300*60+U300)+(T301*60+U301)-T302)/60,((T301*60+U301)-(T300*60+U300)-T302)/60)</f>
        <v>0</v>
      </c>
      <c r="U303" s="370"/>
      <c r="V303" s="369">
        <f>IF(V301&lt;V300,(24*60-(V300*60+W300)+(V301*60+W301)-V302)/60,((V301*60+W301)-(V300*60+W300)-V302)/60)</f>
        <v>0</v>
      </c>
      <c r="W303" s="370"/>
      <c r="X303" s="369">
        <f>IF(X301&lt;X300,(24*60-(X300*60+Y300)+(X301*60+Y301)-X302)/60,((X301*60+Y301)-(X300*60+Y300)-X302)/60)</f>
        <v>0</v>
      </c>
      <c r="Y303" s="370"/>
      <c r="Z303" s="369">
        <f>IF(Z301&lt;Z300,(24*60-(Z300*60+AA300)+(Z301*60+AA301)-Z302)/60,((Z301*60+AA301)-(Z300*60+AA300)-Z302)/60)</f>
        <v>0</v>
      </c>
      <c r="AA303" s="370"/>
      <c r="AB303" s="369">
        <f>IF(AB301&lt;AB300,(24*60-(AB300*60+AC300)+(AB301*60+AC301)-AB302)/60,((AB301*60+AC301)-(AB300*60+AC300)-AB302)/60)</f>
        <v>0</v>
      </c>
      <c r="AC303" s="370"/>
      <c r="AD303" s="369">
        <f>IF(AD301&lt;AD300,(24*60-(AD300*60+AE300)+(AD301*60+AE301)-AD302)/60,((AD301*60+AE301)-(AD300*60+AE300)-AD302)/60)</f>
        <v>0</v>
      </c>
      <c r="AE303" s="370"/>
      <c r="AF303" s="369">
        <f>IF(AF301&lt;AF300,(24*60-(AF300*60+AG300)+(AF301*60+AG301)-AF302)/60,((AF301*60+AG301)-(AF300*60+AG300)-AF302)/60)</f>
        <v>0</v>
      </c>
      <c r="AG303" s="370"/>
      <c r="AH303" s="369">
        <f>IF(AH301&lt;AH300,(24*60-(AH300*60+AI300)+(AH301*60+AI301)-AH302)/60,((AH301*60+AI301)-(AH300*60+AI300)-AH302)/60)</f>
        <v>0</v>
      </c>
      <c r="AI303" s="370"/>
      <c r="AJ303" s="369">
        <f>IF(AJ301&lt;AJ300,(24*60-(AJ300*60+AK300)+(AJ301*60+AK301)-AJ302)/60,((AJ301*60+AK301)-(AJ300*60+AK300)-AJ302)/60)</f>
        <v>0</v>
      </c>
      <c r="AK303" s="370"/>
      <c r="AL303" s="369">
        <f>IF(AL301&lt;AL300,(24*60-(AL300*60+AM300)+(AL301*60+AM301)-AL302)/60,((AL301*60+AM301)-(AL300*60+AM300)-AL302)/60)</f>
        <v>0</v>
      </c>
      <c r="AM303" s="370"/>
      <c r="AN303" s="369">
        <f>IF(AN301&lt;AN300,(24*60-(AN300*60+AO300)+(AN301*60+AO301)-AN302)/60,((AN301*60+AO301)-(AN300*60+AO300)-AN302)/60)</f>
        <v>0</v>
      </c>
      <c r="AO303" s="370"/>
      <c r="AP303" s="369">
        <f>IF(AP301&lt;AP300,(24*60-(AP300*60+AQ300)+(AP301*60+AQ301)-AP302)/60,((AP301*60+AQ301)-(AP300*60+AQ300)-AP302)/60)</f>
        <v>0</v>
      </c>
      <c r="AQ303" s="370"/>
      <c r="AR303" s="369">
        <f>IF(AR301&lt;AR300,(24*60-(AR300*60+AS300)+(AR301*60+AS301)-AR302)/60,((AR301*60+AS301)-(AR300*60+AS300)-AR302)/60)</f>
        <v>0</v>
      </c>
      <c r="AS303" s="370"/>
      <c r="AT303" s="369">
        <f>IF(AT301&lt;AT300,(24*60-(AT300*60+AU300)+(AT301*60+AU301)-AT302)/60,((AT301*60+AU301)-(AT300*60+AU300)-AT302)/60)</f>
        <v>0</v>
      </c>
      <c r="AU303" s="370"/>
      <c r="AV303" s="369">
        <f>IF(AV301&lt;AV300,(24*60-(AV300*60+AW300)+(AV301*60+AW301)-AV302)/60,((AV301*60+AW301)-(AV300*60+AW300)-AV302)/60)</f>
        <v>0</v>
      </c>
      <c r="AW303" s="370"/>
      <c r="AX303" s="369">
        <f>IF(AX301&lt;AX300,(24*60-(AX300*60+AY300)+(AX301*60+AY301)-AX302)/60,((AX301*60+AY301)-(AX300*60+AY300)-AX302)/60)</f>
        <v>0</v>
      </c>
      <c r="AY303" s="370"/>
      <c r="AZ303" s="369">
        <f>IF(AZ301&lt;AZ300,(24*60-(AZ300*60+BA300)+(AZ301*60+BA301)-AZ302)/60,((AZ301*60+BA301)-(AZ300*60+BA300)-AZ302)/60)</f>
        <v>0</v>
      </c>
      <c r="BA303" s="370"/>
      <c r="BB303" s="369">
        <f>IF(BB301&lt;BB300,(24*60-(BB300*60+BC300)+(BB301*60+BC301)-BB302)/60,((BB301*60+BC301)-(BB300*60+BC300)-BB302)/60)</f>
        <v>0</v>
      </c>
      <c r="BC303" s="370"/>
      <c r="BD303" s="369">
        <f>IF(BD301&lt;BD300,(24*60-(BD300*60+BE300)+(BD301*60+BE301)-BD302)/60,((BD301*60+BE301)-(BD300*60+BE300)-BD302)/60)</f>
        <v>0</v>
      </c>
      <c r="BE303" s="370"/>
      <c r="BF303" s="369">
        <f>IF(BF301&lt;BF300,(24*60-(BF300*60+BG300)+(BF301*60+BG301)-BF302)/60,((BF301*60+BG301)-(BF300*60+BG300)-BF302)/60)</f>
        <v>0</v>
      </c>
      <c r="BG303" s="370"/>
      <c r="BH303" s="369">
        <f>IF(BH301&lt;BH300,(24*60-(BH300*60+BI300)+(BH301*60+BI301)-BH302)/60,((BH301*60+BI301)-(BH300*60+BI300)-BH302)/60)</f>
        <v>0</v>
      </c>
      <c r="BI303" s="370"/>
      <c r="BJ303" s="369">
        <f>IF(BJ301&lt;BJ300,(24*60-(BJ300*60+BK300)+(BJ301*60+BK301)-BJ302)/60,((BJ301*60+BK301)-(BJ300*60+BK300)-BJ302)/60)</f>
        <v>0</v>
      </c>
      <c r="BK303" s="370"/>
      <c r="BL303" s="369">
        <f>IF(BL301&lt;BL300,(24*60-(BL300*60+BM300)+(BL301*60+BM301)-BL302)/60,((BL301*60+BM301)-(BL300*60+BM300)-BL302)/60)</f>
        <v>0</v>
      </c>
      <c r="BM303" s="370"/>
      <c r="BN303" s="369">
        <f>IF(BN301&lt;BN300,(24*60-(BN300*60+BO300)+(BN301*60+BO301)-BN302)/60,((BN301*60+BO301)-(BN300*60+BO300)-BN302)/60)</f>
        <v>0</v>
      </c>
      <c r="BO303" s="370"/>
      <c r="BP303" s="369">
        <f>IF(BP301&lt;BP300,(24*60-(BP300*60+BQ300)+(BP301*60+BQ301)-BP302)/60,((BP301*60+BQ301)-(BP300*60+BQ300)-BP302)/60)</f>
        <v>0</v>
      </c>
      <c r="BQ303" s="370"/>
      <c r="BR303" s="380">
        <f>SUM(H304:BQ304)+SUM(H306:BP306)/$AR$2</f>
        <v>0</v>
      </c>
      <c r="BS303" s="380"/>
      <c r="BT303" s="112">
        <v>3</v>
      </c>
      <c r="BU303" s="282">
        <f>SUMIFS(H303:BQ303,$H$9:$BQ$9,BT303)</f>
        <v>0</v>
      </c>
      <c r="BV303" s="282">
        <f>SUMIFS(H304:BQ304,$H$9:$BQ$9,BT303)+SUMIFS(H306:BQ306,$H$9:$BQ$9,BT303)/$AR$2</f>
        <v>0</v>
      </c>
      <c r="BW303" s="349"/>
      <c r="BX303" s="116"/>
      <c r="BY303" s="110">
        <f>SUMIF(H305:BQ305,BX303,H303:BQ303)</f>
        <v>0</v>
      </c>
    </row>
    <row r="304" spans="1:82" s="103" customFormat="1" ht="12" customHeight="1">
      <c r="B304" s="407"/>
      <c r="C304" s="537"/>
      <c r="D304" s="540"/>
      <c r="E304" s="419"/>
      <c r="F304" s="419"/>
      <c r="G304" s="114" t="s">
        <v>148</v>
      </c>
      <c r="H304" s="373"/>
      <c r="I304" s="374"/>
      <c r="J304" s="373"/>
      <c r="K304" s="374"/>
      <c r="L304" s="373"/>
      <c r="M304" s="374"/>
      <c r="N304" s="373"/>
      <c r="O304" s="374"/>
      <c r="P304" s="373"/>
      <c r="Q304" s="374"/>
      <c r="R304" s="373"/>
      <c r="S304" s="374"/>
      <c r="T304" s="373"/>
      <c r="U304" s="374"/>
      <c r="V304" s="373"/>
      <c r="W304" s="374"/>
      <c r="X304" s="373"/>
      <c r="Y304" s="374"/>
      <c r="Z304" s="373"/>
      <c r="AA304" s="374"/>
      <c r="AB304" s="373"/>
      <c r="AC304" s="374"/>
      <c r="AD304" s="373"/>
      <c r="AE304" s="374"/>
      <c r="AF304" s="373"/>
      <c r="AG304" s="374"/>
      <c r="AH304" s="373"/>
      <c r="AI304" s="374"/>
      <c r="AJ304" s="373"/>
      <c r="AK304" s="374"/>
      <c r="AL304" s="373"/>
      <c r="AM304" s="374"/>
      <c r="AN304" s="373"/>
      <c r="AO304" s="374"/>
      <c r="AP304" s="373"/>
      <c r="AQ304" s="374"/>
      <c r="AR304" s="373"/>
      <c r="AS304" s="374"/>
      <c r="AT304" s="373"/>
      <c r="AU304" s="374"/>
      <c r="AV304" s="373"/>
      <c r="AW304" s="374"/>
      <c r="AX304" s="373"/>
      <c r="AY304" s="374"/>
      <c r="AZ304" s="373"/>
      <c r="BA304" s="374"/>
      <c r="BB304" s="373"/>
      <c r="BC304" s="374"/>
      <c r="BD304" s="373"/>
      <c r="BE304" s="374"/>
      <c r="BF304" s="373"/>
      <c r="BG304" s="374"/>
      <c r="BH304" s="373"/>
      <c r="BI304" s="374"/>
      <c r="BJ304" s="373"/>
      <c r="BK304" s="374"/>
      <c r="BL304" s="373"/>
      <c r="BM304" s="374"/>
      <c r="BN304" s="373"/>
      <c r="BO304" s="374"/>
      <c r="BP304" s="373"/>
      <c r="BQ304" s="374"/>
      <c r="BR304" s="380" t="s">
        <v>132</v>
      </c>
      <c r="BS304" s="380"/>
      <c r="BT304" s="112">
        <v>4</v>
      </c>
      <c r="BU304" s="282">
        <f>SUMIFS(H303:BQ303,$H$9:$BQ$9,BT304)</f>
        <v>0</v>
      </c>
      <c r="BV304" s="282">
        <f>SUMIFS(H304:BQ304,$H$9:$BQ$9,BT304)+SUMIFS(H306:BQ306,$H$9:$BQ$9,BT304)/$AR$2</f>
        <v>0</v>
      </c>
      <c r="BW304" s="115" t="s">
        <v>149</v>
      </c>
      <c r="BX304" s="111"/>
      <c r="BY304" s="110">
        <f>SUMIF(H305:BQ305,BX304,H303:BQ303)</f>
        <v>0</v>
      </c>
    </row>
    <row r="305" spans="1:82" s="103" customFormat="1" ht="12" customHeight="1">
      <c r="B305" s="407"/>
      <c r="C305" s="537"/>
      <c r="D305" s="540"/>
      <c r="E305" s="419"/>
      <c r="F305" s="419"/>
      <c r="G305" s="114" t="s">
        <v>150</v>
      </c>
      <c r="H305" s="350"/>
      <c r="I305" s="351"/>
      <c r="J305" s="350"/>
      <c r="K305" s="351"/>
      <c r="L305" s="350"/>
      <c r="M305" s="351"/>
      <c r="N305" s="350"/>
      <c r="O305" s="351"/>
      <c r="P305" s="350"/>
      <c r="Q305" s="351"/>
      <c r="R305" s="350"/>
      <c r="S305" s="351"/>
      <c r="T305" s="350"/>
      <c r="U305" s="351"/>
      <c r="V305" s="350"/>
      <c r="W305" s="351"/>
      <c r="X305" s="350"/>
      <c r="Y305" s="351"/>
      <c r="Z305" s="350"/>
      <c r="AA305" s="351"/>
      <c r="AB305" s="350"/>
      <c r="AC305" s="351"/>
      <c r="AD305" s="350"/>
      <c r="AE305" s="351"/>
      <c r="AF305" s="350"/>
      <c r="AG305" s="351"/>
      <c r="AH305" s="350"/>
      <c r="AI305" s="351"/>
      <c r="AJ305" s="350"/>
      <c r="AK305" s="351"/>
      <c r="AL305" s="350"/>
      <c r="AM305" s="351"/>
      <c r="AN305" s="350"/>
      <c r="AO305" s="351"/>
      <c r="AP305" s="350"/>
      <c r="AQ305" s="351"/>
      <c r="AR305" s="350"/>
      <c r="AS305" s="351"/>
      <c r="AT305" s="350"/>
      <c r="AU305" s="351"/>
      <c r="AV305" s="350"/>
      <c r="AW305" s="351"/>
      <c r="AX305" s="350"/>
      <c r="AY305" s="351"/>
      <c r="AZ305" s="350"/>
      <c r="BA305" s="351"/>
      <c r="BB305" s="350"/>
      <c r="BC305" s="351"/>
      <c r="BD305" s="350"/>
      <c r="BE305" s="351"/>
      <c r="BF305" s="350"/>
      <c r="BG305" s="351"/>
      <c r="BH305" s="350"/>
      <c r="BI305" s="351"/>
      <c r="BJ305" s="350"/>
      <c r="BK305" s="351"/>
      <c r="BL305" s="350"/>
      <c r="BM305" s="351"/>
      <c r="BN305" s="350"/>
      <c r="BO305" s="351"/>
      <c r="BP305" s="350"/>
      <c r="BQ305" s="351"/>
      <c r="BR305" s="113" t="s">
        <v>151</v>
      </c>
      <c r="BS305" s="282">
        <f>SUMIF($H$5:$BQ$5,1,H303:BQ303)-SUMIFS(H303:BQ303,$H$4:$BQ$4,1,$H$5:$BQ$5,1)</f>
        <v>0</v>
      </c>
      <c r="BT305" s="112">
        <v>5</v>
      </c>
      <c r="BU305" s="282">
        <f>SUMIFS(H303:BQ303,$H$9:$BQ$9,BT305)</f>
        <v>0</v>
      </c>
      <c r="BV305" s="282">
        <f>SUMIFS(H304:BQ304,$H$9:$BQ$9,BT305)+SUMIFS(H306:BQ306,$H$9:$BQ$9,BT305)/$AR$2</f>
        <v>0</v>
      </c>
      <c r="BW305" s="347">
        <f>BR303-SUMIFS(H303:BQ303,H305:BQ305,"&lt;&gt;"&amp;0)</f>
        <v>0</v>
      </c>
      <c r="BX305" s="111"/>
      <c r="BY305" s="110">
        <f>SUMIF(H305:BQ305,BX305,H303:BQ303)</f>
        <v>0</v>
      </c>
    </row>
    <row r="306" spans="1:82" s="103" customFormat="1" ht="12" customHeight="1" thickBot="1">
      <c r="A306" s="103">
        <f>B300</f>
        <v>0</v>
      </c>
      <c r="B306" s="408"/>
      <c r="C306" s="538"/>
      <c r="D306" s="541"/>
      <c r="E306" s="420"/>
      <c r="F306" s="420"/>
      <c r="G306" s="109" t="s">
        <v>152</v>
      </c>
      <c r="H306" s="378"/>
      <c r="I306" s="379"/>
      <c r="J306" s="378"/>
      <c r="K306" s="379"/>
      <c r="L306" s="378"/>
      <c r="M306" s="379"/>
      <c r="N306" s="378"/>
      <c r="O306" s="379"/>
      <c r="P306" s="378"/>
      <c r="Q306" s="379"/>
      <c r="R306" s="378"/>
      <c r="S306" s="379"/>
      <c r="T306" s="378"/>
      <c r="U306" s="379"/>
      <c r="V306" s="378"/>
      <c r="W306" s="379"/>
      <c r="X306" s="378"/>
      <c r="Y306" s="379"/>
      <c r="Z306" s="378"/>
      <c r="AA306" s="379"/>
      <c r="AB306" s="378"/>
      <c r="AC306" s="379"/>
      <c r="AD306" s="378"/>
      <c r="AE306" s="379"/>
      <c r="AF306" s="378"/>
      <c r="AG306" s="379"/>
      <c r="AH306" s="378"/>
      <c r="AI306" s="379"/>
      <c r="AJ306" s="378"/>
      <c r="AK306" s="379"/>
      <c r="AL306" s="378"/>
      <c r="AM306" s="379"/>
      <c r="AN306" s="378"/>
      <c r="AO306" s="379"/>
      <c r="AP306" s="378"/>
      <c r="AQ306" s="379"/>
      <c r="AR306" s="378"/>
      <c r="AS306" s="379"/>
      <c r="AT306" s="378"/>
      <c r="AU306" s="379"/>
      <c r="AV306" s="378"/>
      <c r="AW306" s="379"/>
      <c r="AX306" s="378"/>
      <c r="AY306" s="379"/>
      <c r="AZ306" s="378"/>
      <c r="BA306" s="379"/>
      <c r="BB306" s="378"/>
      <c r="BC306" s="379"/>
      <c r="BD306" s="378"/>
      <c r="BE306" s="379"/>
      <c r="BF306" s="378"/>
      <c r="BG306" s="379"/>
      <c r="BH306" s="378"/>
      <c r="BI306" s="379"/>
      <c r="BJ306" s="378"/>
      <c r="BK306" s="379"/>
      <c r="BL306" s="378"/>
      <c r="BM306" s="379"/>
      <c r="BN306" s="378"/>
      <c r="BO306" s="379"/>
      <c r="BP306" s="378"/>
      <c r="BQ306" s="379"/>
      <c r="BR306" s="108" t="s">
        <v>82</v>
      </c>
      <c r="BS306" s="106">
        <f>SUMIF($H$4:$BP$4,1,H303:BQ303)</f>
        <v>0</v>
      </c>
      <c r="BT306" s="107">
        <v>6</v>
      </c>
      <c r="BU306" s="106">
        <f>SUMIFS(H303:BQ303,$H$9:$BQ$9,BT306)</f>
        <v>0</v>
      </c>
      <c r="BV306" s="106">
        <f>SUMIFS(H303:BQ303,$H$9:$BQ$9,BT306)+SUMIFS(H304:BQ304,$H$9:$BQ$9,BT306)</f>
        <v>0</v>
      </c>
      <c r="BW306" s="377"/>
      <c r="BX306" s="105"/>
      <c r="BY306" s="104">
        <f>SUMIF(H305:BQ305,BX306,H303:BQ303)</f>
        <v>0</v>
      </c>
    </row>
    <row r="307" spans="1:82" s="103" customFormat="1" ht="12" customHeight="1">
      <c r="A307" s="103">
        <f>B307</f>
        <v>0</v>
      </c>
      <c r="B307" s="406"/>
      <c r="C307" s="536"/>
      <c r="D307" s="539"/>
      <c r="E307" s="418"/>
      <c r="F307" s="418" t="str">
        <f>IFERROR(VLOOKUP(E307,$CN$3:$CP$15,2,FALSE),"")</f>
        <v/>
      </c>
      <c r="G307" s="122" t="s">
        <v>131</v>
      </c>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367" t="s">
        <v>132</v>
      </c>
      <c r="BS307" s="368"/>
      <c r="BT307" s="120" t="s">
        <v>117</v>
      </c>
      <c r="BU307" s="120" t="s">
        <v>133</v>
      </c>
      <c r="BV307" s="120" t="s">
        <v>134</v>
      </c>
      <c r="BW307" s="118" t="s">
        <v>135</v>
      </c>
      <c r="BX307" s="119" t="s">
        <v>136</v>
      </c>
      <c r="BY307" s="118" t="s">
        <v>132</v>
      </c>
      <c r="CB307" s="101"/>
      <c r="CC307" s="101"/>
      <c r="CD307" s="101"/>
    </row>
    <row r="308" spans="1:82" s="103" customFormat="1" ht="12" customHeight="1">
      <c r="B308" s="407"/>
      <c r="C308" s="537"/>
      <c r="D308" s="540"/>
      <c r="E308" s="419"/>
      <c r="F308" s="419"/>
      <c r="G308" s="114" t="s">
        <v>140</v>
      </c>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c r="AE308" s="117"/>
      <c r="AF308" s="117"/>
      <c r="AG308" s="117"/>
      <c r="AH308" s="117"/>
      <c r="AI308" s="117"/>
      <c r="AJ308" s="117"/>
      <c r="AK308" s="117"/>
      <c r="AL308" s="117"/>
      <c r="AM308" s="117"/>
      <c r="AN308" s="117"/>
      <c r="AO308" s="117"/>
      <c r="AP308" s="117"/>
      <c r="AQ308" s="117"/>
      <c r="AR308" s="117"/>
      <c r="AS308" s="117"/>
      <c r="AT308" s="117"/>
      <c r="AU308" s="117"/>
      <c r="AV308" s="117"/>
      <c r="AW308" s="117"/>
      <c r="AX308" s="117"/>
      <c r="AY308" s="117"/>
      <c r="AZ308" s="117"/>
      <c r="BA308" s="117"/>
      <c r="BB308" s="117"/>
      <c r="BC308" s="117"/>
      <c r="BD308" s="117"/>
      <c r="BE308" s="117"/>
      <c r="BF308" s="117"/>
      <c r="BG308" s="117"/>
      <c r="BH308" s="117"/>
      <c r="BI308" s="117"/>
      <c r="BJ308" s="117"/>
      <c r="BK308" s="117"/>
      <c r="BL308" s="117"/>
      <c r="BM308" s="117"/>
      <c r="BN308" s="117"/>
      <c r="BO308" s="117"/>
      <c r="BP308" s="117"/>
      <c r="BQ308" s="117"/>
      <c r="BR308" s="369">
        <f>SUM(H310:BQ310)</f>
        <v>0</v>
      </c>
      <c r="BS308" s="370"/>
      <c r="BT308" s="112">
        <v>1</v>
      </c>
      <c r="BU308" s="282">
        <f>SUMIFS(H310:BQ310,$H$9:$BQ$9,BT308)</f>
        <v>0</v>
      </c>
      <c r="BV308" s="282">
        <f>SUMIFS(H311:BQ311,$H$9:$BQ$9,BT308)+SUMIFS(H313:BQ313,$H$9:$BQ$9,BT308)/$AR$2</f>
        <v>0</v>
      </c>
      <c r="BW308" s="347" t="str">
        <f>IFERROR((BR308-E307+((COUNTA(H312:BQ312)-COUNTIF(H312:BQ312,"R")-COUNT(H312:BQ312))*F307)),"")</f>
        <v/>
      </c>
      <c r="BX308" s="116"/>
      <c r="BY308" s="110">
        <f>SUMIF(H312:BQ312,BX308,H310:BQ310)</f>
        <v>0</v>
      </c>
    </row>
    <row r="309" spans="1:82" s="103" customFormat="1" ht="12" customHeight="1">
      <c r="B309" s="407"/>
      <c r="C309" s="537"/>
      <c r="D309" s="540"/>
      <c r="E309" s="419"/>
      <c r="F309" s="419"/>
      <c r="G309" s="114" t="s">
        <v>143</v>
      </c>
      <c r="H309" s="350"/>
      <c r="I309" s="351"/>
      <c r="J309" s="350"/>
      <c r="K309" s="351"/>
      <c r="L309" s="350"/>
      <c r="M309" s="351"/>
      <c r="N309" s="350"/>
      <c r="O309" s="351"/>
      <c r="P309" s="350"/>
      <c r="Q309" s="351"/>
      <c r="R309" s="350"/>
      <c r="S309" s="351"/>
      <c r="T309" s="350"/>
      <c r="U309" s="351"/>
      <c r="V309" s="350"/>
      <c r="W309" s="351"/>
      <c r="X309" s="350"/>
      <c r="Y309" s="351"/>
      <c r="Z309" s="350"/>
      <c r="AA309" s="351"/>
      <c r="AB309" s="350"/>
      <c r="AC309" s="351"/>
      <c r="AD309" s="350"/>
      <c r="AE309" s="351"/>
      <c r="AF309" s="350"/>
      <c r="AG309" s="351"/>
      <c r="AH309" s="350"/>
      <c r="AI309" s="351"/>
      <c r="AJ309" s="350"/>
      <c r="AK309" s="351"/>
      <c r="AL309" s="350"/>
      <c r="AM309" s="351"/>
      <c r="AN309" s="350"/>
      <c r="AO309" s="351"/>
      <c r="AP309" s="350"/>
      <c r="AQ309" s="351"/>
      <c r="AR309" s="350"/>
      <c r="AS309" s="351"/>
      <c r="AT309" s="350"/>
      <c r="AU309" s="351"/>
      <c r="AV309" s="350"/>
      <c r="AW309" s="351"/>
      <c r="AX309" s="350"/>
      <c r="AY309" s="351"/>
      <c r="AZ309" s="350"/>
      <c r="BA309" s="351"/>
      <c r="BB309" s="350"/>
      <c r="BC309" s="351"/>
      <c r="BD309" s="350"/>
      <c r="BE309" s="351"/>
      <c r="BF309" s="350"/>
      <c r="BG309" s="351"/>
      <c r="BH309" s="350"/>
      <c r="BI309" s="351"/>
      <c r="BJ309" s="350"/>
      <c r="BK309" s="351"/>
      <c r="BL309" s="350"/>
      <c r="BM309" s="351"/>
      <c r="BN309" s="350"/>
      <c r="BO309" s="351"/>
      <c r="BP309" s="350"/>
      <c r="BQ309" s="351"/>
      <c r="BR309" s="369" t="s">
        <v>144</v>
      </c>
      <c r="BS309" s="370"/>
      <c r="BT309" s="112">
        <v>2</v>
      </c>
      <c r="BU309" s="282">
        <f>SUMIFS(H310:BQ310,$H$9:$BQ$9,BT309)</f>
        <v>0</v>
      </c>
      <c r="BV309" s="282">
        <f>SUMIFS(H311:BQ311,$H$9:$BQ$9,BT309)+SUMIFS(H313:BQ313,$H$9:$BQ$9,BT309)/$AR$2</f>
        <v>0</v>
      </c>
      <c r="BW309" s="348"/>
      <c r="BX309" s="116"/>
      <c r="BY309" s="110">
        <f>SUMIF(H312:BQ312,BX309,H310:BQ310)</f>
        <v>0</v>
      </c>
    </row>
    <row r="310" spans="1:82" s="103" customFormat="1" ht="12" customHeight="1">
      <c r="B310" s="407"/>
      <c r="C310" s="537"/>
      <c r="D310" s="540"/>
      <c r="E310" s="419"/>
      <c r="F310" s="419"/>
      <c r="G310" s="114" t="s">
        <v>147</v>
      </c>
      <c r="H310" s="369">
        <f>IF(H308&lt;H307,(24*60-(H307*60+I307)+(H308*60+I308)-H309)/60,((H308*60+I308)-(H307*60+I307)-H309)/60)</f>
        <v>0</v>
      </c>
      <c r="I310" s="370"/>
      <c r="J310" s="369">
        <f>IF(J308&lt;J307,(24*60-(J307*60+K307)+(J308*60+K308)-J309)/60,((J308*60+K308)-(J307*60+K307)-J309)/60)</f>
        <v>0</v>
      </c>
      <c r="K310" s="370"/>
      <c r="L310" s="369">
        <f>IF(L308&lt;L307,(24*60-(L307*60+M307)+(L308*60+M308)-L309)/60,((L308*60+M308)-(L307*60+M307)-L309)/60)</f>
        <v>0</v>
      </c>
      <c r="M310" s="370"/>
      <c r="N310" s="369">
        <f>IF(N308&lt;N307,(24*60-(N307*60+O307)+(N308*60+O308)-N309)/60,((N308*60+O308)-(N307*60+O307)-N309)/60)</f>
        <v>0</v>
      </c>
      <c r="O310" s="370"/>
      <c r="P310" s="369">
        <f>IF(P308&lt;P307,(24*60-(P307*60+Q307)+(P308*60+Q308)-P309)/60,((P308*60+Q308)-(P307*60+Q307)-P309)/60)</f>
        <v>0</v>
      </c>
      <c r="Q310" s="370"/>
      <c r="R310" s="369">
        <f>IF(R308&lt;R307,(24*60-(R307*60+S307)+(R308*60+S308)-R309)/60,((R308*60+S308)-(R307*60+S307)-R309)/60)</f>
        <v>0</v>
      </c>
      <c r="S310" s="370"/>
      <c r="T310" s="369">
        <f>IF(T308&lt;T307,(24*60-(T307*60+U307)+(T308*60+U308)-T309)/60,((T308*60+U308)-(T307*60+U307)-T309)/60)</f>
        <v>0</v>
      </c>
      <c r="U310" s="370"/>
      <c r="V310" s="369">
        <f>IF(V308&lt;V307,(24*60-(V307*60+W307)+(V308*60+W308)-V309)/60,((V308*60+W308)-(V307*60+W307)-V309)/60)</f>
        <v>0</v>
      </c>
      <c r="W310" s="370"/>
      <c r="X310" s="369">
        <f>IF(X308&lt;X307,(24*60-(X307*60+Y307)+(X308*60+Y308)-X309)/60,((X308*60+Y308)-(X307*60+Y307)-X309)/60)</f>
        <v>0</v>
      </c>
      <c r="Y310" s="370"/>
      <c r="Z310" s="369">
        <f>IF(Z308&lt;Z307,(24*60-(Z307*60+AA307)+(Z308*60+AA308)-Z309)/60,((Z308*60+AA308)-(Z307*60+AA307)-Z309)/60)</f>
        <v>0</v>
      </c>
      <c r="AA310" s="370"/>
      <c r="AB310" s="369">
        <f>IF(AB308&lt;AB307,(24*60-(AB307*60+AC307)+(AB308*60+AC308)-AB309)/60,((AB308*60+AC308)-(AB307*60+AC307)-AB309)/60)</f>
        <v>0</v>
      </c>
      <c r="AC310" s="370"/>
      <c r="AD310" s="369">
        <f>IF(AD308&lt;AD307,(24*60-(AD307*60+AE307)+(AD308*60+AE308)-AD309)/60,((AD308*60+AE308)-(AD307*60+AE307)-AD309)/60)</f>
        <v>0</v>
      </c>
      <c r="AE310" s="370"/>
      <c r="AF310" s="369">
        <f>IF(AF308&lt;AF307,(24*60-(AF307*60+AG307)+(AF308*60+AG308)-AF309)/60,((AF308*60+AG308)-(AF307*60+AG307)-AF309)/60)</f>
        <v>0</v>
      </c>
      <c r="AG310" s="370"/>
      <c r="AH310" s="369">
        <f>IF(AH308&lt;AH307,(24*60-(AH307*60+AI307)+(AH308*60+AI308)-AH309)/60,((AH308*60+AI308)-(AH307*60+AI307)-AH309)/60)</f>
        <v>0</v>
      </c>
      <c r="AI310" s="370"/>
      <c r="AJ310" s="369">
        <f>IF(AJ308&lt;AJ307,(24*60-(AJ307*60+AK307)+(AJ308*60+AK308)-AJ309)/60,((AJ308*60+AK308)-(AJ307*60+AK307)-AJ309)/60)</f>
        <v>0</v>
      </c>
      <c r="AK310" s="370"/>
      <c r="AL310" s="369">
        <f>IF(AL308&lt;AL307,(24*60-(AL307*60+AM307)+(AL308*60+AM308)-AL309)/60,((AL308*60+AM308)-(AL307*60+AM307)-AL309)/60)</f>
        <v>0</v>
      </c>
      <c r="AM310" s="370"/>
      <c r="AN310" s="369">
        <f>IF(AN308&lt;AN307,(24*60-(AN307*60+AO307)+(AN308*60+AO308)-AN309)/60,((AN308*60+AO308)-(AN307*60+AO307)-AN309)/60)</f>
        <v>0</v>
      </c>
      <c r="AO310" s="370"/>
      <c r="AP310" s="369">
        <f>IF(AP308&lt;AP307,(24*60-(AP307*60+AQ307)+(AP308*60+AQ308)-AP309)/60,((AP308*60+AQ308)-(AP307*60+AQ307)-AP309)/60)</f>
        <v>0</v>
      </c>
      <c r="AQ310" s="370"/>
      <c r="AR310" s="369">
        <f>IF(AR308&lt;AR307,(24*60-(AR307*60+AS307)+(AR308*60+AS308)-AR309)/60,((AR308*60+AS308)-(AR307*60+AS307)-AR309)/60)</f>
        <v>0</v>
      </c>
      <c r="AS310" s="370"/>
      <c r="AT310" s="369">
        <f>IF(AT308&lt;AT307,(24*60-(AT307*60+AU307)+(AT308*60+AU308)-AT309)/60,((AT308*60+AU308)-(AT307*60+AU307)-AT309)/60)</f>
        <v>0</v>
      </c>
      <c r="AU310" s="370"/>
      <c r="AV310" s="369">
        <f>IF(AV308&lt;AV307,(24*60-(AV307*60+AW307)+(AV308*60+AW308)-AV309)/60,((AV308*60+AW308)-(AV307*60+AW307)-AV309)/60)</f>
        <v>0</v>
      </c>
      <c r="AW310" s="370"/>
      <c r="AX310" s="369">
        <f>IF(AX308&lt;AX307,(24*60-(AX307*60+AY307)+(AX308*60+AY308)-AX309)/60,((AX308*60+AY308)-(AX307*60+AY307)-AX309)/60)</f>
        <v>0</v>
      </c>
      <c r="AY310" s="370"/>
      <c r="AZ310" s="369">
        <f>IF(AZ308&lt;AZ307,(24*60-(AZ307*60+BA307)+(AZ308*60+BA308)-AZ309)/60,((AZ308*60+BA308)-(AZ307*60+BA307)-AZ309)/60)</f>
        <v>0</v>
      </c>
      <c r="BA310" s="370"/>
      <c r="BB310" s="369">
        <f>IF(BB308&lt;BB307,(24*60-(BB307*60+BC307)+(BB308*60+BC308)-BB309)/60,((BB308*60+BC308)-(BB307*60+BC307)-BB309)/60)</f>
        <v>0</v>
      </c>
      <c r="BC310" s="370"/>
      <c r="BD310" s="369">
        <f>IF(BD308&lt;BD307,(24*60-(BD307*60+BE307)+(BD308*60+BE308)-BD309)/60,((BD308*60+BE308)-(BD307*60+BE307)-BD309)/60)</f>
        <v>0</v>
      </c>
      <c r="BE310" s="370"/>
      <c r="BF310" s="369">
        <f>IF(BF308&lt;BF307,(24*60-(BF307*60+BG307)+(BF308*60+BG308)-BF309)/60,((BF308*60+BG308)-(BF307*60+BG307)-BF309)/60)</f>
        <v>0</v>
      </c>
      <c r="BG310" s="370"/>
      <c r="BH310" s="369">
        <f>IF(BH308&lt;BH307,(24*60-(BH307*60+BI307)+(BH308*60+BI308)-BH309)/60,((BH308*60+BI308)-(BH307*60+BI307)-BH309)/60)</f>
        <v>0</v>
      </c>
      <c r="BI310" s="370"/>
      <c r="BJ310" s="369">
        <f>IF(BJ308&lt;BJ307,(24*60-(BJ307*60+BK307)+(BJ308*60+BK308)-BJ309)/60,((BJ308*60+BK308)-(BJ307*60+BK307)-BJ309)/60)</f>
        <v>0</v>
      </c>
      <c r="BK310" s="370"/>
      <c r="BL310" s="369">
        <f>IF(BL308&lt;BL307,(24*60-(BL307*60+BM307)+(BL308*60+BM308)-BL309)/60,((BL308*60+BM308)-(BL307*60+BM307)-BL309)/60)</f>
        <v>0</v>
      </c>
      <c r="BM310" s="370"/>
      <c r="BN310" s="369">
        <f>IF(BN308&lt;BN307,(24*60-(BN307*60+BO307)+(BN308*60+BO308)-BN309)/60,((BN308*60+BO308)-(BN307*60+BO307)-BN309)/60)</f>
        <v>0</v>
      </c>
      <c r="BO310" s="370"/>
      <c r="BP310" s="369">
        <f>IF(BP308&lt;BP307,(24*60-(BP307*60+BQ307)+(BP308*60+BQ308)-BP309)/60,((BP308*60+BQ308)-(BP307*60+BQ307)-BP309)/60)</f>
        <v>0</v>
      </c>
      <c r="BQ310" s="370"/>
      <c r="BR310" s="380">
        <f>SUM(H311:BQ311)+SUM(H313:BP313)/$AR$2</f>
        <v>0</v>
      </c>
      <c r="BS310" s="380"/>
      <c r="BT310" s="112">
        <v>3</v>
      </c>
      <c r="BU310" s="282">
        <f>SUMIFS(H310:BQ310,$H$9:$BQ$9,BT310)</f>
        <v>0</v>
      </c>
      <c r="BV310" s="282">
        <f>SUMIFS(H311:BQ311,$H$9:$BQ$9,BT310)+SUMIFS(H313:BQ313,$H$9:$BQ$9,BT310)/$AR$2</f>
        <v>0</v>
      </c>
      <c r="BW310" s="349"/>
      <c r="BX310" s="116"/>
      <c r="BY310" s="110">
        <f>SUMIF(H312:BQ312,BX310,H310:BQ310)</f>
        <v>0</v>
      </c>
    </row>
    <row r="311" spans="1:82" s="103" customFormat="1" ht="12" customHeight="1">
      <c r="B311" s="407"/>
      <c r="C311" s="537"/>
      <c r="D311" s="540"/>
      <c r="E311" s="419"/>
      <c r="F311" s="419"/>
      <c r="G311" s="114" t="s">
        <v>148</v>
      </c>
      <c r="H311" s="373"/>
      <c r="I311" s="374"/>
      <c r="J311" s="373"/>
      <c r="K311" s="374"/>
      <c r="L311" s="373"/>
      <c r="M311" s="374"/>
      <c r="N311" s="373"/>
      <c r="O311" s="374"/>
      <c r="P311" s="373"/>
      <c r="Q311" s="374"/>
      <c r="R311" s="373"/>
      <c r="S311" s="374"/>
      <c r="T311" s="373"/>
      <c r="U311" s="374"/>
      <c r="V311" s="373"/>
      <c r="W311" s="374"/>
      <c r="X311" s="373"/>
      <c r="Y311" s="374"/>
      <c r="Z311" s="373"/>
      <c r="AA311" s="374"/>
      <c r="AB311" s="373"/>
      <c r="AC311" s="374"/>
      <c r="AD311" s="373"/>
      <c r="AE311" s="374"/>
      <c r="AF311" s="373"/>
      <c r="AG311" s="374"/>
      <c r="AH311" s="373"/>
      <c r="AI311" s="374"/>
      <c r="AJ311" s="373"/>
      <c r="AK311" s="374"/>
      <c r="AL311" s="373"/>
      <c r="AM311" s="374"/>
      <c r="AN311" s="373"/>
      <c r="AO311" s="374"/>
      <c r="AP311" s="373"/>
      <c r="AQ311" s="374"/>
      <c r="AR311" s="373"/>
      <c r="AS311" s="374"/>
      <c r="AT311" s="373"/>
      <c r="AU311" s="374"/>
      <c r="AV311" s="373"/>
      <c r="AW311" s="374"/>
      <c r="AX311" s="373"/>
      <c r="AY311" s="374"/>
      <c r="AZ311" s="373"/>
      <c r="BA311" s="374"/>
      <c r="BB311" s="373"/>
      <c r="BC311" s="374"/>
      <c r="BD311" s="373"/>
      <c r="BE311" s="374"/>
      <c r="BF311" s="373"/>
      <c r="BG311" s="374"/>
      <c r="BH311" s="373"/>
      <c r="BI311" s="374"/>
      <c r="BJ311" s="373"/>
      <c r="BK311" s="374"/>
      <c r="BL311" s="373"/>
      <c r="BM311" s="374"/>
      <c r="BN311" s="373"/>
      <c r="BO311" s="374"/>
      <c r="BP311" s="373"/>
      <c r="BQ311" s="374"/>
      <c r="BR311" s="380" t="s">
        <v>132</v>
      </c>
      <c r="BS311" s="380"/>
      <c r="BT311" s="112">
        <v>4</v>
      </c>
      <c r="BU311" s="282">
        <f>SUMIFS(H310:BQ310,$H$9:$BQ$9,BT311)</f>
        <v>0</v>
      </c>
      <c r="BV311" s="282">
        <f>SUMIFS(H311:BQ311,$H$9:$BQ$9,BT311)+SUMIFS(H313:BQ313,$H$9:$BQ$9,BT311)/$AR$2</f>
        <v>0</v>
      </c>
      <c r="BW311" s="115" t="s">
        <v>149</v>
      </c>
      <c r="BX311" s="111"/>
      <c r="BY311" s="110">
        <f>SUMIF(H312:BQ312,BX311,H310:BQ310)</f>
        <v>0</v>
      </c>
    </row>
    <row r="312" spans="1:82" s="103" customFormat="1" ht="12" customHeight="1">
      <c r="B312" s="407"/>
      <c r="C312" s="537"/>
      <c r="D312" s="540"/>
      <c r="E312" s="419"/>
      <c r="F312" s="419"/>
      <c r="G312" s="114" t="s">
        <v>150</v>
      </c>
      <c r="H312" s="350"/>
      <c r="I312" s="351"/>
      <c r="J312" s="350"/>
      <c r="K312" s="351"/>
      <c r="L312" s="350"/>
      <c r="M312" s="351"/>
      <c r="N312" s="350"/>
      <c r="O312" s="351"/>
      <c r="P312" s="350"/>
      <c r="Q312" s="351"/>
      <c r="R312" s="350"/>
      <c r="S312" s="351"/>
      <c r="T312" s="350"/>
      <c r="U312" s="351"/>
      <c r="V312" s="350"/>
      <c r="W312" s="351"/>
      <c r="X312" s="350"/>
      <c r="Y312" s="351"/>
      <c r="Z312" s="350"/>
      <c r="AA312" s="351"/>
      <c r="AB312" s="350"/>
      <c r="AC312" s="351"/>
      <c r="AD312" s="350"/>
      <c r="AE312" s="351"/>
      <c r="AF312" s="350"/>
      <c r="AG312" s="351"/>
      <c r="AH312" s="350"/>
      <c r="AI312" s="351"/>
      <c r="AJ312" s="350"/>
      <c r="AK312" s="351"/>
      <c r="AL312" s="350"/>
      <c r="AM312" s="351"/>
      <c r="AN312" s="350"/>
      <c r="AO312" s="351"/>
      <c r="AP312" s="350"/>
      <c r="AQ312" s="351"/>
      <c r="AR312" s="350"/>
      <c r="AS312" s="351"/>
      <c r="AT312" s="350"/>
      <c r="AU312" s="351"/>
      <c r="AV312" s="350"/>
      <c r="AW312" s="351"/>
      <c r="AX312" s="350"/>
      <c r="AY312" s="351"/>
      <c r="AZ312" s="350"/>
      <c r="BA312" s="351"/>
      <c r="BB312" s="350"/>
      <c r="BC312" s="351"/>
      <c r="BD312" s="350"/>
      <c r="BE312" s="351"/>
      <c r="BF312" s="350"/>
      <c r="BG312" s="351"/>
      <c r="BH312" s="350"/>
      <c r="BI312" s="351"/>
      <c r="BJ312" s="350"/>
      <c r="BK312" s="351"/>
      <c r="BL312" s="350"/>
      <c r="BM312" s="351"/>
      <c r="BN312" s="350"/>
      <c r="BO312" s="351"/>
      <c r="BP312" s="350"/>
      <c r="BQ312" s="351"/>
      <c r="BR312" s="113" t="s">
        <v>151</v>
      </c>
      <c r="BS312" s="282">
        <f>SUMIF($H$5:$BQ$5,1,H310:BQ310)-SUMIFS(H310:BQ310,$H$4:$BQ$4,1,$H$5:$BQ$5,1)</f>
        <v>0</v>
      </c>
      <c r="BT312" s="112">
        <v>5</v>
      </c>
      <c r="BU312" s="282">
        <f>SUMIFS(H310:BQ310,$H$9:$BQ$9,BT312)</f>
        <v>0</v>
      </c>
      <c r="BV312" s="282">
        <f>SUMIFS(H311:BQ311,$H$9:$BQ$9,BT312)+SUMIFS(H313:BQ313,$H$9:$BQ$9,BT312)/$AR$2</f>
        <v>0</v>
      </c>
      <c r="BW312" s="347">
        <f>BR310-SUMIFS(H310:BQ310,H312:BQ312,"&lt;&gt;"&amp;0)</f>
        <v>0</v>
      </c>
      <c r="BX312" s="111"/>
      <c r="BY312" s="110">
        <f>SUMIF(H312:BQ312,BX312,H310:BQ310)</f>
        <v>0</v>
      </c>
    </row>
    <row r="313" spans="1:82" s="103" customFormat="1" ht="12" customHeight="1" thickBot="1">
      <c r="A313" s="103">
        <f>B307</f>
        <v>0</v>
      </c>
      <c r="B313" s="408"/>
      <c r="C313" s="538"/>
      <c r="D313" s="541"/>
      <c r="E313" s="420"/>
      <c r="F313" s="420"/>
      <c r="G313" s="109" t="s">
        <v>152</v>
      </c>
      <c r="H313" s="378"/>
      <c r="I313" s="379"/>
      <c r="J313" s="378"/>
      <c r="K313" s="379"/>
      <c r="L313" s="378"/>
      <c r="M313" s="379"/>
      <c r="N313" s="378"/>
      <c r="O313" s="379"/>
      <c r="P313" s="378"/>
      <c r="Q313" s="379"/>
      <c r="R313" s="378"/>
      <c r="S313" s="379"/>
      <c r="T313" s="378"/>
      <c r="U313" s="379"/>
      <c r="V313" s="378"/>
      <c r="W313" s="379"/>
      <c r="X313" s="378"/>
      <c r="Y313" s="379"/>
      <c r="Z313" s="378"/>
      <c r="AA313" s="379"/>
      <c r="AB313" s="378"/>
      <c r="AC313" s="379"/>
      <c r="AD313" s="378"/>
      <c r="AE313" s="379"/>
      <c r="AF313" s="378"/>
      <c r="AG313" s="379"/>
      <c r="AH313" s="378"/>
      <c r="AI313" s="379"/>
      <c r="AJ313" s="378"/>
      <c r="AK313" s="379"/>
      <c r="AL313" s="378"/>
      <c r="AM313" s="379"/>
      <c r="AN313" s="378"/>
      <c r="AO313" s="379"/>
      <c r="AP313" s="378"/>
      <c r="AQ313" s="379"/>
      <c r="AR313" s="378"/>
      <c r="AS313" s="379"/>
      <c r="AT313" s="378"/>
      <c r="AU313" s="379"/>
      <c r="AV313" s="378"/>
      <c r="AW313" s="379"/>
      <c r="AX313" s="378"/>
      <c r="AY313" s="379"/>
      <c r="AZ313" s="378"/>
      <c r="BA313" s="379"/>
      <c r="BB313" s="378"/>
      <c r="BC313" s="379"/>
      <c r="BD313" s="378"/>
      <c r="BE313" s="379"/>
      <c r="BF313" s="378"/>
      <c r="BG313" s="379"/>
      <c r="BH313" s="378"/>
      <c r="BI313" s="379"/>
      <c r="BJ313" s="378"/>
      <c r="BK313" s="379"/>
      <c r="BL313" s="378"/>
      <c r="BM313" s="379"/>
      <c r="BN313" s="378"/>
      <c r="BO313" s="379"/>
      <c r="BP313" s="378"/>
      <c r="BQ313" s="379"/>
      <c r="BR313" s="108" t="s">
        <v>82</v>
      </c>
      <c r="BS313" s="106">
        <f>SUMIF($H$4:$BP$4,1,H310:BQ310)</f>
        <v>0</v>
      </c>
      <c r="BT313" s="107">
        <v>6</v>
      </c>
      <c r="BU313" s="106">
        <f>SUMIFS(H310:BQ310,$H$9:$BQ$9,BT313)</f>
        <v>0</v>
      </c>
      <c r="BV313" s="106">
        <f>SUMIFS(H310:BQ310,$H$9:$BQ$9,BT313)+SUMIFS(H311:BQ311,$H$9:$BQ$9,BT313)</f>
        <v>0</v>
      </c>
      <c r="BW313" s="377"/>
      <c r="BX313" s="105"/>
      <c r="BY313" s="104">
        <f>SUMIF(H312:BQ312,BX313,H310:BQ310)</f>
        <v>0</v>
      </c>
    </row>
    <row r="314" spans="1:82" s="103" customFormat="1" ht="12" customHeight="1">
      <c r="A314" s="103">
        <f>B314</f>
        <v>0</v>
      </c>
      <c r="B314" s="406"/>
      <c r="C314" s="536"/>
      <c r="D314" s="539"/>
      <c r="E314" s="418"/>
      <c r="F314" s="418" t="str">
        <f>IFERROR(VLOOKUP(E314,$CN$3:$CP$15,2,FALSE),"")</f>
        <v/>
      </c>
      <c r="G314" s="122" t="s">
        <v>131</v>
      </c>
      <c r="H314" s="121"/>
      <c r="I314" s="121"/>
      <c r="J314" s="121"/>
      <c r="K314" s="121"/>
      <c r="L314" s="121"/>
      <c r="M314" s="121"/>
      <c r="N314" s="121"/>
      <c r="O314" s="121"/>
      <c r="P314" s="121"/>
      <c r="Q314" s="121"/>
      <c r="R314" s="121"/>
      <c r="S314" s="121"/>
      <c r="T314" s="121"/>
      <c r="U314" s="121"/>
      <c r="V314" s="121"/>
      <c r="W314" s="121"/>
      <c r="X314" s="121"/>
      <c r="Y314" s="121"/>
      <c r="Z314" s="121"/>
      <c r="AA314" s="121"/>
      <c r="AB314" s="121"/>
      <c r="AC314" s="121"/>
      <c r="AD314" s="121"/>
      <c r="AE314" s="121"/>
      <c r="AF314" s="121"/>
      <c r="AG314" s="121"/>
      <c r="AH314" s="121"/>
      <c r="AI314" s="121"/>
      <c r="AJ314" s="121"/>
      <c r="AK314" s="121"/>
      <c r="AL314" s="121"/>
      <c r="AM314" s="121"/>
      <c r="AN314" s="121"/>
      <c r="AO314" s="121"/>
      <c r="AP314" s="121"/>
      <c r="AQ314" s="121"/>
      <c r="AR314" s="121"/>
      <c r="AS314" s="121"/>
      <c r="AT314" s="121"/>
      <c r="AU314" s="121"/>
      <c r="AV314" s="121"/>
      <c r="AW314" s="121"/>
      <c r="AX314" s="121"/>
      <c r="AY314" s="121"/>
      <c r="AZ314" s="121"/>
      <c r="BA314" s="121"/>
      <c r="BB314" s="121"/>
      <c r="BC314" s="121"/>
      <c r="BD314" s="121"/>
      <c r="BE314" s="121"/>
      <c r="BF314" s="121"/>
      <c r="BG314" s="121"/>
      <c r="BH314" s="121"/>
      <c r="BI314" s="121"/>
      <c r="BJ314" s="121"/>
      <c r="BK314" s="121"/>
      <c r="BL314" s="121"/>
      <c r="BM314" s="121"/>
      <c r="BN314" s="121"/>
      <c r="BO314" s="121"/>
      <c r="BP314" s="121"/>
      <c r="BQ314" s="121"/>
      <c r="BR314" s="367" t="s">
        <v>132</v>
      </c>
      <c r="BS314" s="368"/>
      <c r="BT314" s="120" t="s">
        <v>117</v>
      </c>
      <c r="BU314" s="120" t="s">
        <v>133</v>
      </c>
      <c r="BV314" s="120" t="s">
        <v>134</v>
      </c>
      <c r="BW314" s="118" t="s">
        <v>135</v>
      </c>
      <c r="BX314" s="119" t="s">
        <v>136</v>
      </c>
      <c r="BY314" s="118" t="s">
        <v>132</v>
      </c>
      <c r="CB314" s="101"/>
      <c r="CC314" s="101"/>
      <c r="CD314" s="101"/>
    </row>
    <row r="315" spans="1:82" s="103" customFormat="1" ht="12" customHeight="1">
      <c r="B315" s="407"/>
      <c r="C315" s="537"/>
      <c r="D315" s="540"/>
      <c r="E315" s="419"/>
      <c r="F315" s="419"/>
      <c r="G315" s="114" t="s">
        <v>140</v>
      </c>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c r="AK315" s="117"/>
      <c r="AL315" s="117"/>
      <c r="AM315" s="117"/>
      <c r="AN315" s="117"/>
      <c r="AO315" s="117"/>
      <c r="AP315" s="117"/>
      <c r="AQ315" s="117"/>
      <c r="AR315" s="117"/>
      <c r="AS315" s="117"/>
      <c r="AT315" s="117"/>
      <c r="AU315" s="117"/>
      <c r="AV315" s="117"/>
      <c r="AW315" s="117"/>
      <c r="AX315" s="117"/>
      <c r="AY315" s="117"/>
      <c r="AZ315" s="117"/>
      <c r="BA315" s="117"/>
      <c r="BB315" s="117"/>
      <c r="BC315" s="117"/>
      <c r="BD315" s="117"/>
      <c r="BE315" s="117"/>
      <c r="BF315" s="117"/>
      <c r="BG315" s="117"/>
      <c r="BH315" s="117"/>
      <c r="BI315" s="117"/>
      <c r="BJ315" s="117"/>
      <c r="BK315" s="117"/>
      <c r="BL315" s="117"/>
      <c r="BM315" s="117"/>
      <c r="BN315" s="117"/>
      <c r="BO315" s="117"/>
      <c r="BP315" s="117"/>
      <c r="BQ315" s="117"/>
      <c r="BR315" s="369">
        <f>SUM(H317:BQ317)</f>
        <v>0</v>
      </c>
      <c r="BS315" s="370"/>
      <c r="BT315" s="112">
        <v>1</v>
      </c>
      <c r="BU315" s="282">
        <f>SUMIFS(H317:BQ317,$H$9:$BQ$9,BT315)</f>
        <v>0</v>
      </c>
      <c r="BV315" s="282">
        <f>SUMIFS(H318:BQ318,$H$9:$BQ$9,BT315)+SUMIFS(H320:BQ320,$H$9:$BQ$9,BT315)/$AR$2</f>
        <v>0</v>
      </c>
      <c r="BW315" s="347" t="str">
        <f>IFERROR((BR315-E314+((COUNTA(H319:BQ319)-COUNTIF(H319:BQ319,"R")-COUNT(H319:BQ319))*F314)),"")</f>
        <v/>
      </c>
      <c r="BX315" s="116"/>
      <c r="BY315" s="110">
        <f>SUMIF(H319:BQ319,BX315,H317:BQ317)</f>
        <v>0</v>
      </c>
    </row>
    <row r="316" spans="1:82" s="103" customFormat="1" ht="12" customHeight="1">
      <c r="B316" s="407"/>
      <c r="C316" s="537"/>
      <c r="D316" s="540"/>
      <c r="E316" s="419"/>
      <c r="F316" s="419"/>
      <c r="G316" s="114" t="s">
        <v>143</v>
      </c>
      <c r="H316" s="350"/>
      <c r="I316" s="351"/>
      <c r="J316" s="350"/>
      <c r="K316" s="351"/>
      <c r="L316" s="350"/>
      <c r="M316" s="351"/>
      <c r="N316" s="350"/>
      <c r="O316" s="351"/>
      <c r="P316" s="350"/>
      <c r="Q316" s="351"/>
      <c r="R316" s="350"/>
      <c r="S316" s="351"/>
      <c r="T316" s="350"/>
      <c r="U316" s="351"/>
      <c r="V316" s="350"/>
      <c r="W316" s="351"/>
      <c r="X316" s="350"/>
      <c r="Y316" s="351"/>
      <c r="Z316" s="350"/>
      <c r="AA316" s="351"/>
      <c r="AB316" s="350"/>
      <c r="AC316" s="351"/>
      <c r="AD316" s="350"/>
      <c r="AE316" s="351"/>
      <c r="AF316" s="350"/>
      <c r="AG316" s="351"/>
      <c r="AH316" s="350"/>
      <c r="AI316" s="351"/>
      <c r="AJ316" s="350"/>
      <c r="AK316" s="351"/>
      <c r="AL316" s="350"/>
      <c r="AM316" s="351"/>
      <c r="AN316" s="350"/>
      <c r="AO316" s="351"/>
      <c r="AP316" s="350"/>
      <c r="AQ316" s="351"/>
      <c r="AR316" s="350"/>
      <c r="AS316" s="351"/>
      <c r="AT316" s="350"/>
      <c r="AU316" s="351"/>
      <c r="AV316" s="350"/>
      <c r="AW316" s="351"/>
      <c r="AX316" s="350"/>
      <c r="AY316" s="351"/>
      <c r="AZ316" s="350"/>
      <c r="BA316" s="351"/>
      <c r="BB316" s="350"/>
      <c r="BC316" s="351"/>
      <c r="BD316" s="350"/>
      <c r="BE316" s="351"/>
      <c r="BF316" s="350"/>
      <c r="BG316" s="351"/>
      <c r="BH316" s="350"/>
      <c r="BI316" s="351"/>
      <c r="BJ316" s="350"/>
      <c r="BK316" s="351"/>
      <c r="BL316" s="350"/>
      <c r="BM316" s="351"/>
      <c r="BN316" s="350"/>
      <c r="BO316" s="351"/>
      <c r="BP316" s="350"/>
      <c r="BQ316" s="351"/>
      <c r="BR316" s="369" t="s">
        <v>144</v>
      </c>
      <c r="BS316" s="370"/>
      <c r="BT316" s="112">
        <v>2</v>
      </c>
      <c r="BU316" s="282">
        <f>SUMIFS(H317:BQ317,$H$9:$BQ$9,BT316)</f>
        <v>0</v>
      </c>
      <c r="BV316" s="282">
        <f>SUMIFS(H318:BQ318,$H$9:$BQ$9,BT316)+SUMIFS(H320:BQ320,$H$9:$BQ$9,BT316)/$AR$2</f>
        <v>0</v>
      </c>
      <c r="BW316" s="348"/>
      <c r="BX316" s="116"/>
      <c r="BY316" s="110">
        <f>SUMIF(H319:BQ319,BX316,H317:BQ317)</f>
        <v>0</v>
      </c>
    </row>
    <row r="317" spans="1:82" s="103" customFormat="1" ht="12" customHeight="1">
      <c r="B317" s="407"/>
      <c r="C317" s="537"/>
      <c r="D317" s="540"/>
      <c r="E317" s="419"/>
      <c r="F317" s="419"/>
      <c r="G317" s="114" t="s">
        <v>147</v>
      </c>
      <c r="H317" s="369">
        <f>IF(H315&lt;H314,(24*60-(H314*60+I314)+(H315*60+I315)-H316)/60,((H315*60+I315)-(H314*60+I314)-H316)/60)</f>
        <v>0</v>
      </c>
      <c r="I317" s="370"/>
      <c r="J317" s="369">
        <f>IF(J315&lt;J314,(24*60-(J314*60+K314)+(J315*60+K315)-J316)/60,((J315*60+K315)-(J314*60+K314)-J316)/60)</f>
        <v>0</v>
      </c>
      <c r="K317" s="370"/>
      <c r="L317" s="369">
        <f>IF(L315&lt;L314,(24*60-(L314*60+M314)+(L315*60+M315)-L316)/60,((L315*60+M315)-(L314*60+M314)-L316)/60)</f>
        <v>0</v>
      </c>
      <c r="M317" s="370"/>
      <c r="N317" s="369">
        <f>IF(N315&lt;N314,(24*60-(N314*60+O314)+(N315*60+O315)-N316)/60,((N315*60+O315)-(N314*60+O314)-N316)/60)</f>
        <v>0</v>
      </c>
      <c r="O317" s="370"/>
      <c r="P317" s="369">
        <f>IF(P315&lt;P314,(24*60-(P314*60+Q314)+(P315*60+Q315)-P316)/60,((P315*60+Q315)-(P314*60+Q314)-P316)/60)</f>
        <v>0</v>
      </c>
      <c r="Q317" s="370"/>
      <c r="R317" s="369">
        <f>IF(R315&lt;R314,(24*60-(R314*60+S314)+(R315*60+S315)-R316)/60,((R315*60+S315)-(R314*60+S314)-R316)/60)</f>
        <v>0</v>
      </c>
      <c r="S317" s="370"/>
      <c r="T317" s="369">
        <f>IF(T315&lt;T314,(24*60-(T314*60+U314)+(T315*60+U315)-T316)/60,((T315*60+U315)-(T314*60+U314)-T316)/60)</f>
        <v>0</v>
      </c>
      <c r="U317" s="370"/>
      <c r="V317" s="369">
        <f>IF(V315&lt;V314,(24*60-(V314*60+W314)+(V315*60+W315)-V316)/60,((V315*60+W315)-(V314*60+W314)-V316)/60)</f>
        <v>0</v>
      </c>
      <c r="W317" s="370"/>
      <c r="X317" s="369">
        <f>IF(X315&lt;X314,(24*60-(X314*60+Y314)+(X315*60+Y315)-X316)/60,((X315*60+Y315)-(X314*60+Y314)-X316)/60)</f>
        <v>0</v>
      </c>
      <c r="Y317" s="370"/>
      <c r="Z317" s="369">
        <f>IF(Z315&lt;Z314,(24*60-(Z314*60+AA314)+(Z315*60+AA315)-Z316)/60,((Z315*60+AA315)-(Z314*60+AA314)-Z316)/60)</f>
        <v>0</v>
      </c>
      <c r="AA317" s="370"/>
      <c r="AB317" s="369">
        <f>IF(AB315&lt;AB314,(24*60-(AB314*60+AC314)+(AB315*60+AC315)-AB316)/60,((AB315*60+AC315)-(AB314*60+AC314)-AB316)/60)</f>
        <v>0</v>
      </c>
      <c r="AC317" s="370"/>
      <c r="AD317" s="369">
        <f>IF(AD315&lt;AD314,(24*60-(AD314*60+AE314)+(AD315*60+AE315)-AD316)/60,((AD315*60+AE315)-(AD314*60+AE314)-AD316)/60)</f>
        <v>0</v>
      </c>
      <c r="AE317" s="370"/>
      <c r="AF317" s="369">
        <f>IF(AF315&lt;AF314,(24*60-(AF314*60+AG314)+(AF315*60+AG315)-AF316)/60,((AF315*60+AG315)-(AF314*60+AG314)-AF316)/60)</f>
        <v>0</v>
      </c>
      <c r="AG317" s="370"/>
      <c r="AH317" s="369">
        <f>IF(AH315&lt;AH314,(24*60-(AH314*60+AI314)+(AH315*60+AI315)-AH316)/60,((AH315*60+AI315)-(AH314*60+AI314)-AH316)/60)</f>
        <v>0</v>
      </c>
      <c r="AI317" s="370"/>
      <c r="AJ317" s="369">
        <f>IF(AJ315&lt;AJ314,(24*60-(AJ314*60+AK314)+(AJ315*60+AK315)-AJ316)/60,((AJ315*60+AK315)-(AJ314*60+AK314)-AJ316)/60)</f>
        <v>0</v>
      </c>
      <c r="AK317" s="370"/>
      <c r="AL317" s="369">
        <f>IF(AL315&lt;AL314,(24*60-(AL314*60+AM314)+(AL315*60+AM315)-AL316)/60,((AL315*60+AM315)-(AL314*60+AM314)-AL316)/60)</f>
        <v>0</v>
      </c>
      <c r="AM317" s="370"/>
      <c r="AN317" s="369">
        <f>IF(AN315&lt;AN314,(24*60-(AN314*60+AO314)+(AN315*60+AO315)-AN316)/60,((AN315*60+AO315)-(AN314*60+AO314)-AN316)/60)</f>
        <v>0</v>
      </c>
      <c r="AO317" s="370"/>
      <c r="AP317" s="369">
        <f>IF(AP315&lt;AP314,(24*60-(AP314*60+AQ314)+(AP315*60+AQ315)-AP316)/60,((AP315*60+AQ315)-(AP314*60+AQ314)-AP316)/60)</f>
        <v>0</v>
      </c>
      <c r="AQ317" s="370"/>
      <c r="AR317" s="369">
        <f>IF(AR315&lt;AR314,(24*60-(AR314*60+AS314)+(AR315*60+AS315)-AR316)/60,((AR315*60+AS315)-(AR314*60+AS314)-AR316)/60)</f>
        <v>0</v>
      </c>
      <c r="AS317" s="370"/>
      <c r="AT317" s="369">
        <f>IF(AT315&lt;AT314,(24*60-(AT314*60+AU314)+(AT315*60+AU315)-AT316)/60,((AT315*60+AU315)-(AT314*60+AU314)-AT316)/60)</f>
        <v>0</v>
      </c>
      <c r="AU317" s="370"/>
      <c r="AV317" s="369">
        <f>IF(AV315&lt;AV314,(24*60-(AV314*60+AW314)+(AV315*60+AW315)-AV316)/60,((AV315*60+AW315)-(AV314*60+AW314)-AV316)/60)</f>
        <v>0</v>
      </c>
      <c r="AW317" s="370"/>
      <c r="AX317" s="369">
        <f>IF(AX315&lt;AX314,(24*60-(AX314*60+AY314)+(AX315*60+AY315)-AX316)/60,((AX315*60+AY315)-(AX314*60+AY314)-AX316)/60)</f>
        <v>0</v>
      </c>
      <c r="AY317" s="370"/>
      <c r="AZ317" s="369">
        <f>IF(AZ315&lt;AZ314,(24*60-(AZ314*60+BA314)+(AZ315*60+BA315)-AZ316)/60,((AZ315*60+BA315)-(AZ314*60+BA314)-AZ316)/60)</f>
        <v>0</v>
      </c>
      <c r="BA317" s="370"/>
      <c r="BB317" s="369">
        <f>IF(BB315&lt;BB314,(24*60-(BB314*60+BC314)+(BB315*60+BC315)-BB316)/60,((BB315*60+BC315)-(BB314*60+BC314)-BB316)/60)</f>
        <v>0</v>
      </c>
      <c r="BC317" s="370"/>
      <c r="BD317" s="369">
        <f>IF(BD315&lt;BD314,(24*60-(BD314*60+BE314)+(BD315*60+BE315)-BD316)/60,((BD315*60+BE315)-(BD314*60+BE314)-BD316)/60)</f>
        <v>0</v>
      </c>
      <c r="BE317" s="370"/>
      <c r="BF317" s="369">
        <f>IF(BF315&lt;BF314,(24*60-(BF314*60+BG314)+(BF315*60+BG315)-BF316)/60,((BF315*60+BG315)-(BF314*60+BG314)-BF316)/60)</f>
        <v>0</v>
      </c>
      <c r="BG317" s="370"/>
      <c r="BH317" s="369">
        <f>IF(BH315&lt;BH314,(24*60-(BH314*60+BI314)+(BH315*60+BI315)-BH316)/60,((BH315*60+BI315)-(BH314*60+BI314)-BH316)/60)</f>
        <v>0</v>
      </c>
      <c r="BI317" s="370"/>
      <c r="BJ317" s="369">
        <f>IF(BJ315&lt;BJ314,(24*60-(BJ314*60+BK314)+(BJ315*60+BK315)-BJ316)/60,((BJ315*60+BK315)-(BJ314*60+BK314)-BJ316)/60)</f>
        <v>0</v>
      </c>
      <c r="BK317" s="370"/>
      <c r="BL317" s="369">
        <f>IF(BL315&lt;BL314,(24*60-(BL314*60+BM314)+(BL315*60+BM315)-BL316)/60,((BL315*60+BM315)-(BL314*60+BM314)-BL316)/60)</f>
        <v>0</v>
      </c>
      <c r="BM317" s="370"/>
      <c r="BN317" s="369">
        <f>IF(BN315&lt;BN314,(24*60-(BN314*60+BO314)+(BN315*60+BO315)-BN316)/60,((BN315*60+BO315)-(BN314*60+BO314)-BN316)/60)</f>
        <v>0</v>
      </c>
      <c r="BO317" s="370"/>
      <c r="BP317" s="369">
        <f>IF(BP315&lt;BP314,(24*60-(BP314*60+BQ314)+(BP315*60+BQ315)-BP316)/60,((BP315*60+BQ315)-(BP314*60+BQ314)-BP316)/60)</f>
        <v>0</v>
      </c>
      <c r="BQ317" s="370"/>
      <c r="BR317" s="380">
        <f>SUM(H318:BQ318)+SUM(H320:BP320)/$AR$2</f>
        <v>0</v>
      </c>
      <c r="BS317" s="380"/>
      <c r="BT317" s="112">
        <v>3</v>
      </c>
      <c r="BU317" s="282">
        <f>SUMIFS(H317:BQ317,$H$9:$BQ$9,BT317)</f>
        <v>0</v>
      </c>
      <c r="BV317" s="282">
        <f>SUMIFS(H318:BQ318,$H$9:$BQ$9,BT317)+SUMIFS(H320:BQ320,$H$9:$BQ$9,BT317)/$AR$2</f>
        <v>0</v>
      </c>
      <c r="BW317" s="349"/>
      <c r="BX317" s="116"/>
      <c r="BY317" s="110">
        <f>SUMIF(H319:BQ319,BX317,H317:BQ317)</f>
        <v>0</v>
      </c>
    </row>
    <row r="318" spans="1:82" s="103" customFormat="1" ht="12" customHeight="1">
      <c r="B318" s="407"/>
      <c r="C318" s="537"/>
      <c r="D318" s="540"/>
      <c r="E318" s="419"/>
      <c r="F318" s="419"/>
      <c r="G318" s="114" t="s">
        <v>148</v>
      </c>
      <c r="H318" s="373"/>
      <c r="I318" s="374"/>
      <c r="J318" s="373"/>
      <c r="K318" s="374"/>
      <c r="L318" s="373"/>
      <c r="M318" s="374"/>
      <c r="N318" s="373"/>
      <c r="O318" s="374"/>
      <c r="P318" s="373"/>
      <c r="Q318" s="374"/>
      <c r="R318" s="373"/>
      <c r="S318" s="374"/>
      <c r="T318" s="373"/>
      <c r="U318" s="374"/>
      <c r="V318" s="373"/>
      <c r="W318" s="374"/>
      <c r="X318" s="373"/>
      <c r="Y318" s="374"/>
      <c r="Z318" s="373"/>
      <c r="AA318" s="374"/>
      <c r="AB318" s="373"/>
      <c r="AC318" s="374"/>
      <c r="AD318" s="373"/>
      <c r="AE318" s="374"/>
      <c r="AF318" s="373"/>
      <c r="AG318" s="374"/>
      <c r="AH318" s="373"/>
      <c r="AI318" s="374"/>
      <c r="AJ318" s="373"/>
      <c r="AK318" s="374"/>
      <c r="AL318" s="373"/>
      <c r="AM318" s="374"/>
      <c r="AN318" s="373"/>
      <c r="AO318" s="374"/>
      <c r="AP318" s="373"/>
      <c r="AQ318" s="374"/>
      <c r="AR318" s="373"/>
      <c r="AS318" s="374"/>
      <c r="AT318" s="373"/>
      <c r="AU318" s="374"/>
      <c r="AV318" s="373"/>
      <c r="AW318" s="374"/>
      <c r="AX318" s="373"/>
      <c r="AY318" s="374"/>
      <c r="AZ318" s="373"/>
      <c r="BA318" s="374"/>
      <c r="BB318" s="373"/>
      <c r="BC318" s="374"/>
      <c r="BD318" s="373"/>
      <c r="BE318" s="374"/>
      <c r="BF318" s="373"/>
      <c r="BG318" s="374"/>
      <c r="BH318" s="373"/>
      <c r="BI318" s="374"/>
      <c r="BJ318" s="373"/>
      <c r="BK318" s="374"/>
      <c r="BL318" s="373"/>
      <c r="BM318" s="374"/>
      <c r="BN318" s="373"/>
      <c r="BO318" s="374"/>
      <c r="BP318" s="373"/>
      <c r="BQ318" s="374"/>
      <c r="BR318" s="380" t="s">
        <v>132</v>
      </c>
      <c r="BS318" s="380"/>
      <c r="BT318" s="112">
        <v>4</v>
      </c>
      <c r="BU318" s="282">
        <f>SUMIFS(H317:BQ317,$H$9:$BQ$9,BT318)</f>
        <v>0</v>
      </c>
      <c r="BV318" s="282">
        <f>SUMIFS(H318:BQ318,$H$9:$BQ$9,BT318)+SUMIFS(H320:BQ320,$H$9:$BQ$9,BT318)/$AR$2</f>
        <v>0</v>
      </c>
      <c r="BW318" s="115" t="s">
        <v>149</v>
      </c>
      <c r="BX318" s="111"/>
      <c r="BY318" s="110">
        <f>SUMIF(H319:BQ319,BX318,H317:BQ317)</f>
        <v>0</v>
      </c>
    </row>
    <row r="319" spans="1:82" s="103" customFormat="1" ht="12" customHeight="1">
      <c r="B319" s="407"/>
      <c r="C319" s="537"/>
      <c r="D319" s="540"/>
      <c r="E319" s="419"/>
      <c r="F319" s="419"/>
      <c r="G319" s="114" t="s">
        <v>150</v>
      </c>
      <c r="H319" s="350"/>
      <c r="I319" s="351"/>
      <c r="J319" s="350"/>
      <c r="K319" s="351"/>
      <c r="L319" s="350"/>
      <c r="M319" s="351"/>
      <c r="N319" s="350"/>
      <c r="O319" s="351"/>
      <c r="P319" s="350"/>
      <c r="Q319" s="351"/>
      <c r="R319" s="350"/>
      <c r="S319" s="351"/>
      <c r="T319" s="350"/>
      <c r="U319" s="351"/>
      <c r="V319" s="350"/>
      <c r="W319" s="351"/>
      <c r="X319" s="350"/>
      <c r="Y319" s="351"/>
      <c r="Z319" s="350"/>
      <c r="AA319" s="351"/>
      <c r="AB319" s="350"/>
      <c r="AC319" s="351"/>
      <c r="AD319" s="350"/>
      <c r="AE319" s="351"/>
      <c r="AF319" s="350"/>
      <c r="AG319" s="351"/>
      <c r="AH319" s="350"/>
      <c r="AI319" s="351"/>
      <c r="AJ319" s="350"/>
      <c r="AK319" s="351"/>
      <c r="AL319" s="350"/>
      <c r="AM319" s="351"/>
      <c r="AN319" s="350"/>
      <c r="AO319" s="351"/>
      <c r="AP319" s="350"/>
      <c r="AQ319" s="351"/>
      <c r="AR319" s="350"/>
      <c r="AS319" s="351"/>
      <c r="AT319" s="350"/>
      <c r="AU319" s="351"/>
      <c r="AV319" s="350"/>
      <c r="AW319" s="351"/>
      <c r="AX319" s="350"/>
      <c r="AY319" s="351"/>
      <c r="AZ319" s="350"/>
      <c r="BA319" s="351"/>
      <c r="BB319" s="350"/>
      <c r="BC319" s="351"/>
      <c r="BD319" s="350"/>
      <c r="BE319" s="351"/>
      <c r="BF319" s="350"/>
      <c r="BG319" s="351"/>
      <c r="BH319" s="350"/>
      <c r="BI319" s="351"/>
      <c r="BJ319" s="350"/>
      <c r="BK319" s="351"/>
      <c r="BL319" s="350"/>
      <c r="BM319" s="351"/>
      <c r="BN319" s="350"/>
      <c r="BO319" s="351"/>
      <c r="BP319" s="350"/>
      <c r="BQ319" s="351"/>
      <c r="BR319" s="113" t="s">
        <v>151</v>
      </c>
      <c r="BS319" s="282">
        <f>SUMIF($H$5:$BQ$5,1,H317:BQ317)-SUMIFS(H317:BQ317,$H$4:$BQ$4,1,$H$5:$BQ$5,1)</f>
        <v>0</v>
      </c>
      <c r="BT319" s="112">
        <v>5</v>
      </c>
      <c r="BU319" s="282">
        <f>SUMIFS(H317:BQ317,$H$9:$BQ$9,BT319)</f>
        <v>0</v>
      </c>
      <c r="BV319" s="282">
        <f>SUMIFS(H318:BQ318,$H$9:$BQ$9,BT319)+SUMIFS(H320:BQ320,$H$9:$BQ$9,BT319)/$AR$2</f>
        <v>0</v>
      </c>
      <c r="BW319" s="347">
        <f>BR317-SUMIFS(H317:BQ317,H319:BQ319,"&lt;&gt;"&amp;0)</f>
        <v>0</v>
      </c>
      <c r="BX319" s="111"/>
      <c r="BY319" s="110">
        <f>SUMIF(H319:BQ319,BX319,H317:BQ317)</f>
        <v>0</v>
      </c>
    </row>
    <row r="320" spans="1:82" s="103" customFormat="1" ht="12" customHeight="1" thickBot="1">
      <c r="A320" s="103">
        <f>B314</f>
        <v>0</v>
      </c>
      <c r="B320" s="408"/>
      <c r="C320" s="538"/>
      <c r="D320" s="541"/>
      <c r="E320" s="420"/>
      <c r="F320" s="420"/>
      <c r="G320" s="109" t="s">
        <v>152</v>
      </c>
      <c r="H320" s="378"/>
      <c r="I320" s="379"/>
      <c r="J320" s="378"/>
      <c r="K320" s="379"/>
      <c r="L320" s="378"/>
      <c r="M320" s="379"/>
      <c r="N320" s="378"/>
      <c r="O320" s="379"/>
      <c r="P320" s="378"/>
      <c r="Q320" s="379"/>
      <c r="R320" s="378"/>
      <c r="S320" s="379"/>
      <c r="T320" s="378"/>
      <c r="U320" s="379"/>
      <c r="V320" s="378"/>
      <c r="W320" s="379"/>
      <c r="X320" s="378"/>
      <c r="Y320" s="379"/>
      <c r="Z320" s="378"/>
      <c r="AA320" s="379"/>
      <c r="AB320" s="378"/>
      <c r="AC320" s="379"/>
      <c r="AD320" s="378"/>
      <c r="AE320" s="379"/>
      <c r="AF320" s="378"/>
      <c r="AG320" s="379"/>
      <c r="AH320" s="378"/>
      <c r="AI320" s="379"/>
      <c r="AJ320" s="378"/>
      <c r="AK320" s="379"/>
      <c r="AL320" s="378"/>
      <c r="AM320" s="379"/>
      <c r="AN320" s="378"/>
      <c r="AO320" s="379"/>
      <c r="AP320" s="378"/>
      <c r="AQ320" s="379"/>
      <c r="AR320" s="378"/>
      <c r="AS320" s="379"/>
      <c r="AT320" s="378"/>
      <c r="AU320" s="379"/>
      <c r="AV320" s="378"/>
      <c r="AW320" s="379"/>
      <c r="AX320" s="378"/>
      <c r="AY320" s="379"/>
      <c r="AZ320" s="378"/>
      <c r="BA320" s="379"/>
      <c r="BB320" s="378"/>
      <c r="BC320" s="379"/>
      <c r="BD320" s="378"/>
      <c r="BE320" s="379"/>
      <c r="BF320" s="378"/>
      <c r="BG320" s="379"/>
      <c r="BH320" s="378"/>
      <c r="BI320" s="379"/>
      <c r="BJ320" s="378"/>
      <c r="BK320" s="379"/>
      <c r="BL320" s="378"/>
      <c r="BM320" s="379"/>
      <c r="BN320" s="378"/>
      <c r="BO320" s="379"/>
      <c r="BP320" s="378"/>
      <c r="BQ320" s="379"/>
      <c r="BR320" s="108" t="s">
        <v>82</v>
      </c>
      <c r="BS320" s="106">
        <f>SUMIF($H$4:$BP$4,1,H317:BQ317)</f>
        <v>0</v>
      </c>
      <c r="BT320" s="107">
        <v>6</v>
      </c>
      <c r="BU320" s="106">
        <f>SUMIFS(H317:BQ317,$H$9:$BQ$9,BT320)</f>
        <v>0</v>
      </c>
      <c r="BV320" s="106">
        <f>SUMIFS(H317:BQ317,$H$9:$BQ$9,BT320)+SUMIFS(H318:BQ318,$H$9:$BQ$9,BT320)</f>
        <v>0</v>
      </c>
      <c r="BW320" s="377"/>
      <c r="BX320" s="105"/>
      <c r="BY320" s="104">
        <f>SUMIF(H319:BQ319,BX320,H317:BQ317)</f>
        <v>0</v>
      </c>
    </row>
    <row r="321" spans="1:82" s="103" customFormat="1" ht="12" customHeight="1">
      <c r="A321" s="103">
        <f>B321</f>
        <v>0</v>
      </c>
      <c r="B321" s="406"/>
      <c r="C321" s="536"/>
      <c r="D321" s="539"/>
      <c r="E321" s="418"/>
      <c r="F321" s="418" t="str">
        <f>IFERROR(VLOOKUP(E321,$CN$3:$CP$15,2,FALSE),"")</f>
        <v/>
      </c>
      <c r="G321" s="122" t="s">
        <v>131</v>
      </c>
      <c r="H321" s="121"/>
      <c r="I321" s="121"/>
      <c r="J321" s="121"/>
      <c r="K321" s="121"/>
      <c r="L321" s="121"/>
      <c r="M321" s="121"/>
      <c r="N321" s="121"/>
      <c r="O321" s="121"/>
      <c r="P321" s="121"/>
      <c r="Q321" s="121"/>
      <c r="R321" s="121"/>
      <c r="S321" s="121"/>
      <c r="T321" s="121"/>
      <c r="U321" s="121"/>
      <c r="V321" s="121"/>
      <c r="W321" s="121"/>
      <c r="X321" s="121"/>
      <c r="Y321" s="121"/>
      <c r="Z321" s="121"/>
      <c r="AA321" s="121"/>
      <c r="AB321" s="121"/>
      <c r="AC321" s="121"/>
      <c r="AD321" s="121"/>
      <c r="AE321" s="121"/>
      <c r="AF321" s="121"/>
      <c r="AG321" s="121"/>
      <c r="AH321" s="121"/>
      <c r="AI321" s="121"/>
      <c r="AJ321" s="121"/>
      <c r="AK321" s="121"/>
      <c r="AL321" s="121"/>
      <c r="AM321" s="121"/>
      <c r="AN321" s="121"/>
      <c r="AO321" s="121"/>
      <c r="AP321" s="121"/>
      <c r="AQ321" s="121"/>
      <c r="AR321" s="121"/>
      <c r="AS321" s="121"/>
      <c r="AT321" s="121"/>
      <c r="AU321" s="121"/>
      <c r="AV321" s="121"/>
      <c r="AW321" s="121"/>
      <c r="AX321" s="121"/>
      <c r="AY321" s="121"/>
      <c r="AZ321" s="121"/>
      <c r="BA321" s="121"/>
      <c r="BB321" s="121"/>
      <c r="BC321" s="121"/>
      <c r="BD321" s="121"/>
      <c r="BE321" s="121"/>
      <c r="BF321" s="121"/>
      <c r="BG321" s="121"/>
      <c r="BH321" s="121"/>
      <c r="BI321" s="121"/>
      <c r="BJ321" s="121"/>
      <c r="BK321" s="121"/>
      <c r="BL321" s="121"/>
      <c r="BM321" s="121"/>
      <c r="BN321" s="121"/>
      <c r="BO321" s="121"/>
      <c r="BP321" s="121"/>
      <c r="BQ321" s="121"/>
      <c r="BR321" s="367" t="s">
        <v>132</v>
      </c>
      <c r="BS321" s="368"/>
      <c r="BT321" s="120" t="s">
        <v>117</v>
      </c>
      <c r="BU321" s="120" t="s">
        <v>133</v>
      </c>
      <c r="BV321" s="120" t="s">
        <v>134</v>
      </c>
      <c r="BW321" s="118" t="s">
        <v>135</v>
      </c>
      <c r="BX321" s="119" t="s">
        <v>136</v>
      </c>
      <c r="BY321" s="118" t="s">
        <v>132</v>
      </c>
      <c r="CB321" s="101"/>
      <c r="CC321" s="101"/>
      <c r="CD321" s="101"/>
    </row>
    <row r="322" spans="1:82" s="103" customFormat="1" ht="12" customHeight="1">
      <c r="B322" s="407"/>
      <c r="C322" s="537"/>
      <c r="D322" s="540"/>
      <c r="E322" s="419"/>
      <c r="F322" s="419"/>
      <c r="G322" s="114" t="s">
        <v>140</v>
      </c>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c r="AE322" s="117"/>
      <c r="AF322" s="117"/>
      <c r="AG322" s="117"/>
      <c r="AH322" s="117"/>
      <c r="AI322" s="117"/>
      <c r="AJ322" s="117"/>
      <c r="AK322" s="117"/>
      <c r="AL322" s="117"/>
      <c r="AM322" s="117"/>
      <c r="AN322" s="117"/>
      <c r="AO322" s="117"/>
      <c r="AP322" s="117"/>
      <c r="AQ322" s="117"/>
      <c r="AR322" s="117"/>
      <c r="AS322" s="117"/>
      <c r="AT322" s="117"/>
      <c r="AU322" s="117"/>
      <c r="AV322" s="117"/>
      <c r="AW322" s="117"/>
      <c r="AX322" s="117"/>
      <c r="AY322" s="117"/>
      <c r="AZ322" s="117"/>
      <c r="BA322" s="117"/>
      <c r="BB322" s="117"/>
      <c r="BC322" s="117"/>
      <c r="BD322" s="117"/>
      <c r="BE322" s="117"/>
      <c r="BF322" s="117"/>
      <c r="BG322" s="117"/>
      <c r="BH322" s="117"/>
      <c r="BI322" s="117"/>
      <c r="BJ322" s="117"/>
      <c r="BK322" s="117"/>
      <c r="BL322" s="117"/>
      <c r="BM322" s="117"/>
      <c r="BN322" s="117"/>
      <c r="BO322" s="117"/>
      <c r="BP322" s="117"/>
      <c r="BQ322" s="117"/>
      <c r="BR322" s="369">
        <f>SUM(H324:BQ324)</f>
        <v>0</v>
      </c>
      <c r="BS322" s="370"/>
      <c r="BT322" s="112">
        <v>1</v>
      </c>
      <c r="BU322" s="282">
        <f>SUMIFS(H324:BQ324,$H$9:$BQ$9,BT322)</f>
        <v>0</v>
      </c>
      <c r="BV322" s="282">
        <f>SUMIFS(H325:BQ325,$H$9:$BQ$9,BT322)+SUMIFS(H327:BQ327,$H$9:$BQ$9,BT322)/$AR$2</f>
        <v>0</v>
      </c>
      <c r="BW322" s="347" t="str">
        <f>IFERROR((BR322-E321+((COUNTA(H326:BQ326)-COUNTIF(H326:BQ326,"R")-COUNT(H326:BQ326))*F321)),"")</f>
        <v/>
      </c>
      <c r="BX322" s="116"/>
      <c r="BY322" s="110">
        <f>SUMIF(H326:BQ326,BX322,H324:BQ324)</f>
        <v>0</v>
      </c>
    </row>
    <row r="323" spans="1:82" s="103" customFormat="1" ht="12" customHeight="1">
      <c r="B323" s="407"/>
      <c r="C323" s="537"/>
      <c r="D323" s="540"/>
      <c r="E323" s="419"/>
      <c r="F323" s="419"/>
      <c r="G323" s="114" t="s">
        <v>143</v>
      </c>
      <c r="H323" s="350"/>
      <c r="I323" s="351"/>
      <c r="J323" s="350"/>
      <c r="K323" s="351"/>
      <c r="L323" s="350"/>
      <c r="M323" s="351"/>
      <c r="N323" s="350"/>
      <c r="O323" s="351"/>
      <c r="P323" s="350"/>
      <c r="Q323" s="351"/>
      <c r="R323" s="350"/>
      <c r="S323" s="351"/>
      <c r="T323" s="350"/>
      <c r="U323" s="351"/>
      <c r="V323" s="350"/>
      <c r="W323" s="351"/>
      <c r="X323" s="350"/>
      <c r="Y323" s="351"/>
      <c r="Z323" s="350"/>
      <c r="AA323" s="351"/>
      <c r="AB323" s="350"/>
      <c r="AC323" s="351"/>
      <c r="AD323" s="350"/>
      <c r="AE323" s="351"/>
      <c r="AF323" s="350"/>
      <c r="AG323" s="351"/>
      <c r="AH323" s="350"/>
      <c r="AI323" s="351"/>
      <c r="AJ323" s="350"/>
      <c r="AK323" s="351"/>
      <c r="AL323" s="350"/>
      <c r="AM323" s="351"/>
      <c r="AN323" s="350"/>
      <c r="AO323" s="351"/>
      <c r="AP323" s="350"/>
      <c r="AQ323" s="351"/>
      <c r="AR323" s="350"/>
      <c r="AS323" s="351"/>
      <c r="AT323" s="350"/>
      <c r="AU323" s="351"/>
      <c r="AV323" s="350"/>
      <c r="AW323" s="351"/>
      <c r="AX323" s="350"/>
      <c r="AY323" s="351"/>
      <c r="AZ323" s="350"/>
      <c r="BA323" s="351"/>
      <c r="BB323" s="350"/>
      <c r="BC323" s="351"/>
      <c r="BD323" s="350"/>
      <c r="BE323" s="351"/>
      <c r="BF323" s="350"/>
      <c r="BG323" s="351"/>
      <c r="BH323" s="350"/>
      <c r="BI323" s="351"/>
      <c r="BJ323" s="350"/>
      <c r="BK323" s="351"/>
      <c r="BL323" s="350"/>
      <c r="BM323" s="351"/>
      <c r="BN323" s="350"/>
      <c r="BO323" s="351"/>
      <c r="BP323" s="350"/>
      <c r="BQ323" s="351"/>
      <c r="BR323" s="369" t="s">
        <v>144</v>
      </c>
      <c r="BS323" s="370"/>
      <c r="BT323" s="112">
        <v>2</v>
      </c>
      <c r="BU323" s="282">
        <f>SUMIFS(H324:BQ324,$H$9:$BQ$9,BT323)</f>
        <v>0</v>
      </c>
      <c r="BV323" s="282">
        <f>SUMIFS(H325:BQ325,$H$9:$BQ$9,BT323)+SUMIFS(H327:BQ327,$H$9:$BQ$9,BT323)/$AR$2</f>
        <v>0</v>
      </c>
      <c r="BW323" s="348"/>
      <c r="BX323" s="116"/>
      <c r="BY323" s="110">
        <f>SUMIF(H326:BQ326,BX323,H324:BQ324)</f>
        <v>0</v>
      </c>
    </row>
    <row r="324" spans="1:82" s="103" customFormat="1" ht="12" customHeight="1">
      <c r="B324" s="407"/>
      <c r="C324" s="537"/>
      <c r="D324" s="540"/>
      <c r="E324" s="419"/>
      <c r="F324" s="419"/>
      <c r="G324" s="114" t="s">
        <v>147</v>
      </c>
      <c r="H324" s="369">
        <f>IF(H322&lt;H321,(24*60-(H321*60+I321)+(H322*60+I322)-H323)/60,((H322*60+I322)-(H321*60+I321)-H323)/60)</f>
        <v>0</v>
      </c>
      <c r="I324" s="370"/>
      <c r="J324" s="369">
        <f>IF(J322&lt;J321,(24*60-(J321*60+K321)+(J322*60+K322)-J323)/60,((J322*60+K322)-(J321*60+K321)-J323)/60)</f>
        <v>0</v>
      </c>
      <c r="K324" s="370"/>
      <c r="L324" s="369">
        <f>IF(L322&lt;L321,(24*60-(L321*60+M321)+(L322*60+M322)-L323)/60,((L322*60+M322)-(L321*60+M321)-L323)/60)</f>
        <v>0</v>
      </c>
      <c r="M324" s="370"/>
      <c r="N324" s="369">
        <f>IF(N322&lt;N321,(24*60-(N321*60+O321)+(N322*60+O322)-N323)/60,((N322*60+O322)-(N321*60+O321)-N323)/60)</f>
        <v>0</v>
      </c>
      <c r="O324" s="370"/>
      <c r="P324" s="369">
        <f>IF(P322&lt;P321,(24*60-(P321*60+Q321)+(P322*60+Q322)-P323)/60,((P322*60+Q322)-(P321*60+Q321)-P323)/60)</f>
        <v>0</v>
      </c>
      <c r="Q324" s="370"/>
      <c r="R324" s="369">
        <f>IF(R322&lt;R321,(24*60-(R321*60+S321)+(R322*60+S322)-R323)/60,((R322*60+S322)-(R321*60+S321)-R323)/60)</f>
        <v>0</v>
      </c>
      <c r="S324" s="370"/>
      <c r="T324" s="369">
        <f>IF(T322&lt;T321,(24*60-(T321*60+U321)+(T322*60+U322)-T323)/60,((T322*60+U322)-(T321*60+U321)-T323)/60)</f>
        <v>0</v>
      </c>
      <c r="U324" s="370"/>
      <c r="V324" s="369">
        <f>IF(V322&lt;V321,(24*60-(V321*60+W321)+(V322*60+W322)-V323)/60,((V322*60+W322)-(V321*60+W321)-V323)/60)</f>
        <v>0</v>
      </c>
      <c r="W324" s="370"/>
      <c r="X324" s="369">
        <f>IF(X322&lt;X321,(24*60-(X321*60+Y321)+(X322*60+Y322)-X323)/60,((X322*60+Y322)-(X321*60+Y321)-X323)/60)</f>
        <v>0</v>
      </c>
      <c r="Y324" s="370"/>
      <c r="Z324" s="369">
        <f>IF(Z322&lt;Z321,(24*60-(Z321*60+AA321)+(Z322*60+AA322)-Z323)/60,((Z322*60+AA322)-(Z321*60+AA321)-Z323)/60)</f>
        <v>0</v>
      </c>
      <c r="AA324" s="370"/>
      <c r="AB324" s="369">
        <f>IF(AB322&lt;AB321,(24*60-(AB321*60+AC321)+(AB322*60+AC322)-AB323)/60,((AB322*60+AC322)-(AB321*60+AC321)-AB323)/60)</f>
        <v>0</v>
      </c>
      <c r="AC324" s="370"/>
      <c r="AD324" s="369">
        <f>IF(AD322&lt;AD321,(24*60-(AD321*60+AE321)+(AD322*60+AE322)-AD323)/60,((AD322*60+AE322)-(AD321*60+AE321)-AD323)/60)</f>
        <v>0</v>
      </c>
      <c r="AE324" s="370"/>
      <c r="AF324" s="369">
        <f>IF(AF322&lt;AF321,(24*60-(AF321*60+AG321)+(AF322*60+AG322)-AF323)/60,((AF322*60+AG322)-(AF321*60+AG321)-AF323)/60)</f>
        <v>0</v>
      </c>
      <c r="AG324" s="370"/>
      <c r="AH324" s="369">
        <f>IF(AH322&lt;AH321,(24*60-(AH321*60+AI321)+(AH322*60+AI322)-AH323)/60,((AH322*60+AI322)-(AH321*60+AI321)-AH323)/60)</f>
        <v>0</v>
      </c>
      <c r="AI324" s="370"/>
      <c r="AJ324" s="369">
        <f>IF(AJ322&lt;AJ321,(24*60-(AJ321*60+AK321)+(AJ322*60+AK322)-AJ323)/60,((AJ322*60+AK322)-(AJ321*60+AK321)-AJ323)/60)</f>
        <v>0</v>
      </c>
      <c r="AK324" s="370"/>
      <c r="AL324" s="369">
        <f>IF(AL322&lt;AL321,(24*60-(AL321*60+AM321)+(AL322*60+AM322)-AL323)/60,((AL322*60+AM322)-(AL321*60+AM321)-AL323)/60)</f>
        <v>0</v>
      </c>
      <c r="AM324" s="370"/>
      <c r="AN324" s="369">
        <f>IF(AN322&lt;AN321,(24*60-(AN321*60+AO321)+(AN322*60+AO322)-AN323)/60,((AN322*60+AO322)-(AN321*60+AO321)-AN323)/60)</f>
        <v>0</v>
      </c>
      <c r="AO324" s="370"/>
      <c r="AP324" s="369">
        <f>IF(AP322&lt;AP321,(24*60-(AP321*60+AQ321)+(AP322*60+AQ322)-AP323)/60,((AP322*60+AQ322)-(AP321*60+AQ321)-AP323)/60)</f>
        <v>0</v>
      </c>
      <c r="AQ324" s="370"/>
      <c r="AR324" s="369">
        <f>IF(AR322&lt;AR321,(24*60-(AR321*60+AS321)+(AR322*60+AS322)-AR323)/60,((AR322*60+AS322)-(AR321*60+AS321)-AR323)/60)</f>
        <v>0</v>
      </c>
      <c r="AS324" s="370"/>
      <c r="AT324" s="369">
        <f>IF(AT322&lt;AT321,(24*60-(AT321*60+AU321)+(AT322*60+AU322)-AT323)/60,((AT322*60+AU322)-(AT321*60+AU321)-AT323)/60)</f>
        <v>0</v>
      </c>
      <c r="AU324" s="370"/>
      <c r="AV324" s="369">
        <f>IF(AV322&lt;AV321,(24*60-(AV321*60+AW321)+(AV322*60+AW322)-AV323)/60,((AV322*60+AW322)-(AV321*60+AW321)-AV323)/60)</f>
        <v>0</v>
      </c>
      <c r="AW324" s="370"/>
      <c r="AX324" s="369">
        <f>IF(AX322&lt;AX321,(24*60-(AX321*60+AY321)+(AX322*60+AY322)-AX323)/60,((AX322*60+AY322)-(AX321*60+AY321)-AX323)/60)</f>
        <v>0</v>
      </c>
      <c r="AY324" s="370"/>
      <c r="AZ324" s="369">
        <f>IF(AZ322&lt;AZ321,(24*60-(AZ321*60+BA321)+(AZ322*60+BA322)-AZ323)/60,((AZ322*60+BA322)-(AZ321*60+BA321)-AZ323)/60)</f>
        <v>0</v>
      </c>
      <c r="BA324" s="370"/>
      <c r="BB324" s="369">
        <f>IF(BB322&lt;BB321,(24*60-(BB321*60+BC321)+(BB322*60+BC322)-BB323)/60,((BB322*60+BC322)-(BB321*60+BC321)-BB323)/60)</f>
        <v>0</v>
      </c>
      <c r="BC324" s="370"/>
      <c r="BD324" s="369">
        <f>IF(BD322&lt;BD321,(24*60-(BD321*60+BE321)+(BD322*60+BE322)-BD323)/60,((BD322*60+BE322)-(BD321*60+BE321)-BD323)/60)</f>
        <v>0</v>
      </c>
      <c r="BE324" s="370"/>
      <c r="BF324" s="369">
        <f>IF(BF322&lt;BF321,(24*60-(BF321*60+BG321)+(BF322*60+BG322)-BF323)/60,((BF322*60+BG322)-(BF321*60+BG321)-BF323)/60)</f>
        <v>0</v>
      </c>
      <c r="BG324" s="370"/>
      <c r="BH324" s="369">
        <f>IF(BH322&lt;BH321,(24*60-(BH321*60+BI321)+(BH322*60+BI322)-BH323)/60,((BH322*60+BI322)-(BH321*60+BI321)-BH323)/60)</f>
        <v>0</v>
      </c>
      <c r="BI324" s="370"/>
      <c r="BJ324" s="369">
        <f>IF(BJ322&lt;BJ321,(24*60-(BJ321*60+BK321)+(BJ322*60+BK322)-BJ323)/60,((BJ322*60+BK322)-(BJ321*60+BK321)-BJ323)/60)</f>
        <v>0</v>
      </c>
      <c r="BK324" s="370"/>
      <c r="BL324" s="369">
        <f>IF(BL322&lt;BL321,(24*60-(BL321*60+BM321)+(BL322*60+BM322)-BL323)/60,((BL322*60+BM322)-(BL321*60+BM321)-BL323)/60)</f>
        <v>0</v>
      </c>
      <c r="BM324" s="370"/>
      <c r="BN324" s="369">
        <f>IF(BN322&lt;BN321,(24*60-(BN321*60+BO321)+(BN322*60+BO322)-BN323)/60,((BN322*60+BO322)-(BN321*60+BO321)-BN323)/60)</f>
        <v>0</v>
      </c>
      <c r="BO324" s="370"/>
      <c r="BP324" s="369">
        <f>IF(BP322&lt;BP321,(24*60-(BP321*60+BQ321)+(BP322*60+BQ322)-BP323)/60,((BP322*60+BQ322)-(BP321*60+BQ321)-BP323)/60)</f>
        <v>0</v>
      </c>
      <c r="BQ324" s="370"/>
      <c r="BR324" s="380">
        <f>SUM(H325:BQ325)+SUM(H327:BP327)/$AR$2</f>
        <v>0</v>
      </c>
      <c r="BS324" s="380"/>
      <c r="BT324" s="112">
        <v>3</v>
      </c>
      <c r="BU324" s="282">
        <f>SUMIFS(H324:BQ324,$H$9:$BQ$9,BT324)</f>
        <v>0</v>
      </c>
      <c r="BV324" s="282">
        <f>SUMIFS(H325:BQ325,$H$9:$BQ$9,BT324)+SUMIFS(H327:BQ327,$H$9:$BQ$9,BT324)/$AR$2</f>
        <v>0</v>
      </c>
      <c r="BW324" s="349"/>
      <c r="BX324" s="116"/>
      <c r="BY324" s="110">
        <f>SUMIF(H326:BQ326,BX324,H324:BQ324)</f>
        <v>0</v>
      </c>
    </row>
    <row r="325" spans="1:82" s="103" customFormat="1" ht="12" customHeight="1">
      <c r="B325" s="407"/>
      <c r="C325" s="537"/>
      <c r="D325" s="540"/>
      <c r="E325" s="419"/>
      <c r="F325" s="419"/>
      <c r="G325" s="114" t="s">
        <v>148</v>
      </c>
      <c r="H325" s="373"/>
      <c r="I325" s="374"/>
      <c r="J325" s="373"/>
      <c r="K325" s="374"/>
      <c r="L325" s="373"/>
      <c r="M325" s="374"/>
      <c r="N325" s="373"/>
      <c r="O325" s="374"/>
      <c r="P325" s="373"/>
      <c r="Q325" s="374"/>
      <c r="R325" s="373"/>
      <c r="S325" s="374"/>
      <c r="T325" s="373"/>
      <c r="U325" s="374"/>
      <c r="V325" s="373"/>
      <c r="W325" s="374"/>
      <c r="X325" s="373"/>
      <c r="Y325" s="374"/>
      <c r="Z325" s="373"/>
      <c r="AA325" s="374"/>
      <c r="AB325" s="373"/>
      <c r="AC325" s="374"/>
      <c r="AD325" s="373"/>
      <c r="AE325" s="374"/>
      <c r="AF325" s="373"/>
      <c r="AG325" s="374"/>
      <c r="AH325" s="373"/>
      <c r="AI325" s="374"/>
      <c r="AJ325" s="373"/>
      <c r="AK325" s="374"/>
      <c r="AL325" s="373"/>
      <c r="AM325" s="374"/>
      <c r="AN325" s="373"/>
      <c r="AO325" s="374"/>
      <c r="AP325" s="373"/>
      <c r="AQ325" s="374"/>
      <c r="AR325" s="373"/>
      <c r="AS325" s="374"/>
      <c r="AT325" s="373"/>
      <c r="AU325" s="374"/>
      <c r="AV325" s="373"/>
      <c r="AW325" s="374"/>
      <c r="AX325" s="373"/>
      <c r="AY325" s="374"/>
      <c r="AZ325" s="373"/>
      <c r="BA325" s="374"/>
      <c r="BB325" s="373"/>
      <c r="BC325" s="374"/>
      <c r="BD325" s="373"/>
      <c r="BE325" s="374"/>
      <c r="BF325" s="373"/>
      <c r="BG325" s="374"/>
      <c r="BH325" s="373"/>
      <c r="BI325" s="374"/>
      <c r="BJ325" s="373"/>
      <c r="BK325" s="374"/>
      <c r="BL325" s="373"/>
      <c r="BM325" s="374"/>
      <c r="BN325" s="373"/>
      <c r="BO325" s="374"/>
      <c r="BP325" s="373"/>
      <c r="BQ325" s="374"/>
      <c r="BR325" s="380" t="s">
        <v>132</v>
      </c>
      <c r="BS325" s="380"/>
      <c r="BT325" s="112">
        <v>4</v>
      </c>
      <c r="BU325" s="282">
        <f>SUMIFS(H324:BQ324,$H$9:$BQ$9,BT325)</f>
        <v>0</v>
      </c>
      <c r="BV325" s="282">
        <f>SUMIFS(H325:BQ325,$H$9:$BQ$9,BT325)+SUMIFS(H327:BQ327,$H$9:$BQ$9,BT325)/$AR$2</f>
        <v>0</v>
      </c>
      <c r="BW325" s="115" t="s">
        <v>149</v>
      </c>
      <c r="BX325" s="111"/>
      <c r="BY325" s="110">
        <f>SUMIF(H326:BQ326,BX325,H324:BQ324)</f>
        <v>0</v>
      </c>
    </row>
    <row r="326" spans="1:82" s="103" customFormat="1" ht="12" customHeight="1">
      <c r="B326" s="407"/>
      <c r="C326" s="537"/>
      <c r="D326" s="540"/>
      <c r="E326" s="419"/>
      <c r="F326" s="419"/>
      <c r="G326" s="114" t="s">
        <v>150</v>
      </c>
      <c r="H326" s="350"/>
      <c r="I326" s="351"/>
      <c r="J326" s="350"/>
      <c r="K326" s="351"/>
      <c r="L326" s="350"/>
      <c r="M326" s="351"/>
      <c r="N326" s="350"/>
      <c r="O326" s="351"/>
      <c r="P326" s="350"/>
      <c r="Q326" s="351"/>
      <c r="R326" s="350"/>
      <c r="S326" s="351"/>
      <c r="T326" s="350"/>
      <c r="U326" s="351"/>
      <c r="V326" s="350"/>
      <c r="W326" s="351"/>
      <c r="X326" s="350"/>
      <c r="Y326" s="351"/>
      <c r="Z326" s="350"/>
      <c r="AA326" s="351"/>
      <c r="AB326" s="350"/>
      <c r="AC326" s="351"/>
      <c r="AD326" s="350"/>
      <c r="AE326" s="351"/>
      <c r="AF326" s="350"/>
      <c r="AG326" s="351"/>
      <c r="AH326" s="350"/>
      <c r="AI326" s="351"/>
      <c r="AJ326" s="350"/>
      <c r="AK326" s="351"/>
      <c r="AL326" s="350"/>
      <c r="AM326" s="351"/>
      <c r="AN326" s="350"/>
      <c r="AO326" s="351"/>
      <c r="AP326" s="350"/>
      <c r="AQ326" s="351"/>
      <c r="AR326" s="350"/>
      <c r="AS326" s="351"/>
      <c r="AT326" s="350"/>
      <c r="AU326" s="351"/>
      <c r="AV326" s="350"/>
      <c r="AW326" s="351"/>
      <c r="AX326" s="350"/>
      <c r="AY326" s="351"/>
      <c r="AZ326" s="350"/>
      <c r="BA326" s="351"/>
      <c r="BB326" s="350"/>
      <c r="BC326" s="351"/>
      <c r="BD326" s="350"/>
      <c r="BE326" s="351"/>
      <c r="BF326" s="350"/>
      <c r="BG326" s="351"/>
      <c r="BH326" s="350"/>
      <c r="BI326" s="351"/>
      <c r="BJ326" s="350"/>
      <c r="BK326" s="351"/>
      <c r="BL326" s="350"/>
      <c r="BM326" s="351"/>
      <c r="BN326" s="350"/>
      <c r="BO326" s="351"/>
      <c r="BP326" s="350"/>
      <c r="BQ326" s="351"/>
      <c r="BR326" s="113" t="s">
        <v>151</v>
      </c>
      <c r="BS326" s="282">
        <f>SUMIF($H$5:$BQ$5,1,H324:BQ324)-SUMIFS(H324:BQ324,$H$4:$BQ$4,1,$H$5:$BQ$5,1)</f>
        <v>0</v>
      </c>
      <c r="BT326" s="112">
        <v>5</v>
      </c>
      <c r="BU326" s="282">
        <f>SUMIFS(H324:BQ324,$H$9:$BQ$9,BT326)</f>
        <v>0</v>
      </c>
      <c r="BV326" s="282">
        <f>SUMIFS(H325:BQ325,$H$9:$BQ$9,BT326)+SUMIFS(H327:BQ327,$H$9:$BQ$9,BT326)/$AR$2</f>
        <v>0</v>
      </c>
      <c r="BW326" s="347">
        <f>BR324-SUMIFS(H324:BQ324,H326:BQ326,"&lt;&gt;"&amp;0)</f>
        <v>0</v>
      </c>
      <c r="BX326" s="111"/>
      <c r="BY326" s="110">
        <f>SUMIF(H326:BQ326,BX326,H324:BQ324)</f>
        <v>0</v>
      </c>
    </row>
    <row r="327" spans="1:82" s="103" customFormat="1" ht="12" customHeight="1" thickBot="1">
      <c r="A327" s="103">
        <f>B321</f>
        <v>0</v>
      </c>
      <c r="B327" s="408"/>
      <c r="C327" s="538"/>
      <c r="D327" s="541"/>
      <c r="E327" s="420"/>
      <c r="F327" s="420"/>
      <c r="G327" s="109" t="s">
        <v>152</v>
      </c>
      <c r="H327" s="378"/>
      <c r="I327" s="379"/>
      <c r="J327" s="378"/>
      <c r="K327" s="379"/>
      <c r="L327" s="378"/>
      <c r="M327" s="379"/>
      <c r="N327" s="378"/>
      <c r="O327" s="379"/>
      <c r="P327" s="378"/>
      <c r="Q327" s="379"/>
      <c r="R327" s="378"/>
      <c r="S327" s="379"/>
      <c r="T327" s="378"/>
      <c r="U327" s="379"/>
      <c r="V327" s="378"/>
      <c r="W327" s="379"/>
      <c r="X327" s="378"/>
      <c r="Y327" s="379"/>
      <c r="Z327" s="378"/>
      <c r="AA327" s="379"/>
      <c r="AB327" s="378"/>
      <c r="AC327" s="379"/>
      <c r="AD327" s="378"/>
      <c r="AE327" s="379"/>
      <c r="AF327" s="378"/>
      <c r="AG327" s="379"/>
      <c r="AH327" s="378"/>
      <c r="AI327" s="379"/>
      <c r="AJ327" s="378"/>
      <c r="AK327" s="379"/>
      <c r="AL327" s="378"/>
      <c r="AM327" s="379"/>
      <c r="AN327" s="378"/>
      <c r="AO327" s="379"/>
      <c r="AP327" s="378"/>
      <c r="AQ327" s="379"/>
      <c r="AR327" s="378"/>
      <c r="AS327" s="379"/>
      <c r="AT327" s="378"/>
      <c r="AU327" s="379"/>
      <c r="AV327" s="378"/>
      <c r="AW327" s="379"/>
      <c r="AX327" s="378"/>
      <c r="AY327" s="379"/>
      <c r="AZ327" s="378"/>
      <c r="BA327" s="379"/>
      <c r="BB327" s="378"/>
      <c r="BC327" s="379"/>
      <c r="BD327" s="378"/>
      <c r="BE327" s="379"/>
      <c r="BF327" s="378"/>
      <c r="BG327" s="379"/>
      <c r="BH327" s="378"/>
      <c r="BI327" s="379"/>
      <c r="BJ327" s="378"/>
      <c r="BK327" s="379"/>
      <c r="BL327" s="378"/>
      <c r="BM327" s="379"/>
      <c r="BN327" s="378"/>
      <c r="BO327" s="379"/>
      <c r="BP327" s="378"/>
      <c r="BQ327" s="379"/>
      <c r="BR327" s="108" t="s">
        <v>82</v>
      </c>
      <c r="BS327" s="106">
        <f>SUMIF($H$4:$BP$4,1,H324:BQ324)</f>
        <v>0</v>
      </c>
      <c r="BT327" s="107">
        <v>6</v>
      </c>
      <c r="BU327" s="106">
        <f>SUMIFS(H324:BQ324,$H$9:$BQ$9,BT327)</f>
        <v>0</v>
      </c>
      <c r="BV327" s="106">
        <f>SUMIFS(H324:BQ324,$H$9:$BQ$9,BT327)+SUMIFS(H325:BQ325,$H$9:$BQ$9,BT327)</f>
        <v>0</v>
      </c>
      <c r="BW327" s="377"/>
      <c r="BX327" s="105"/>
      <c r="BY327" s="104">
        <f>SUMIF(H326:BQ326,BX327,H324:BQ324)</f>
        <v>0</v>
      </c>
    </row>
    <row r="328" spans="1:82" s="103" customFormat="1" ht="12" customHeight="1">
      <c r="A328" s="103">
        <f>B328</f>
        <v>0</v>
      </c>
      <c r="B328" s="406"/>
      <c r="C328" s="536"/>
      <c r="D328" s="539"/>
      <c r="E328" s="418"/>
      <c r="F328" s="418" t="str">
        <f>IFERROR(VLOOKUP(E328,$CN$3:$CP$15,2,FALSE),"")</f>
        <v/>
      </c>
      <c r="G328" s="122" t="s">
        <v>131</v>
      </c>
      <c r="H328" s="121"/>
      <c r="I328" s="121"/>
      <c r="J328" s="121"/>
      <c r="K328" s="121"/>
      <c r="L328" s="121"/>
      <c r="M328" s="121"/>
      <c r="N328" s="121"/>
      <c r="O328" s="121"/>
      <c r="P328" s="121"/>
      <c r="Q328" s="121"/>
      <c r="R328" s="121"/>
      <c r="S328" s="121"/>
      <c r="T328" s="121"/>
      <c r="U328" s="121"/>
      <c r="V328" s="121"/>
      <c r="W328" s="121"/>
      <c r="X328" s="121"/>
      <c r="Y328" s="121"/>
      <c r="Z328" s="121"/>
      <c r="AA328" s="121"/>
      <c r="AB328" s="121"/>
      <c r="AC328" s="121"/>
      <c r="AD328" s="121"/>
      <c r="AE328" s="121"/>
      <c r="AF328" s="121"/>
      <c r="AG328" s="121"/>
      <c r="AH328" s="121"/>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367" t="s">
        <v>132</v>
      </c>
      <c r="BS328" s="368"/>
      <c r="BT328" s="120" t="s">
        <v>117</v>
      </c>
      <c r="BU328" s="120" t="s">
        <v>133</v>
      </c>
      <c r="BV328" s="120" t="s">
        <v>134</v>
      </c>
      <c r="BW328" s="118" t="s">
        <v>135</v>
      </c>
      <c r="BX328" s="119" t="s">
        <v>136</v>
      </c>
      <c r="BY328" s="118" t="s">
        <v>132</v>
      </c>
      <c r="CB328" s="101"/>
      <c r="CC328" s="101"/>
      <c r="CD328" s="101"/>
    </row>
    <row r="329" spans="1:82" s="103" customFormat="1" ht="12" customHeight="1">
      <c r="B329" s="407"/>
      <c r="C329" s="537"/>
      <c r="D329" s="540"/>
      <c r="E329" s="419"/>
      <c r="F329" s="419"/>
      <c r="G329" s="114" t="s">
        <v>140</v>
      </c>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c r="AE329" s="117"/>
      <c r="AF329" s="117"/>
      <c r="AG329" s="117"/>
      <c r="AH329" s="117"/>
      <c r="AI329" s="117"/>
      <c r="AJ329" s="117"/>
      <c r="AK329" s="117"/>
      <c r="AL329" s="117"/>
      <c r="AM329" s="117"/>
      <c r="AN329" s="117"/>
      <c r="AO329" s="117"/>
      <c r="AP329" s="117"/>
      <c r="AQ329" s="117"/>
      <c r="AR329" s="117"/>
      <c r="AS329" s="117"/>
      <c r="AT329" s="117"/>
      <c r="AU329" s="117"/>
      <c r="AV329" s="117"/>
      <c r="AW329" s="117"/>
      <c r="AX329" s="117"/>
      <c r="AY329" s="117"/>
      <c r="AZ329" s="117"/>
      <c r="BA329" s="117"/>
      <c r="BB329" s="117"/>
      <c r="BC329" s="117"/>
      <c r="BD329" s="117"/>
      <c r="BE329" s="117"/>
      <c r="BF329" s="117"/>
      <c r="BG329" s="117"/>
      <c r="BH329" s="117"/>
      <c r="BI329" s="117"/>
      <c r="BJ329" s="117"/>
      <c r="BK329" s="117"/>
      <c r="BL329" s="117"/>
      <c r="BM329" s="117"/>
      <c r="BN329" s="117"/>
      <c r="BO329" s="117"/>
      <c r="BP329" s="117"/>
      <c r="BQ329" s="117"/>
      <c r="BR329" s="369">
        <f>SUM(H331:BQ331)</f>
        <v>0</v>
      </c>
      <c r="BS329" s="370"/>
      <c r="BT329" s="112">
        <v>1</v>
      </c>
      <c r="BU329" s="282">
        <f>SUMIFS(H331:BQ331,$H$9:$BQ$9,BT329)</f>
        <v>0</v>
      </c>
      <c r="BV329" s="282">
        <f>SUMIFS(H332:BQ332,$H$9:$BQ$9,BT329)+SUMIFS(H334:BQ334,$H$9:$BQ$9,BT329)/$AR$2</f>
        <v>0</v>
      </c>
      <c r="BW329" s="347" t="str">
        <f>IFERROR((BR329-E328+((COUNTA(H333:BQ333)-COUNTIF(H333:BQ333,"R")-COUNT(H333:BQ333))*F328)),"")</f>
        <v/>
      </c>
      <c r="BX329" s="116"/>
      <c r="BY329" s="110">
        <f>SUMIF(H333:BQ333,BX329,H331:BQ331)</f>
        <v>0</v>
      </c>
    </row>
    <row r="330" spans="1:82" s="103" customFormat="1" ht="12" customHeight="1">
      <c r="B330" s="407"/>
      <c r="C330" s="537"/>
      <c r="D330" s="540"/>
      <c r="E330" s="419"/>
      <c r="F330" s="419"/>
      <c r="G330" s="114" t="s">
        <v>143</v>
      </c>
      <c r="H330" s="350"/>
      <c r="I330" s="351"/>
      <c r="J330" s="350"/>
      <c r="K330" s="351"/>
      <c r="L330" s="350"/>
      <c r="M330" s="351"/>
      <c r="N330" s="350"/>
      <c r="O330" s="351"/>
      <c r="P330" s="350"/>
      <c r="Q330" s="351"/>
      <c r="R330" s="350"/>
      <c r="S330" s="351"/>
      <c r="T330" s="350"/>
      <c r="U330" s="351"/>
      <c r="V330" s="350"/>
      <c r="W330" s="351"/>
      <c r="X330" s="350"/>
      <c r="Y330" s="351"/>
      <c r="Z330" s="350"/>
      <c r="AA330" s="351"/>
      <c r="AB330" s="350"/>
      <c r="AC330" s="351"/>
      <c r="AD330" s="350"/>
      <c r="AE330" s="351"/>
      <c r="AF330" s="350"/>
      <c r="AG330" s="351"/>
      <c r="AH330" s="350"/>
      <c r="AI330" s="351"/>
      <c r="AJ330" s="350"/>
      <c r="AK330" s="351"/>
      <c r="AL330" s="350"/>
      <c r="AM330" s="351"/>
      <c r="AN330" s="350"/>
      <c r="AO330" s="351"/>
      <c r="AP330" s="350"/>
      <c r="AQ330" s="351"/>
      <c r="AR330" s="350"/>
      <c r="AS330" s="351"/>
      <c r="AT330" s="350"/>
      <c r="AU330" s="351"/>
      <c r="AV330" s="350"/>
      <c r="AW330" s="351"/>
      <c r="AX330" s="350"/>
      <c r="AY330" s="351"/>
      <c r="AZ330" s="350"/>
      <c r="BA330" s="351"/>
      <c r="BB330" s="350"/>
      <c r="BC330" s="351"/>
      <c r="BD330" s="350"/>
      <c r="BE330" s="351"/>
      <c r="BF330" s="350"/>
      <c r="BG330" s="351"/>
      <c r="BH330" s="350"/>
      <c r="BI330" s="351"/>
      <c r="BJ330" s="350"/>
      <c r="BK330" s="351"/>
      <c r="BL330" s="350"/>
      <c r="BM330" s="351"/>
      <c r="BN330" s="350"/>
      <c r="BO330" s="351"/>
      <c r="BP330" s="350"/>
      <c r="BQ330" s="351"/>
      <c r="BR330" s="369" t="s">
        <v>144</v>
      </c>
      <c r="BS330" s="370"/>
      <c r="BT330" s="112">
        <v>2</v>
      </c>
      <c r="BU330" s="282">
        <f>SUMIFS(H331:BQ331,$H$9:$BQ$9,BT330)</f>
        <v>0</v>
      </c>
      <c r="BV330" s="282">
        <f>SUMIFS(H332:BQ332,$H$9:$BQ$9,BT330)+SUMIFS(H334:BQ334,$H$9:$BQ$9,BT330)/$AR$2</f>
        <v>0</v>
      </c>
      <c r="BW330" s="348"/>
      <c r="BX330" s="116"/>
      <c r="BY330" s="110">
        <f>SUMIF(H333:BQ333,BX330,H331:BQ331)</f>
        <v>0</v>
      </c>
    </row>
    <row r="331" spans="1:82" s="103" customFormat="1" ht="12" customHeight="1">
      <c r="B331" s="407"/>
      <c r="C331" s="537"/>
      <c r="D331" s="540"/>
      <c r="E331" s="419"/>
      <c r="F331" s="419"/>
      <c r="G331" s="114" t="s">
        <v>147</v>
      </c>
      <c r="H331" s="369">
        <f>IF(H329&lt;H328,(24*60-(H328*60+I328)+(H329*60+I329)-H330)/60,((H329*60+I329)-(H328*60+I328)-H330)/60)</f>
        <v>0</v>
      </c>
      <c r="I331" s="370"/>
      <c r="J331" s="369">
        <f>IF(J329&lt;J328,(24*60-(J328*60+K328)+(J329*60+K329)-J330)/60,((J329*60+K329)-(J328*60+K328)-J330)/60)</f>
        <v>0</v>
      </c>
      <c r="K331" s="370"/>
      <c r="L331" s="369">
        <f>IF(L329&lt;L328,(24*60-(L328*60+M328)+(L329*60+M329)-L330)/60,((L329*60+M329)-(L328*60+M328)-L330)/60)</f>
        <v>0</v>
      </c>
      <c r="M331" s="370"/>
      <c r="N331" s="369">
        <f>IF(N329&lt;N328,(24*60-(N328*60+O328)+(N329*60+O329)-N330)/60,((N329*60+O329)-(N328*60+O328)-N330)/60)</f>
        <v>0</v>
      </c>
      <c r="O331" s="370"/>
      <c r="P331" s="369">
        <f>IF(P329&lt;P328,(24*60-(P328*60+Q328)+(P329*60+Q329)-P330)/60,((P329*60+Q329)-(P328*60+Q328)-P330)/60)</f>
        <v>0</v>
      </c>
      <c r="Q331" s="370"/>
      <c r="R331" s="369">
        <f>IF(R329&lt;R328,(24*60-(R328*60+S328)+(R329*60+S329)-R330)/60,((R329*60+S329)-(R328*60+S328)-R330)/60)</f>
        <v>0</v>
      </c>
      <c r="S331" s="370"/>
      <c r="T331" s="369">
        <f>IF(T329&lt;T328,(24*60-(T328*60+U328)+(T329*60+U329)-T330)/60,((T329*60+U329)-(T328*60+U328)-T330)/60)</f>
        <v>0</v>
      </c>
      <c r="U331" s="370"/>
      <c r="V331" s="369">
        <f>IF(V329&lt;V328,(24*60-(V328*60+W328)+(V329*60+W329)-V330)/60,((V329*60+W329)-(V328*60+W328)-V330)/60)</f>
        <v>0</v>
      </c>
      <c r="W331" s="370"/>
      <c r="X331" s="369">
        <f>IF(X329&lt;X328,(24*60-(X328*60+Y328)+(X329*60+Y329)-X330)/60,((X329*60+Y329)-(X328*60+Y328)-X330)/60)</f>
        <v>0</v>
      </c>
      <c r="Y331" s="370"/>
      <c r="Z331" s="369">
        <f>IF(Z329&lt;Z328,(24*60-(Z328*60+AA328)+(Z329*60+AA329)-Z330)/60,((Z329*60+AA329)-(Z328*60+AA328)-Z330)/60)</f>
        <v>0</v>
      </c>
      <c r="AA331" s="370"/>
      <c r="AB331" s="369">
        <f>IF(AB329&lt;AB328,(24*60-(AB328*60+AC328)+(AB329*60+AC329)-AB330)/60,((AB329*60+AC329)-(AB328*60+AC328)-AB330)/60)</f>
        <v>0</v>
      </c>
      <c r="AC331" s="370"/>
      <c r="AD331" s="369">
        <f>IF(AD329&lt;AD328,(24*60-(AD328*60+AE328)+(AD329*60+AE329)-AD330)/60,((AD329*60+AE329)-(AD328*60+AE328)-AD330)/60)</f>
        <v>0</v>
      </c>
      <c r="AE331" s="370"/>
      <c r="AF331" s="369">
        <f>IF(AF329&lt;AF328,(24*60-(AF328*60+AG328)+(AF329*60+AG329)-AF330)/60,((AF329*60+AG329)-(AF328*60+AG328)-AF330)/60)</f>
        <v>0</v>
      </c>
      <c r="AG331" s="370"/>
      <c r="AH331" s="369">
        <f>IF(AH329&lt;AH328,(24*60-(AH328*60+AI328)+(AH329*60+AI329)-AH330)/60,((AH329*60+AI329)-(AH328*60+AI328)-AH330)/60)</f>
        <v>0</v>
      </c>
      <c r="AI331" s="370"/>
      <c r="AJ331" s="369">
        <f>IF(AJ329&lt;AJ328,(24*60-(AJ328*60+AK328)+(AJ329*60+AK329)-AJ330)/60,((AJ329*60+AK329)-(AJ328*60+AK328)-AJ330)/60)</f>
        <v>0</v>
      </c>
      <c r="AK331" s="370"/>
      <c r="AL331" s="369">
        <f>IF(AL329&lt;AL328,(24*60-(AL328*60+AM328)+(AL329*60+AM329)-AL330)/60,((AL329*60+AM329)-(AL328*60+AM328)-AL330)/60)</f>
        <v>0</v>
      </c>
      <c r="AM331" s="370"/>
      <c r="AN331" s="369">
        <f>IF(AN329&lt;AN328,(24*60-(AN328*60+AO328)+(AN329*60+AO329)-AN330)/60,((AN329*60+AO329)-(AN328*60+AO328)-AN330)/60)</f>
        <v>0</v>
      </c>
      <c r="AO331" s="370"/>
      <c r="AP331" s="369">
        <f>IF(AP329&lt;AP328,(24*60-(AP328*60+AQ328)+(AP329*60+AQ329)-AP330)/60,((AP329*60+AQ329)-(AP328*60+AQ328)-AP330)/60)</f>
        <v>0</v>
      </c>
      <c r="AQ331" s="370"/>
      <c r="AR331" s="369">
        <f>IF(AR329&lt;AR328,(24*60-(AR328*60+AS328)+(AR329*60+AS329)-AR330)/60,((AR329*60+AS329)-(AR328*60+AS328)-AR330)/60)</f>
        <v>0</v>
      </c>
      <c r="AS331" s="370"/>
      <c r="AT331" s="369">
        <f>IF(AT329&lt;AT328,(24*60-(AT328*60+AU328)+(AT329*60+AU329)-AT330)/60,((AT329*60+AU329)-(AT328*60+AU328)-AT330)/60)</f>
        <v>0</v>
      </c>
      <c r="AU331" s="370"/>
      <c r="AV331" s="369">
        <f>IF(AV329&lt;AV328,(24*60-(AV328*60+AW328)+(AV329*60+AW329)-AV330)/60,((AV329*60+AW329)-(AV328*60+AW328)-AV330)/60)</f>
        <v>0</v>
      </c>
      <c r="AW331" s="370"/>
      <c r="AX331" s="369">
        <f>IF(AX329&lt;AX328,(24*60-(AX328*60+AY328)+(AX329*60+AY329)-AX330)/60,((AX329*60+AY329)-(AX328*60+AY328)-AX330)/60)</f>
        <v>0</v>
      </c>
      <c r="AY331" s="370"/>
      <c r="AZ331" s="369">
        <f>IF(AZ329&lt;AZ328,(24*60-(AZ328*60+BA328)+(AZ329*60+BA329)-AZ330)/60,((AZ329*60+BA329)-(AZ328*60+BA328)-AZ330)/60)</f>
        <v>0</v>
      </c>
      <c r="BA331" s="370"/>
      <c r="BB331" s="369">
        <f>IF(BB329&lt;BB328,(24*60-(BB328*60+BC328)+(BB329*60+BC329)-BB330)/60,((BB329*60+BC329)-(BB328*60+BC328)-BB330)/60)</f>
        <v>0</v>
      </c>
      <c r="BC331" s="370"/>
      <c r="BD331" s="369">
        <f>IF(BD329&lt;BD328,(24*60-(BD328*60+BE328)+(BD329*60+BE329)-BD330)/60,((BD329*60+BE329)-(BD328*60+BE328)-BD330)/60)</f>
        <v>0</v>
      </c>
      <c r="BE331" s="370"/>
      <c r="BF331" s="369">
        <f>IF(BF329&lt;BF328,(24*60-(BF328*60+BG328)+(BF329*60+BG329)-BF330)/60,((BF329*60+BG329)-(BF328*60+BG328)-BF330)/60)</f>
        <v>0</v>
      </c>
      <c r="BG331" s="370"/>
      <c r="BH331" s="369">
        <f>IF(BH329&lt;BH328,(24*60-(BH328*60+BI328)+(BH329*60+BI329)-BH330)/60,((BH329*60+BI329)-(BH328*60+BI328)-BH330)/60)</f>
        <v>0</v>
      </c>
      <c r="BI331" s="370"/>
      <c r="BJ331" s="369">
        <f>IF(BJ329&lt;BJ328,(24*60-(BJ328*60+BK328)+(BJ329*60+BK329)-BJ330)/60,((BJ329*60+BK329)-(BJ328*60+BK328)-BJ330)/60)</f>
        <v>0</v>
      </c>
      <c r="BK331" s="370"/>
      <c r="BL331" s="369">
        <f>IF(BL329&lt;BL328,(24*60-(BL328*60+BM328)+(BL329*60+BM329)-BL330)/60,((BL329*60+BM329)-(BL328*60+BM328)-BL330)/60)</f>
        <v>0</v>
      </c>
      <c r="BM331" s="370"/>
      <c r="BN331" s="369">
        <f>IF(BN329&lt;BN328,(24*60-(BN328*60+BO328)+(BN329*60+BO329)-BN330)/60,((BN329*60+BO329)-(BN328*60+BO328)-BN330)/60)</f>
        <v>0</v>
      </c>
      <c r="BO331" s="370"/>
      <c r="BP331" s="369">
        <f>IF(BP329&lt;BP328,(24*60-(BP328*60+BQ328)+(BP329*60+BQ329)-BP330)/60,((BP329*60+BQ329)-(BP328*60+BQ328)-BP330)/60)</f>
        <v>0</v>
      </c>
      <c r="BQ331" s="370"/>
      <c r="BR331" s="380">
        <f>SUM(H332:BQ332)+SUM(H334:BP334)/$AR$2</f>
        <v>0</v>
      </c>
      <c r="BS331" s="380"/>
      <c r="BT331" s="112">
        <v>3</v>
      </c>
      <c r="BU331" s="282">
        <f>SUMIFS(H331:BQ331,$H$9:$BQ$9,BT331)</f>
        <v>0</v>
      </c>
      <c r="BV331" s="282">
        <f>SUMIFS(H332:BQ332,$H$9:$BQ$9,BT331)+SUMIFS(H334:BQ334,$H$9:$BQ$9,BT331)/$AR$2</f>
        <v>0</v>
      </c>
      <c r="BW331" s="349"/>
      <c r="BX331" s="116"/>
      <c r="BY331" s="110">
        <f>SUMIF(H333:BQ333,BX331,H331:BQ331)</f>
        <v>0</v>
      </c>
    </row>
    <row r="332" spans="1:82" s="103" customFormat="1" ht="12" customHeight="1">
      <c r="B332" s="407"/>
      <c r="C332" s="537"/>
      <c r="D332" s="540"/>
      <c r="E332" s="419"/>
      <c r="F332" s="419"/>
      <c r="G332" s="114" t="s">
        <v>148</v>
      </c>
      <c r="H332" s="373"/>
      <c r="I332" s="374"/>
      <c r="J332" s="373"/>
      <c r="K332" s="374"/>
      <c r="L332" s="373"/>
      <c r="M332" s="374"/>
      <c r="N332" s="373"/>
      <c r="O332" s="374"/>
      <c r="P332" s="373"/>
      <c r="Q332" s="374"/>
      <c r="R332" s="373"/>
      <c r="S332" s="374"/>
      <c r="T332" s="373"/>
      <c r="U332" s="374"/>
      <c r="V332" s="373"/>
      <c r="W332" s="374"/>
      <c r="X332" s="373"/>
      <c r="Y332" s="374"/>
      <c r="Z332" s="373"/>
      <c r="AA332" s="374"/>
      <c r="AB332" s="373"/>
      <c r="AC332" s="374"/>
      <c r="AD332" s="373"/>
      <c r="AE332" s="374"/>
      <c r="AF332" s="373"/>
      <c r="AG332" s="374"/>
      <c r="AH332" s="373"/>
      <c r="AI332" s="374"/>
      <c r="AJ332" s="373"/>
      <c r="AK332" s="374"/>
      <c r="AL332" s="373"/>
      <c r="AM332" s="374"/>
      <c r="AN332" s="373"/>
      <c r="AO332" s="374"/>
      <c r="AP332" s="373"/>
      <c r="AQ332" s="374"/>
      <c r="AR332" s="373"/>
      <c r="AS332" s="374"/>
      <c r="AT332" s="373"/>
      <c r="AU332" s="374"/>
      <c r="AV332" s="373"/>
      <c r="AW332" s="374"/>
      <c r="AX332" s="373"/>
      <c r="AY332" s="374"/>
      <c r="AZ332" s="373"/>
      <c r="BA332" s="374"/>
      <c r="BB332" s="373"/>
      <c r="BC332" s="374"/>
      <c r="BD332" s="373"/>
      <c r="BE332" s="374"/>
      <c r="BF332" s="373"/>
      <c r="BG332" s="374"/>
      <c r="BH332" s="373"/>
      <c r="BI332" s="374"/>
      <c r="BJ332" s="373"/>
      <c r="BK332" s="374"/>
      <c r="BL332" s="373"/>
      <c r="BM332" s="374"/>
      <c r="BN332" s="373"/>
      <c r="BO332" s="374"/>
      <c r="BP332" s="373"/>
      <c r="BQ332" s="374"/>
      <c r="BR332" s="380" t="s">
        <v>132</v>
      </c>
      <c r="BS332" s="380"/>
      <c r="BT332" s="112">
        <v>4</v>
      </c>
      <c r="BU332" s="282">
        <f>SUMIFS(H331:BQ331,$H$9:$BQ$9,BT332)</f>
        <v>0</v>
      </c>
      <c r="BV332" s="282">
        <f>SUMIFS(H332:BQ332,$H$9:$BQ$9,BT332)+SUMIFS(H334:BQ334,$H$9:$BQ$9,BT332)/$AR$2</f>
        <v>0</v>
      </c>
      <c r="BW332" s="115" t="s">
        <v>149</v>
      </c>
      <c r="BX332" s="111"/>
      <c r="BY332" s="110">
        <f>SUMIF(H333:BQ333,BX332,H331:BQ331)</f>
        <v>0</v>
      </c>
    </row>
    <row r="333" spans="1:82" s="103" customFormat="1" ht="12" customHeight="1">
      <c r="B333" s="407"/>
      <c r="C333" s="537"/>
      <c r="D333" s="540"/>
      <c r="E333" s="419"/>
      <c r="F333" s="419"/>
      <c r="G333" s="114" t="s">
        <v>150</v>
      </c>
      <c r="H333" s="350"/>
      <c r="I333" s="351"/>
      <c r="J333" s="350"/>
      <c r="K333" s="351"/>
      <c r="L333" s="350"/>
      <c r="M333" s="351"/>
      <c r="N333" s="350"/>
      <c r="O333" s="351"/>
      <c r="P333" s="350"/>
      <c r="Q333" s="351"/>
      <c r="R333" s="350"/>
      <c r="S333" s="351"/>
      <c r="T333" s="350"/>
      <c r="U333" s="351"/>
      <c r="V333" s="350"/>
      <c r="W333" s="351"/>
      <c r="X333" s="350"/>
      <c r="Y333" s="351"/>
      <c r="Z333" s="350"/>
      <c r="AA333" s="351"/>
      <c r="AB333" s="350"/>
      <c r="AC333" s="351"/>
      <c r="AD333" s="350"/>
      <c r="AE333" s="351"/>
      <c r="AF333" s="350"/>
      <c r="AG333" s="351"/>
      <c r="AH333" s="350"/>
      <c r="AI333" s="351"/>
      <c r="AJ333" s="350"/>
      <c r="AK333" s="351"/>
      <c r="AL333" s="350"/>
      <c r="AM333" s="351"/>
      <c r="AN333" s="350"/>
      <c r="AO333" s="351"/>
      <c r="AP333" s="350"/>
      <c r="AQ333" s="351"/>
      <c r="AR333" s="350"/>
      <c r="AS333" s="351"/>
      <c r="AT333" s="350"/>
      <c r="AU333" s="351"/>
      <c r="AV333" s="350"/>
      <c r="AW333" s="351"/>
      <c r="AX333" s="350"/>
      <c r="AY333" s="351"/>
      <c r="AZ333" s="350"/>
      <c r="BA333" s="351"/>
      <c r="BB333" s="350"/>
      <c r="BC333" s="351"/>
      <c r="BD333" s="350"/>
      <c r="BE333" s="351"/>
      <c r="BF333" s="350"/>
      <c r="BG333" s="351"/>
      <c r="BH333" s="350"/>
      <c r="BI333" s="351"/>
      <c r="BJ333" s="350"/>
      <c r="BK333" s="351"/>
      <c r="BL333" s="350"/>
      <c r="BM333" s="351"/>
      <c r="BN333" s="350"/>
      <c r="BO333" s="351"/>
      <c r="BP333" s="350"/>
      <c r="BQ333" s="351"/>
      <c r="BR333" s="113" t="s">
        <v>151</v>
      </c>
      <c r="BS333" s="282">
        <f>SUMIF($H$5:$BQ$5,1,H331:BQ331)-SUMIFS(H331:BQ331,$H$4:$BQ$4,1,$H$5:$BQ$5,1)</f>
        <v>0</v>
      </c>
      <c r="BT333" s="112">
        <v>5</v>
      </c>
      <c r="BU333" s="282">
        <f>SUMIFS(H331:BQ331,$H$9:$BQ$9,BT333)</f>
        <v>0</v>
      </c>
      <c r="BV333" s="282">
        <f>SUMIFS(H332:BQ332,$H$9:$BQ$9,BT333)+SUMIFS(H334:BQ334,$H$9:$BQ$9,BT333)/$AR$2</f>
        <v>0</v>
      </c>
      <c r="BW333" s="347">
        <f>BR331-SUMIFS(H331:BQ331,H333:BQ333,"&lt;&gt;"&amp;0)</f>
        <v>0</v>
      </c>
      <c r="BX333" s="111"/>
      <c r="BY333" s="110">
        <f>SUMIF(H333:BQ333,BX333,H331:BQ331)</f>
        <v>0</v>
      </c>
    </row>
    <row r="334" spans="1:82" s="103" customFormat="1" ht="12" customHeight="1" thickBot="1">
      <c r="A334" s="103">
        <f>B328</f>
        <v>0</v>
      </c>
      <c r="B334" s="408"/>
      <c r="C334" s="538"/>
      <c r="D334" s="541"/>
      <c r="E334" s="420"/>
      <c r="F334" s="420"/>
      <c r="G334" s="109" t="s">
        <v>152</v>
      </c>
      <c r="H334" s="378"/>
      <c r="I334" s="379"/>
      <c r="J334" s="378"/>
      <c r="K334" s="379"/>
      <c r="L334" s="378"/>
      <c r="M334" s="379"/>
      <c r="N334" s="378"/>
      <c r="O334" s="379"/>
      <c r="P334" s="378"/>
      <c r="Q334" s="379"/>
      <c r="R334" s="378"/>
      <c r="S334" s="379"/>
      <c r="T334" s="378"/>
      <c r="U334" s="379"/>
      <c r="V334" s="378"/>
      <c r="W334" s="379"/>
      <c r="X334" s="378"/>
      <c r="Y334" s="379"/>
      <c r="Z334" s="378"/>
      <c r="AA334" s="379"/>
      <c r="AB334" s="378"/>
      <c r="AC334" s="379"/>
      <c r="AD334" s="378"/>
      <c r="AE334" s="379"/>
      <c r="AF334" s="378"/>
      <c r="AG334" s="379"/>
      <c r="AH334" s="378"/>
      <c r="AI334" s="379"/>
      <c r="AJ334" s="378"/>
      <c r="AK334" s="379"/>
      <c r="AL334" s="378"/>
      <c r="AM334" s="379"/>
      <c r="AN334" s="378"/>
      <c r="AO334" s="379"/>
      <c r="AP334" s="378"/>
      <c r="AQ334" s="379"/>
      <c r="AR334" s="378"/>
      <c r="AS334" s="379"/>
      <c r="AT334" s="378"/>
      <c r="AU334" s="379"/>
      <c r="AV334" s="378"/>
      <c r="AW334" s="379"/>
      <c r="AX334" s="378"/>
      <c r="AY334" s="379"/>
      <c r="AZ334" s="378"/>
      <c r="BA334" s="379"/>
      <c r="BB334" s="378"/>
      <c r="BC334" s="379"/>
      <c r="BD334" s="378"/>
      <c r="BE334" s="379"/>
      <c r="BF334" s="378"/>
      <c r="BG334" s="379"/>
      <c r="BH334" s="378"/>
      <c r="BI334" s="379"/>
      <c r="BJ334" s="378"/>
      <c r="BK334" s="379"/>
      <c r="BL334" s="378"/>
      <c r="BM334" s="379"/>
      <c r="BN334" s="378"/>
      <c r="BO334" s="379"/>
      <c r="BP334" s="378"/>
      <c r="BQ334" s="379"/>
      <c r="BR334" s="108" t="s">
        <v>82</v>
      </c>
      <c r="BS334" s="106">
        <f>SUMIF($H$4:$BP$4,1,H331:BQ331)</f>
        <v>0</v>
      </c>
      <c r="BT334" s="107">
        <v>6</v>
      </c>
      <c r="BU334" s="106">
        <f>SUMIFS(H331:BQ331,$H$9:$BQ$9,BT334)</f>
        <v>0</v>
      </c>
      <c r="BV334" s="106">
        <f>SUMIFS(H331:BQ331,$H$9:$BQ$9,BT334)+SUMIFS(H332:BQ332,$H$9:$BQ$9,BT334)</f>
        <v>0</v>
      </c>
      <c r="BW334" s="377"/>
      <c r="BX334" s="105"/>
      <c r="BY334" s="104">
        <f>SUMIF(H333:BQ333,BX334,H331:BQ331)</f>
        <v>0</v>
      </c>
    </row>
    <row r="335" spans="1:82" s="103" customFormat="1" ht="12" customHeight="1">
      <c r="A335" s="103">
        <f>B335</f>
        <v>0</v>
      </c>
      <c r="B335" s="406"/>
      <c r="C335" s="536"/>
      <c r="D335" s="539"/>
      <c r="E335" s="418"/>
      <c r="F335" s="418" t="str">
        <f>IFERROR(VLOOKUP(E335,$CN$3:$CP$15,2,FALSE),"")</f>
        <v/>
      </c>
      <c r="G335" s="122" t="s">
        <v>131</v>
      </c>
      <c r="H335" s="121"/>
      <c r="I335" s="121"/>
      <c r="J335" s="121"/>
      <c r="K335" s="121"/>
      <c r="L335" s="121"/>
      <c r="M335" s="121"/>
      <c r="N335" s="121"/>
      <c r="O335" s="121"/>
      <c r="P335" s="121"/>
      <c r="Q335" s="121"/>
      <c r="R335" s="121"/>
      <c r="S335" s="121"/>
      <c r="T335" s="121"/>
      <c r="U335" s="121"/>
      <c r="V335" s="121"/>
      <c r="W335" s="121"/>
      <c r="X335" s="121"/>
      <c r="Y335" s="121"/>
      <c r="Z335" s="121"/>
      <c r="AA335" s="121"/>
      <c r="AB335" s="121"/>
      <c r="AC335" s="121"/>
      <c r="AD335" s="121"/>
      <c r="AE335" s="121"/>
      <c r="AF335" s="121"/>
      <c r="AG335" s="121"/>
      <c r="AH335" s="121"/>
      <c r="AI335" s="121"/>
      <c r="AJ335" s="121"/>
      <c r="AK335" s="121"/>
      <c r="AL335" s="121"/>
      <c r="AM335" s="121"/>
      <c r="AN335" s="121"/>
      <c r="AO335" s="121"/>
      <c r="AP335" s="121"/>
      <c r="AQ335" s="121"/>
      <c r="AR335" s="121"/>
      <c r="AS335" s="121"/>
      <c r="AT335" s="121"/>
      <c r="AU335" s="121"/>
      <c r="AV335" s="121"/>
      <c r="AW335" s="121"/>
      <c r="AX335" s="121"/>
      <c r="AY335" s="121"/>
      <c r="AZ335" s="121"/>
      <c r="BA335" s="121"/>
      <c r="BB335" s="121"/>
      <c r="BC335" s="121"/>
      <c r="BD335" s="121"/>
      <c r="BE335" s="121"/>
      <c r="BF335" s="121"/>
      <c r="BG335" s="121"/>
      <c r="BH335" s="121"/>
      <c r="BI335" s="121"/>
      <c r="BJ335" s="121"/>
      <c r="BK335" s="121"/>
      <c r="BL335" s="121"/>
      <c r="BM335" s="121"/>
      <c r="BN335" s="121"/>
      <c r="BO335" s="121"/>
      <c r="BP335" s="121"/>
      <c r="BQ335" s="121"/>
      <c r="BR335" s="367" t="s">
        <v>132</v>
      </c>
      <c r="BS335" s="368"/>
      <c r="BT335" s="120" t="s">
        <v>117</v>
      </c>
      <c r="BU335" s="120" t="s">
        <v>133</v>
      </c>
      <c r="BV335" s="120" t="s">
        <v>134</v>
      </c>
      <c r="BW335" s="118" t="s">
        <v>135</v>
      </c>
      <c r="BX335" s="119" t="s">
        <v>136</v>
      </c>
      <c r="BY335" s="118" t="s">
        <v>132</v>
      </c>
      <c r="CB335" s="101"/>
      <c r="CC335" s="101"/>
      <c r="CD335" s="101"/>
    </row>
    <row r="336" spans="1:82" s="103" customFormat="1" ht="12" customHeight="1">
      <c r="B336" s="407"/>
      <c r="C336" s="537"/>
      <c r="D336" s="540"/>
      <c r="E336" s="419"/>
      <c r="F336" s="419"/>
      <c r="G336" s="114" t="s">
        <v>140</v>
      </c>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c r="AE336" s="117"/>
      <c r="AF336" s="117"/>
      <c r="AG336" s="117"/>
      <c r="AH336" s="117"/>
      <c r="AI336" s="117"/>
      <c r="AJ336" s="117"/>
      <c r="AK336" s="117"/>
      <c r="AL336" s="117"/>
      <c r="AM336" s="117"/>
      <c r="AN336" s="117"/>
      <c r="AO336" s="117"/>
      <c r="AP336" s="117"/>
      <c r="AQ336" s="117"/>
      <c r="AR336" s="117"/>
      <c r="AS336" s="117"/>
      <c r="AT336" s="117"/>
      <c r="AU336" s="117"/>
      <c r="AV336" s="117"/>
      <c r="AW336" s="117"/>
      <c r="AX336" s="117"/>
      <c r="AY336" s="117"/>
      <c r="AZ336" s="117"/>
      <c r="BA336" s="117"/>
      <c r="BB336" s="117"/>
      <c r="BC336" s="117"/>
      <c r="BD336" s="117"/>
      <c r="BE336" s="117"/>
      <c r="BF336" s="117"/>
      <c r="BG336" s="117"/>
      <c r="BH336" s="117"/>
      <c r="BI336" s="117"/>
      <c r="BJ336" s="117"/>
      <c r="BK336" s="117"/>
      <c r="BL336" s="117"/>
      <c r="BM336" s="117"/>
      <c r="BN336" s="117"/>
      <c r="BO336" s="117"/>
      <c r="BP336" s="117"/>
      <c r="BQ336" s="117"/>
      <c r="BR336" s="369">
        <f>SUM(H338:BQ338)</f>
        <v>0</v>
      </c>
      <c r="BS336" s="370"/>
      <c r="BT336" s="112">
        <v>1</v>
      </c>
      <c r="BU336" s="282">
        <f>SUMIFS(H338:BQ338,$H$9:$BQ$9,BT336)</f>
        <v>0</v>
      </c>
      <c r="BV336" s="282">
        <f>SUMIFS(H339:BQ339,$H$9:$BQ$9,BT336)+SUMIFS(H341:BQ341,$H$9:$BQ$9,BT336)/$AR$2</f>
        <v>0</v>
      </c>
      <c r="BW336" s="347" t="str">
        <f>IFERROR((BR336-E335+((COUNTA(H340:BQ340)-COUNTIF(H340:BQ340,"R")-COUNT(H340:BQ340))*F335)),"")</f>
        <v/>
      </c>
      <c r="BX336" s="116"/>
      <c r="BY336" s="110">
        <f>SUMIF(H340:BQ340,BX336,H338:BQ338)</f>
        <v>0</v>
      </c>
    </row>
    <row r="337" spans="1:82" s="103" customFormat="1" ht="12" customHeight="1">
      <c r="B337" s="407"/>
      <c r="C337" s="537"/>
      <c r="D337" s="540"/>
      <c r="E337" s="419"/>
      <c r="F337" s="419"/>
      <c r="G337" s="114" t="s">
        <v>143</v>
      </c>
      <c r="H337" s="350"/>
      <c r="I337" s="351"/>
      <c r="J337" s="350"/>
      <c r="K337" s="351"/>
      <c r="L337" s="350"/>
      <c r="M337" s="351"/>
      <c r="N337" s="350"/>
      <c r="O337" s="351"/>
      <c r="P337" s="350"/>
      <c r="Q337" s="351"/>
      <c r="R337" s="350"/>
      <c r="S337" s="351"/>
      <c r="T337" s="350"/>
      <c r="U337" s="351"/>
      <c r="V337" s="350"/>
      <c r="W337" s="351"/>
      <c r="X337" s="350"/>
      <c r="Y337" s="351"/>
      <c r="Z337" s="350"/>
      <c r="AA337" s="351"/>
      <c r="AB337" s="350"/>
      <c r="AC337" s="351"/>
      <c r="AD337" s="350"/>
      <c r="AE337" s="351"/>
      <c r="AF337" s="350"/>
      <c r="AG337" s="351"/>
      <c r="AH337" s="350"/>
      <c r="AI337" s="351"/>
      <c r="AJ337" s="350"/>
      <c r="AK337" s="351"/>
      <c r="AL337" s="350"/>
      <c r="AM337" s="351"/>
      <c r="AN337" s="350"/>
      <c r="AO337" s="351"/>
      <c r="AP337" s="350"/>
      <c r="AQ337" s="351"/>
      <c r="AR337" s="350"/>
      <c r="AS337" s="351"/>
      <c r="AT337" s="350"/>
      <c r="AU337" s="351"/>
      <c r="AV337" s="350"/>
      <c r="AW337" s="351"/>
      <c r="AX337" s="350"/>
      <c r="AY337" s="351"/>
      <c r="AZ337" s="350"/>
      <c r="BA337" s="351"/>
      <c r="BB337" s="350"/>
      <c r="BC337" s="351"/>
      <c r="BD337" s="350"/>
      <c r="BE337" s="351"/>
      <c r="BF337" s="350"/>
      <c r="BG337" s="351"/>
      <c r="BH337" s="350"/>
      <c r="BI337" s="351"/>
      <c r="BJ337" s="350"/>
      <c r="BK337" s="351"/>
      <c r="BL337" s="350"/>
      <c r="BM337" s="351"/>
      <c r="BN337" s="350"/>
      <c r="BO337" s="351"/>
      <c r="BP337" s="350"/>
      <c r="BQ337" s="351"/>
      <c r="BR337" s="369" t="s">
        <v>144</v>
      </c>
      <c r="BS337" s="370"/>
      <c r="BT337" s="112">
        <v>2</v>
      </c>
      <c r="BU337" s="282">
        <f>SUMIFS(H338:BQ338,$H$9:$BQ$9,BT337)</f>
        <v>0</v>
      </c>
      <c r="BV337" s="282">
        <f>SUMIFS(H339:BQ339,$H$9:$BQ$9,BT337)+SUMIFS(H341:BQ341,$H$9:$BQ$9,BT337)/$AR$2</f>
        <v>0</v>
      </c>
      <c r="BW337" s="348"/>
      <c r="BX337" s="116"/>
      <c r="BY337" s="110">
        <f>SUMIF(H340:BQ340,BX337,H338:BQ338)</f>
        <v>0</v>
      </c>
    </row>
    <row r="338" spans="1:82" s="103" customFormat="1" ht="12" customHeight="1">
      <c r="B338" s="407"/>
      <c r="C338" s="537"/>
      <c r="D338" s="540"/>
      <c r="E338" s="419"/>
      <c r="F338" s="419"/>
      <c r="G338" s="114" t="s">
        <v>147</v>
      </c>
      <c r="H338" s="369">
        <f>IF(H336&lt;H335,(24*60-(H335*60+I335)+(H336*60+I336)-H337)/60,((H336*60+I336)-(H335*60+I335)-H337)/60)</f>
        <v>0</v>
      </c>
      <c r="I338" s="370"/>
      <c r="J338" s="369">
        <f>IF(J336&lt;J335,(24*60-(J335*60+K335)+(J336*60+K336)-J337)/60,((J336*60+K336)-(J335*60+K335)-J337)/60)</f>
        <v>0</v>
      </c>
      <c r="K338" s="370"/>
      <c r="L338" s="369">
        <f>IF(L336&lt;L335,(24*60-(L335*60+M335)+(L336*60+M336)-L337)/60,((L336*60+M336)-(L335*60+M335)-L337)/60)</f>
        <v>0</v>
      </c>
      <c r="M338" s="370"/>
      <c r="N338" s="369">
        <f>IF(N336&lt;N335,(24*60-(N335*60+O335)+(N336*60+O336)-N337)/60,((N336*60+O336)-(N335*60+O335)-N337)/60)</f>
        <v>0</v>
      </c>
      <c r="O338" s="370"/>
      <c r="P338" s="369">
        <f>IF(P336&lt;P335,(24*60-(P335*60+Q335)+(P336*60+Q336)-P337)/60,((P336*60+Q336)-(P335*60+Q335)-P337)/60)</f>
        <v>0</v>
      </c>
      <c r="Q338" s="370"/>
      <c r="R338" s="369">
        <f>IF(R336&lt;R335,(24*60-(R335*60+S335)+(R336*60+S336)-R337)/60,((R336*60+S336)-(R335*60+S335)-R337)/60)</f>
        <v>0</v>
      </c>
      <c r="S338" s="370"/>
      <c r="T338" s="369">
        <f>IF(T336&lt;T335,(24*60-(T335*60+U335)+(T336*60+U336)-T337)/60,((T336*60+U336)-(T335*60+U335)-T337)/60)</f>
        <v>0</v>
      </c>
      <c r="U338" s="370"/>
      <c r="V338" s="369">
        <f>IF(V336&lt;V335,(24*60-(V335*60+W335)+(V336*60+W336)-V337)/60,((V336*60+W336)-(V335*60+W335)-V337)/60)</f>
        <v>0</v>
      </c>
      <c r="W338" s="370"/>
      <c r="X338" s="369">
        <f>IF(X336&lt;X335,(24*60-(X335*60+Y335)+(X336*60+Y336)-X337)/60,((X336*60+Y336)-(X335*60+Y335)-X337)/60)</f>
        <v>0</v>
      </c>
      <c r="Y338" s="370"/>
      <c r="Z338" s="369">
        <f>IF(Z336&lt;Z335,(24*60-(Z335*60+AA335)+(Z336*60+AA336)-Z337)/60,((Z336*60+AA336)-(Z335*60+AA335)-Z337)/60)</f>
        <v>0</v>
      </c>
      <c r="AA338" s="370"/>
      <c r="AB338" s="369">
        <f>IF(AB336&lt;AB335,(24*60-(AB335*60+AC335)+(AB336*60+AC336)-AB337)/60,((AB336*60+AC336)-(AB335*60+AC335)-AB337)/60)</f>
        <v>0</v>
      </c>
      <c r="AC338" s="370"/>
      <c r="AD338" s="369">
        <f>IF(AD336&lt;AD335,(24*60-(AD335*60+AE335)+(AD336*60+AE336)-AD337)/60,((AD336*60+AE336)-(AD335*60+AE335)-AD337)/60)</f>
        <v>0</v>
      </c>
      <c r="AE338" s="370"/>
      <c r="AF338" s="369">
        <f>IF(AF336&lt;AF335,(24*60-(AF335*60+AG335)+(AF336*60+AG336)-AF337)/60,((AF336*60+AG336)-(AF335*60+AG335)-AF337)/60)</f>
        <v>0</v>
      </c>
      <c r="AG338" s="370"/>
      <c r="AH338" s="369">
        <f>IF(AH336&lt;AH335,(24*60-(AH335*60+AI335)+(AH336*60+AI336)-AH337)/60,((AH336*60+AI336)-(AH335*60+AI335)-AH337)/60)</f>
        <v>0</v>
      </c>
      <c r="AI338" s="370"/>
      <c r="AJ338" s="369">
        <f>IF(AJ336&lt;AJ335,(24*60-(AJ335*60+AK335)+(AJ336*60+AK336)-AJ337)/60,((AJ336*60+AK336)-(AJ335*60+AK335)-AJ337)/60)</f>
        <v>0</v>
      </c>
      <c r="AK338" s="370"/>
      <c r="AL338" s="369">
        <f>IF(AL336&lt;AL335,(24*60-(AL335*60+AM335)+(AL336*60+AM336)-AL337)/60,((AL336*60+AM336)-(AL335*60+AM335)-AL337)/60)</f>
        <v>0</v>
      </c>
      <c r="AM338" s="370"/>
      <c r="AN338" s="369">
        <f>IF(AN336&lt;AN335,(24*60-(AN335*60+AO335)+(AN336*60+AO336)-AN337)/60,((AN336*60+AO336)-(AN335*60+AO335)-AN337)/60)</f>
        <v>0</v>
      </c>
      <c r="AO338" s="370"/>
      <c r="AP338" s="369">
        <f>IF(AP336&lt;AP335,(24*60-(AP335*60+AQ335)+(AP336*60+AQ336)-AP337)/60,((AP336*60+AQ336)-(AP335*60+AQ335)-AP337)/60)</f>
        <v>0</v>
      </c>
      <c r="AQ338" s="370"/>
      <c r="AR338" s="369">
        <f>IF(AR336&lt;AR335,(24*60-(AR335*60+AS335)+(AR336*60+AS336)-AR337)/60,((AR336*60+AS336)-(AR335*60+AS335)-AR337)/60)</f>
        <v>0</v>
      </c>
      <c r="AS338" s="370"/>
      <c r="AT338" s="369">
        <f>IF(AT336&lt;AT335,(24*60-(AT335*60+AU335)+(AT336*60+AU336)-AT337)/60,((AT336*60+AU336)-(AT335*60+AU335)-AT337)/60)</f>
        <v>0</v>
      </c>
      <c r="AU338" s="370"/>
      <c r="AV338" s="369">
        <f>IF(AV336&lt;AV335,(24*60-(AV335*60+AW335)+(AV336*60+AW336)-AV337)/60,((AV336*60+AW336)-(AV335*60+AW335)-AV337)/60)</f>
        <v>0</v>
      </c>
      <c r="AW338" s="370"/>
      <c r="AX338" s="369">
        <f>IF(AX336&lt;AX335,(24*60-(AX335*60+AY335)+(AX336*60+AY336)-AX337)/60,((AX336*60+AY336)-(AX335*60+AY335)-AX337)/60)</f>
        <v>0</v>
      </c>
      <c r="AY338" s="370"/>
      <c r="AZ338" s="369">
        <f>IF(AZ336&lt;AZ335,(24*60-(AZ335*60+BA335)+(AZ336*60+BA336)-AZ337)/60,((AZ336*60+BA336)-(AZ335*60+BA335)-AZ337)/60)</f>
        <v>0</v>
      </c>
      <c r="BA338" s="370"/>
      <c r="BB338" s="369">
        <f>IF(BB336&lt;BB335,(24*60-(BB335*60+BC335)+(BB336*60+BC336)-BB337)/60,((BB336*60+BC336)-(BB335*60+BC335)-BB337)/60)</f>
        <v>0</v>
      </c>
      <c r="BC338" s="370"/>
      <c r="BD338" s="369">
        <f>IF(BD336&lt;BD335,(24*60-(BD335*60+BE335)+(BD336*60+BE336)-BD337)/60,((BD336*60+BE336)-(BD335*60+BE335)-BD337)/60)</f>
        <v>0</v>
      </c>
      <c r="BE338" s="370"/>
      <c r="BF338" s="369">
        <f>IF(BF336&lt;BF335,(24*60-(BF335*60+BG335)+(BF336*60+BG336)-BF337)/60,((BF336*60+BG336)-(BF335*60+BG335)-BF337)/60)</f>
        <v>0</v>
      </c>
      <c r="BG338" s="370"/>
      <c r="BH338" s="369">
        <f>IF(BH336&lt;BH335,(24*60-(BH335*60+BI335)+(BH336*60+BI336)-BH337)/60,((BH336*60+BI336)-(BH335*60+BI335)-BH337)/60)</f>
        <v>0</v>
      </c>
      <c r="BI338" s="370"/>
      <c r="BJ338" s="369">
        <f>IF(BJ336&lt;BJ335,(24*60-(BJ335*60+BK335)+(BJ336*60+BK336)-BJ337)/60,((BJ336*60+BK336)-(BJ335*60+BK335)-BJ337)/60)</f>
        <v>0</v>
      </c>
      <c r="BK338" s="370"/>
      <c r="BL338" s="369">
        <f>IF(BL336&lt;BL335,(24*60-(BL335*60+BM335)+(BL336*60+BM336)-BL337)/60,((BL336*60+BM336)-(BL335*60+BM335)-BL337)/60)</f>
        <v>0</v>
      </c>
      <c r="BM338" s="370"/>
      <c r="BN338" s="369">
        <f>IF(BN336&lt;BN335,(24*60-(BN335*60+BO335)+(BN336*60+BO336)-BN337)/60,((BN336*60+BO336)-(BN335*60+BO335)-BN337)/60)</f>
        <v>0</v>
      </c>
      <c r="BO338" s="370"/>
      <c r="BP338" s="369">
        <f>IF(BP336&lt;BP335,(24*60-(BP335*60+BQ335)+(BP336*60+BQ336)-BP337)/60,((BP336*60+BQ336)-(BP335*60+BQ335)-BP337)/60)</f>
        <v>0</v>
      </c>
      <c r="BQ338" s="370"/>
      <c r="BR338" s="380">
        <f>SUM(H339:BQ339)+SUM(H341:BP341)/$AR$2</f>
        <v>0</v>
      </c>
      <c r="BS338" s="380"/>
      <c r="BT338" s="112">
        <v>3</v>
      </c>
      <c r="BU338" s="282">
        <f>SUMIFS(H338:BQ338,$H$9:$BQ$9,BT338)</f>
        <v>0</v>
      </c>
      <c r="BV338" s="282">
        <f>SUMIFS(H339:BQ339,$H$9:$BQ$9,BT338)+SUMIFS(H341:BQ341,$H$9:$BQ$9,BT338)/$AR$2</f>
        <v>0</v>
      </c>
      <c r="BW338" s="349"/>
      <c r="BX338" s="116"/>
      <c r="BY338" s="110">
        <f>SUMIF(H340:BQ340,BX338,H338:BQ338)</f>
        <v>0</v>
      </c>
    </row>
    <row r="339" spans="1:82" s="103" customFormat="1" ht="12" customHeight="1">
      <c r="B339" s="407"/>
      <c r="C339" s="537"/>
      <c r="D339" s="540"/>
      <c r="E339" s="419"/>
      <c r="F339" s="419"/>
      <c r="G339" s="114" t="s">
        <v>148</v>
      </c>
      <c r="H339" s="373"/>
      <c r="I339" s="374"/>
      <c r="J339" s="373"/>
      <c r="K339" s="374"/>
      <c r="L339" s="373"/>
      <c r="M339" s="374"/>
      <c r="N339" s="373"/>
      <c r="O339" s="374"/>
      <c r="P339" s="373"/>
      <c r="Q339" s="374"/>
      <c r="R339" s="373"/>
      <c r="S339" s="374"/>
      <c r="T339" s="373"/>
      <c r="U339" s="374"/>
      <c r="V339" s="373"/>
      <c r="W339" s="374"/>
      <c r="X339" s="373"/>
      <c r="Y339" s="374"/>
      <c r="Z339" s="373"/>
      <c r="AA339" s="374"/>
      <c r="AB339" s="373"/>
      <c r="AC339" s="374"/>
      <c r="AD339" s="373"/>
      <c r="AE339" s="374"/>
      <c r="AF339" s="373"/>
      <c r="AG339" s="374"/>
      <c r="AH339" s="373"/>
      <c r="AI339" s="374"/>
      <c r="AJ339" s="373"/>
      <c r="AK339" s="374"/>
      <c r="AL339" s="373"/>
      <c r="AM339" s="374"/>
      <c r="AN339" s="373"/>
      <c r="AO339" s="374"/>
      <c r="AP339" s="373"/>
      <c r="AQ339" s="374"/>
      <c r="AR339" s="373"/>
      <c r="AS339" s="374"/>
      <c r="AT339" s="373"/>
      <c r="AU339" s="374"/>
      <c r="AV339" s="373"/>
      <c r="AW339" s="374"/>
      <c r="AX339" s="373"/>
      <c r="AY339" s="374"/>
      <c r="AZ339" s="373"/>
      <c r="BA339" s="374"/>
      <c r="BB339" s="373"/>
      <c r="BC339" s="374"/>
      <c r="BD339" s="373"/>
      <c r="BE339" s="374"/>
      <c r="BF339" s="373"/>
      <c r="BG339" s="374"/>
      <c r="BH339" s="373"/>
      <c r="BI339" s="374"/>
      <c r="BJ339" s="373"/>
      <c r="BK339" s="374"/>
      <c r="BL339" s="373"/>
      <c r="BM339" s="374"/>
      <c r="BN339" s="373"/>
      <c r="BO339" s="374"/>
      <c r="BP339" s="373"/>
      <c r="BQ339" s="374"/>
      <c r="BR339" s="380" t="s">
        <v>132</v>
      </c>
      <c r="BS339" s="380"/>
      <c r="BT339" s="112">
        <v>4</v>
      </c>
      <c r="BU339" s="282">
        <f>SUMIFS(H338:BQ338,$H$9:$BQ$9,BT339)</f>
        <v>0</v>
      </c>
      <c r="BV339" s="282">
        <f>SUMIFS(H339:BQ339,$H$9:$BQ$9,BT339)+SUMIFS(H341:BQ341,$H$9:$BQ$9,BT339)/$AR$2</f>
        <v>0</v>
      </c>
      <c r="BW339" s="115" t="s">
        <v>149</v>
      </c>
      <c r="BX339" s="111"/>
      <c r="BY339" s="110">
        <f>SUMIF(H340:BQ340,BX339,H338:BQ338)</f>
        <v>0</v>
      </c>
    </row>
    <row r="340" spans="1:82" s="103" customFormat="1" ht="12" customHeight="1">
      <c r="B340" s="407"/>
      <c r="C340" s="537"/>
      <c r="D340" s="540"/>
      <c r="E340" s="419"/>
      <c r="F340" s="419"/>
      <c r="G340" s="114" t="s">
        <v>150</v>
      </c>
      <c r="H340" s="350"/>
      <c r="I340" s="351"/>
      <c r="J340" s="350"/>
      <c r="K340" s="351"/>
      <c r="L340" s="350"/>
      <c r="M340" s="351"/>
      <c r="N340" s="350"/>
      <c r="O340" s="351"/>
      <c r="P340" s="350"/>
      <c r="Q340" s="351"/>
      <c r="R340" s="350"/>
      <c r="S340" s="351"/>
      <c r="T340" s="350"/>
      <c r="U340" s="351"/>
      <c r="V340" s="350"/>
      <c r="W340" s="351"/>
      <c r="X340" s="350"/>
      <c r="Y340" s="351"/>
      <c r="Z340" s="350"/>
      <c r="AA340" s="351"/>
      <c r="AB340" s="350"/>
      <c r="AC340" s="351"/>
      <c r="AD340" s="350"/>
      <c r="AE340" s="351"/>
      <c r="AF340" s="350"/>
      <c r="AG340" s="351"/>
      <c r="AH340" s="350"/>
      <c r="AI340" s="351"/>
      <c r="AJ340" s="350"/>
      <c r="AK340" s="351"/>
      <c r="AL340" s="350"/>
      <c r="AM340" s="351"/>
      <c r="AN340" s="350"/>
      <c r="AO340" s="351"/>
      <c r="AP340" s="350"/>
      <c r="AQ340" s="351"/>
      <c r="AR340" s="350"/>
      <c r="AS340" s="351"/>
      <c r="AT340" s="350"/>
      <c r="AU340" s="351"/>
      <c r="AV340" s="350"/>
      <c r="AW340" s="351"/>
      <c r="AX340" s="350"/>
      <c r="AY340" s="351"/>
      <c r="AZ340" s="350"/>
      <c r="BA340" s="351"/>
      <c r="BB340" s="350"/>
      <c r="BC340" s="351"/>
      <c r="BD340" s="350"/>
      <c r="BE340" s="351"/>
      <c r="BF340" s="350"/>
      <c r="BG340" s="351"/>
      <c r="BH340" s="350"/>
      <c r="BI340" s="351"/>
      <c r="BJ340" s="350"/>
      <c r="BK340" s="351"/>
      <c r="BL340" s="350"/>
      <c r="BM340" s="351"/>
      <c r="BN340" s="350"/>
      <c r="BO340" s="351"/>
      <c r="BP340" s="350"/>
      <c r="BQ340" s="351"/>
      <c r="BR340" s="113" t="s">
        <v>151</v>
      </c>
      <c r="BS340" s="282">
        <f>SUMIF($H$5:$BQ$5,1,H338:BQ338)-SUMIFS(H338:BQ338,$H$4:$BQ$4,1,$H$5:$BQ$5,1)</f>
        <v>0</v>
      </c>
      <c r="BT340" s="112">
        <v>5</v>
      </c>
      <c r="BU340" s="282">
        <f>SUMIFS(H338:BQ338,$H$9:$BQ$9,BT340)</f>
        <v>0</v>
      </c>
      <c r="BV340" s="282">
        <f>SUMIFS(H339:BQ339,$H$9:$BQ$9,BT340)+SUMIFS(H341:BQ341,$H$9:$BQ$9,BT340)/$AR$2</f>
        <v>0</v>
      </c>
      <c r="BW340" s="347">
        <f>BR338-SUMIFS(H338:BQ338,H340:BQ340,"&lt;&gt;"&amp;0)</f>
        <v>0</v>
      </c>
      <c r="BX340" s="111"/>
      <c r="BY340" s="110">
        <f>SUMIF(H340:BQ340,BX340,H338:BQ338)</f>
        <v>0</v>
      </c>
    </row>
    <row r="341" spans="1:82" s="103" customFormat="1" ht="12" customHeight="1" thickBot="1">
      <c r="A341" s="103">
        <f>B335</f>
        <v>0</v>
      </c>
      <c r="B341" s="408"/>
      <c r="C341" s="538"/>
      <c r="D341" s="541"/>
      <c r="E341" s="420"/>
      <c r="F341" s="420"/>
      <c r="G341" s="109" t="s">
        <v>152</v>
      </c>
      <c r="H341" s="378"/>
      <c r="I341" s="379"/>
      <c r="J341" s="378"/>
      <c r="K341" s="379"/>
      <c r="L341" s="378"/>
      <c r="M341" s="379"/>
      <c r="N341" s="378"/>
      <c r="O341" s="379"/>
      <c r="P341" s="378"/>
      <c r="Q341" s="379"/>
      <c r="R341" s="378"/>
      <c r="S341" s="379"/>
      <c r="T341" s="378"/>
      <c r="U341" s="379"/>
      <c r="V341" s="378"/>
      <c r="W341" s="379"/>
      <c r="X341" s="378"/>
      <c r="Y341" s="379"/>
      <c r="Z341" s="378"/>
      <c r="AA341" s="379"/>
      <c r="AB341" s="378"/>
      <c r="AC341" s="379"/>
      <c r="AD341" s="378"/>
      <c r="AE341" s="379"/>
      <c r="AF341" s="378"/>
      <c r="AG341" s="379"/>
      <c r="AH341" s="378"/>
      <c r="AI341" s="379"/>
      <c r="AJ341" s="378"/>
      <c r="AK341" s="379"/>
      <c r="AL341" s="378"/>
      <c r="AM341" s="379"/>
      <c r="AN341" s="378"/>
      <c r="AO341" s="379"/>
      <c r="AP341" s="378"/>
      <c r="AQ341" s="379"/>
      <c r="AR341" s="378"/>
      <c r="AS341" s="379"/>
      <c r="AT341" s="378"/>
      <c r="AU341" s="379"/>
      <c r="AV341" s="378"/>
      <c r="AW341" s="379"/>
      <c r="AX341" s="378"/>
      <c r="AY341" s="379"/>
      <c r="AZ341" s="378"/>
      <c r="BA341" s="379"/>
      <c r="BB341" s="378"/>
      <c r="BC341" s="379"/>
      <c r="BD341" s="378"/>
      <c r="BE341" s="379"/>
      <c r="BF341" s="378"/>
      <c r="BG341" s="379"/>
      <c r="BH341" s="378"/>
      <c r="BI341" s="379"/>
      <c r="BJ341" s="378"/>
      <c r="BK341" s="379"/>
      <c r="BL341" s="378"/>
      <c r="BM341" s="379"/>
      <c r="BN341" s="378"/>
      <c r="BO341" s="379"/>
      <c r="BP341" s="378"/>
      <c r="BQ341" s="379"/>
      <c r="BR341" s="108" t="s">
        <v>82</v>
      </c>
      <c r="BS341" s="106">
        <f>SUMIF($H$4:$BP$4,1,H338:BQ338)</f>
        <v>0</v>
      </c>
      <c r="BT341" s="107">
        <v>6</v>
      </c>
      <c r="BU341" s="106">
        <f>SUMIFS(H338:BQ338,$H$9:$BQ$9,BT341)</f>
        <v>0</v>
      </c>
      <c r="BV341" s="106">
        <f>SUMIFS(H338:BQ338,$H$9:$BQ$9,BT341)+SUMIFS(H339:BQ339,$H$9:$BQ$9,BT341)</f>
        <v>0</v>
      </c>
      <c r="BW341" s="377"/>
      <c r="BX341" s="105"/>
      <c r="BY341" s="104">
        <f>SUMIF(H340:BQ340,BX341,H338:BQ338)</f>
        <v>0</v>
      </c>
    </row>
    <row r="342" spans="1:82" s="103" customFormat="1" ht="12" customHeight="1">
      <c r="A342" s="103">
        <f>B342</f>
        <v>0</v>
      </c>
      <c r="B342" s="406"/>
      <c r="C342" s="536"/>
      <c r="D342" s="539"/>
      <c r="E342" s="418"/>
      <c r="F342" s="418" t="str">
        <f>IFERROR(VLOOKUP(E342,$CN$3:$CP$15,2,FALSE),"")</f>
        <v/>
      </c>
      <c r="G342" s="122" t="s">
        <v>131</v>
      </c>
      <c r="H342" s="121"/>
      <c r="I342" s="121"/>
      <c r="J342" s="121"/>
      <c r="K342" s="121"/>
      <c r="L342" s="121"/>
      <c r="M342" s="121"/>
      <c r="N342" s="121"/>
      <c r="O342" s="121"/>
      <c r="P342" s="121"/>
      <c r="Q342" s="121"/>
      <c r="R342" s="121"/>
      <c r="S342" s="121"/>
      <c r="T342" s="121"/>
      <c r="U342" s="121"/>
      <c r="V342" s="121"/>
      <c r="W342" s="121"/>
      <c r="X342" s="121"/>
      <c r="Y342" s="121"/>
      <c r="Z342" s="121"/>
      <c r="AA342" s="121"/>
      <c r="AB342" s="121"/>
      <c r="AC342" s="121"/>
      <c r="AD342" s="121"/>
      <c r="AE342" s="121"/>
      <c r="AF342" s="121"/>
      <c r="AG342" s="121"/>
      <c r="AH342" s="121"/>
      <c r="AI342" s="121"/>
      <c r="AJ342" s="121"/>
      <c r="AK342" s="121"/>
      <c r="AL342" s="121"/>
      <c r="AM342" s="121"/>
      <c r="AN342" s="121"/>
      <c r="AO342" s="121"/>
      <c r="AP342" s="121"/>
      <c r="AQ342" s="121"/>
      <c r="AR342" s="121"/>
      <c r="AS342" s="121"/>
      <c r="AT342" s="121"/>
      <c r="AU342" s="121"/>
      <c r="AV342" s="121"/>
      <c r="AW342" s="121"/>
      <c r="AX342" s="121"/>
      <c r="AY342" s="121"/>
      <c r="AZ342" s="121"/>
      <c r="BA342" s="121"/>
      <c r="BB342" s="121"/>
      <c r="BC342" s="121"/>
      <c r="BD342" s="121"/>
      <c r="BE342" s="121"/>
      <c r="BF342" s="121"/>
      <c r="BG342" s="121"/>
      <c r="BH342" s="121"/>
      <c r="BI342" s="121"/>
      <c r="BJ342" s="121"/>
      <c r="BK342" s="121"/>
      <c r="BL342" s="121"/>
      <c r="BM342" s="121"/>
      <c r="BN342" s="121"/>
      <c r="BO342" s="121"/>
      <c r="BP342" s="121"/>
      <c r="BQ342" s="121"/>
      <c r="BR342" s="367" t="s">
        <v>132</v>
      </c>
      <c r="BS342" s="368"/>
      <c r="BT342" s="120" t="s">
        <v>117</v>
      </c>
      <c r="BU342" s="120" t="s">
        <v>133</v>
      </c>
      <c r="BV342" s="120" t="s">
        <v>134</v>
      </c>
      <c r="BW342" s="118" t="s">
        <v>135</v>
      </c>
      <c r="BX342" s="119" t="s">
        <v>136</v>
      </c>
      <c r="BY342" s="118" t="s">
        <v>132</v>
      </c>
      <c r="CB342" s="101"/>
      <c r="CC342" s="101"/>
      <c r="CD342" s="101"/>
    </row>
    <row r="343" spans="1:82" s="103" customFormat="1" ht="12" customHeight="1">
      <c r="B343" s="407"/>
      <c r="C343" s="537"/>
      <c r="D343" s="540"/>
      <c r="E343" s="419"/>
      <c r="F343" s="419"/>
      <c r="G343" s="114" t="s">
        <v>140</v>
      </c>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c r="AE343" s="117"/>
      <c r="AF343" s="117"/>
      <c r="AG343" s="117"/>
      <c r="AH343" s="117"/>
      <c r="AI343" s="117"/>
      <c r="AJ343" s="117"/>
      <c r="AK343" s="117"/>
      <c r="AL343" s="117"/>
      <c r="AM343" s="117"/>
      <c r="AN343" s="117"/>
      <c r="AO343" s="117"/>
      <c r="AP343" s="117"/>
      <c r="AQ343" s="117"/>
      <c r="AR343" s="117"/>
      <c r="AS343" s="117"/>
      <c r="AT343" s="117"/>
      <c r="AU343" s="117"/>
      <c r="AV343" s="117"/>
      <c r="AW343" s="117"/>
      <c r="AX343" s="117"/>
      <c r="AY343" s="117"/>
      <c r="AZ343" s="117"/>
      <c r="BA343" s="117"/>
      <c r="BB343" s="117"/>
      <c r="BC343" s="117"/>
      <c r="BD343" s="117"/>
      <c r="BE343" s="117"/>
      <c r="BF343" s="117"/>
      <c r="BG343" s="117"/>
      <c r="BH343" s="117"/>
      <c r="BI343" s="117"/>
      <c r="BJ343" s="117"/>
      <c r="BK343" s="117"/>
      <c r="BL343" s="117"/>
      <c r="BM343" s="117"/>
      <c r="BN343" s="117"/>
      <c r="BO343" s="117"/>
      <c r="BP343" s="117"/>
      <c r="BQ343" s="117"/>
      <c r="BR343" s="369">
        <f>SUM(H345:BQ345)</f>
        <v>0</v>
      </c>
      <c r="BS343" s="370"/>
      <c r="BT343" s="112">
        <v>1</v>
      </c>
      <c r="BU343" s="282">
        <f>SUMIFS(H345:BQ345,$H$9:$BQ$9,BT343)</f>
        <v>0</v>
      </c>
      <c r="BV343" s="282">
        <f>SUMIFS(H346:BQ346,$H$9:$BQ$9,BT343)+SUMIFS(H348:BQ348,$H$9:$BQ$9,BT343)/$AR$2</f>
        <v>0</v>
      </c>
      <c r="BW343" s="347" t="str">
        <f>IFERROR((BR343-E342+((COUNTA(H347:BQ347)-COUNTIF(H347:BQ347,"R")-COUNT(H347:BQ347))*F342)),"")</f>
        <v/>
      </c>
      <c r="BX343" s="116"/>
      <c r="BY343" s="110">
        <f>SUMIF(H347:BQ347,BX343,H345:BQ345)</f>
        <v>0</v>
      </c>
    </row>
    <row r="344" spans="1:82" s="103" customFormat="1" ht="12" customHeight="1">
      <c r="B344" s="407"/>
      <c r="C344" s="537"/>
      <c r="D344" s="540"/>
      <c r="E344" s="419"/>
      <c r="F344" s="419"/>
      <c r="G344" s="114" t="s">
        <v>143</v>
      </c>
      <c r="H344" s="350"/>
      <c r="I344" s="351"/>
      <c r="J344" s="350"/>
      <c r="K344" s="351"/>
      <c r="L344" s="350"/>
      <c r="M344" s="351"/>
      <c r="N344" s="350"/>
      <c r="O344" s="351"/>
      <c r="P344" s="350"/>
      <c r="Q344" s="351"/>
      <c r="R344" s="350"/>
      <c r="S344" s="351"/>
      <c r="T344" s="350"/>
      <c r="U344" s="351"/>
      <c r="V344" s="350"/>
      <c r="W344" s="351"/>
      <c r="X344" s="350"/>
      <c r="Y344" s="351"/>
      <c r="Z344" s="350"/>
      <c r="AA344" s="351"/>
      <c r="AB344" s="350"/>
      <c r="AC344" s="351"/>
      <c r="AD344" s="350"/>
      <c r="AE344" s="351"/>
      <c r="AF344" s="350"/>
      <c r="AG344" s="351"/>
      <c r="AH344" s="350"/>
      <c r="AI344" s="351"/>
      <c r="AJ344" s="350"/>
      <c r="AK344" s="351"/>
      <c r="AL344" s="350"/>
      <c r="AM344" s="351"/>
      <c r="AN344" s="350"/>
      <c r="AO344" s="351"/>
      <c r="AP344" s="350"/>
      <c r="AQ344" s="351"/>
      <c r="AR344" s="350"/>
      <c r="AS344" s="351"/>
      <c r="AT344" s="350"/>
      <c r="AU344" s="351"/>
      <c r="AV344" s="350"/>
      <c r="AW344" s="351"/>
      <c r="AX344" s="350"/>
      <c r="AY344" s="351"/>
      <c r="AZ344" s="350"/>
      <c r="BA344" s="351"/>
      <c r="BB344" s="350"/>
      <c r="BC344" s="351"/>
      <c r="BD344" s="350"/>
      <c r="BE344" s="351"/>
      <c r="BF344" s="350"/>
      <c r="BG344" s="351"/>
      <c r="BH344" s="350"/>
      <c r="BI344" s="351"/>
      <c r="BJ344" s="350"/>
      <c r="BK344" s="351"/>
      <c r="BL344" s="350"/>
      <c r="BM344" s="351"/>
      <c r="BN344" s="350"/>
      <c r="BO344" s="351"/>
      <c r="BP344" s="350"/>
      <c r="BQ344" s="351"/>
      <c r="BR344" s="369" t="s">
        <v>144</v>
      </c>
      <c r="BS344" s="370"/>
      <c r="BT344" s="112">
        <v>2</v>
      </c>
      <c r="BU344" s="282">
        <f>SUMIFS(H345:BQ345,$H$9:$BQ$9,BT344)</f>
        <v>0</v>
      </c>
      <c r="BV344" s="282">
        <f>SUMIFS(H346:BQ346,$H$9:$BQ$9,BT344)+SUMIFS(H348:BQ348,$H$9:$BQ$9,BT344)/$AR$2</f>
        <v>0</v>
      </c>
      <c r="BW344" s="348"/>
      <c r="BX344" s="116"/>
      <c r="BY344" s="110">
        <f>SUMIF(H347:BQ347,BX344,H345:BQ345)</f>
        <v>0</v>
      </c>
    </row>
    <row r="345" spans="1:82" s="103" customFormat="1" ht="12" customHeight="1">
      <c r="B345" s="407"/>
      <c r="C345" s="537"/>
      <c r="D345" s="540"/>
      <c r="E345" s="419"/>
      <c r="F345" s="419"/>
      <c r="G345" s="114" t="s">
        <v>147</v>
      </c>
      <c r="H345" s="369"/>
      <c r="I345" s="370"/>
      <c r="J345" s="369"/>
      <c r="K345" s="370"/>
      <c r="L345" s="369"/>
      <c r="M345" s="370"/>
      <c r="N345" s="369"/>
      <c r="O345" s="370"/>
      <c r="P345" s="369"/>
      <c r="Q345" s="370"/>
      <c r="R345" s="369"/>
      <c r="S345" s="370"/>
      <c r="T345" s="369"/>
      <c r="U345" s="370"/>
      <c r="V345" s="369"/>
      <c r="W345" s="370"/>
      <c r="X345" s="369"/>
      <c r="Y345" s="370"/>
      <c r="Z345" s="369"/>
      <c r="AA345" s="370"/>
      <c r="AB345" s="369"/>
      <c r="AC345" s="370"/>
      <c r="AD345" s="369"/>
      <c r="AE345" s="370"/>
      <c r="AF345" s="369"/>
      <c r="AG345" s="370"/>
      <c r="AH345" s="369"/>
      <c r="AI345" s="370"/>
      <c r="AJ345" s="369"/>
      <c r="AK345" s="370"/>
      <c r="AL345" s="369"/>
      <c r="AM345" s="370"/>
      <c r="AN345" s="369"/>
      <c r="AO345" s="370"/>
      <c r="AP345" s="369"/>
      <c r="AQ345" s="370"/>
      <c r="AR345" s="369"/>
      <c r="AS345" s="370"/>
      <c r="AT345" s="369"/>
      <c r="AU345" s="370"/>
      <c r="AV345" s="369"/>
      <c r="AW345" s="370"/>
      <c r="AX345" s="369"/>
      <c r="AY345" s="370"/>
      <c r="AZ345" s="369"/>
      <c r="BA345" s="370"/>
      <c r="BB345" s="369"/>
      <c r="BC345" s="370"/>
      <c r="BD345" s="369"/>
      <c r="BE345" s="370"/>
      <c r="BF345" s="369"/>
      <c r="BG345" s="370"/>
      <c r="BH345" s="369"/>
      <c r="BI345" s="370"/>
      <c r="BJ345" s="369"/>
      <c r="BK345" s="370"/>
      <c r="BL345" s="369"/>
      <c r="BM345" s="370"/>
      <c r="BN345" s="369"/>
      <c r="BO345" s="370"/>
      <c r="BP345" s="369"/>
      <c r="BQ345" s="370"/>
      <c r="BR345" s="380">
        <f>SUM(H346:BQ346)+SUM(H348:BP348)/$AR$2</f>
        <v>0</v>
      </c>
      <c r="BS345" s="380"/>
      <c r="BT345" s="112">
        <v>3</v>
      </c>
      <c r="BU345" s="282">
        <f>SUMIFS(H345:BQ345,$H$9:$BQ$9,BT345)</f>
        <v>0</v>
      </c>
      <c r="BV345" s="282">
        <f>SUMIFS(H346:BQ346,$H$9:$BQ$9,BT345)+SUMIFS(H348:BQ348,$H$9:$BQ$9,BT345)/$AR$2</f>
        <v>0</v>
      </c>
      <c r="BW345" s="349"/>
      <c r="BX345" s="116"/>
      <c r="BY345" s="110">
        <f>SUMIF(H347:BQ347,BX345,H345:BQ345)</f>
        <v>0</v>
      </c>
    </row>
    <row r="346" spans="1:82" s="103" customFormat="1" ht="12" customHeight="1">
      <c r="B346" s="407"/>
      <c r="C346" s="537"/>
      <c r="D346" s="540"/>
      <c r="E346" s="419"/>
      <c r="F346" s="419"/>
      <c r="G346" s="114" t="s">
        <v>148</v>
      </c>
      <c r="H346" s="373"/>
      <c r="I346" s="374"/>
      <c r="J346" s="373"/>
      <c r="K346" s="374"/>
      <c r="L346" s="373"/>
      <c r="M346" s="374"/>
      <c r="N346" s="373"/>
      <c r="O346" s="374"/>
      <c r="P346" s="373"/>
      <c r="Q346" s="374"/>
      <c r="R346" s="373"/>
      <c r="S346" s="374"/>
      <c r="T346" s="373"/>
      <c r="U346" s="374"/>
      <c r="V346" s="373"/>
      <c r="W346" s="374"/>
      <c r="X346" s="373"/>
      <c r="Y346" s="374"/>
      <c r="Z346" s="373"/>
      <c r="AA346" s="374"/>
      <c r="AB346" s="373"/>
      <c r="AC346" s="374"/>
      <c r="AD346" s="373"/>
      <c r="AE346" s="374"/>
      <c r="AF346" s="373"/>
      <c r="AG346" s="374"/>
      <c r="AH346" s="373"/>
      <c r="AI346" s="374"/>
      <c r="AJ346" s="373"/>
      <c r="AK346" s="374"/>
      <c r="AL346" s="373"/>
      <c r="AM346" s="374"/>
      <c r="AN346" s="373"/>
      <c r="AO346" s="374"/>
      <c r="AP346" s="373"/>
      <c r="AQ346" s="374"/>
      <c r="AR346" s="373"/>
      <c r="AS346" s="374"/>
      <c r="AT346" s="373"/>
      <c r="AU346" s="374"/>
      <c r="AV346" s="373"/>
      <c r="AW346" s="374"/>
      <c r="AX346" s="373"/>
      <c r="AY346" s="374"/>
      <c r="AZ346" s="373"/>
      <c r="BA346" s="374"/>
      <c r="BB346" s="373"/>
      <c r="BC346" s="374"/>
      <c r="BD346" s="373"/>
      <c r="BE346" s="374"/>
      <c r="BF346" s="373"/>
      <c r="BG346" s="374"/>
      <c r="BH346" s="373"/>
      <c r="BI346" s="374"/>
      <c r="BJ346" s="373"/>
      <c r="BK346" s="374"/>
      <c r="BL346" s="373"/>
      <c r="BM346" s="374"/>
      <c r="BN346" s="373"/>
      <c r="BO346" s="374"/>
      <c r="BP346" s="373"/>
      <c r="BQ346" s="374"/>
      <c r="BR346" s="380" t="s">
        <v>132</v>
      </c>
      <c r="BS346" s="380"/>
      <c r="BT346" s="112">
        <v>4</v>
      </c>
      <c r="BU346" s="282">
        <f>SUMIFS(H345:BQ345,$H$9:$BQ$9,BT346)</f>
        <v>0</v>
      </c>
      <c r="BV346" s="282">
        <f>SUMIFS(H346:BQ346,$H$9:$BQ$9,BT346)+SUMIFS(H348:BQ348,$H$9:$BQ$9,BT346)/$AR$2</f>
        <v>0</v>
      </c>
      <c r="BW346" s="115" t="s">
        <v>149</v>
      </c>
      <c r="BX346" s="111"/>
      <c r="BY346" s="110">
        <f>SUMIF(H347:BQ347,BX346,H345:BQ345)</f>
        <v>0</v>
      </c>
    </row>
    <row r="347" spans="1:82" s="103" customFormat="1" ht="12" customHeight="1">
      <c r="B347" s="407"/>
      <c r="C347" s="537"/>
      <c r="D347" s="540"/>
      <c r="E347" s="419"/>
      <c r="F347" s="419"/>
      <c r="G347" s="114" t="s">
        <v>150</v>
      </c>
      <c r="H347" s="350"/>
      <c r="I347" s="351"/>
      <c r="J347" s="350"/>
      <c r="K347" s="351"/>
      <c r="L347" s="350"/>
      <c r="M347" s="351"/>
      <c r="N347" s="350"/>
      <c r="O347" s="351"/>
      <c r="P347" s="350"/>
      <c r="Q347" s="351"/>
      <c r="R347" s="350"/>
      <c r="S347" s="351"/>
      <c r="T347" s="350"/>
      <c r="U347" s="351"/>
      <c r="V347" s="350"/>
      <c r="W347" s="351"/>
      <c r="X347" s="350"/>
      <c r="Y347" s="351"/>
      <c r="Z347" s="350"/>
      <c r="AA347" s="351"/>
      <c r="AB347" s="350"/>
      <c r="AC347" s="351"/>
      <c r="AD347" s="350"/>
      <c r="AE347" s="351"/>
      <c r="AF347" s="350"/>
      <c r="AG347" s="351"/>
      <c r="AH347" s="350"/>
      <c r="AI347" s="351"/>
      <c r="AJ347" s="350"/>
      <c r="AK347" s="351"/>
      <c r="AL347" s="350"/>
      <c r="AM347" s="351"/>
      <c r="AN347" s="350"/>
      <c r="AO347" s="351"/>
      <c r="AP347" s="350"/>
      <c r="AQ347" s="351"/>
      <c r="AR347" s="350"/>
      <c r="AS347" s="351"/>
      <c r="AT347" s="350"/>
      <c r="AU347" s="351"/>
      <c r="AV347" s="350"/>
      <c r="AW347" s="351"/>
      <c r="AX347" s="350"/>
      <c r="AY347" s="351"/>
      <c r="AZ347" s="350"/>
      <c r="BA347" s="351"/>
      <c r="BB347" s="350"/>
      <c r="BC347" s="351"/>
      <c r="BD347" s="350"/>
      <c r="BE347" s="351"/>
      <c r="BF347" s="350"/>
      <c r="BG347" s="351"/>
      <c r="BH347" s="350"/>
      <c r="BI347" s="351"/>
      <c r="BJ347" s="350"/>
      <c r="BK347" s="351"/>
      <c r="BL347" s="350"/>
      <c r="BM347" s="351"/>
      <c r="BN347" s="350"/>
      <c r="BO347" s="351"/>
      <c r="BP347" s="350"/>
      <c r="BQ347" s="351"/>
      <c r="BR347" s="113" t="s">
        <v>151</v>
      </c>
      <c r="BS347" s="282">
        <f>SUMIF($H$5:$BQ$5,1,H345:BQ345)-SUMIFS(H345:BQ345,$H$4:$BQ$4,1,$H$5:$BQ$5,1)</f>
        <v>0</v>
      </c>
      <c r="BT347" s="112">
        <v>5</v>
      </c>
      <c r="BU347" s="282">
        <f>SUMIFS(H345:BQ345,$H$9:$BQ$9,BT347)</f>
        <v>0</v>
      </c>
      <c r="BV347" s="282">
        <f>SUMIFS(H346:BQ346,$H$9:$BQ$9,BT347)+SUMIFS(H348:BQ348,$H$9:$BQ$9,BT347)/$AR$2</f>
        <v>0</v>
      </c>
      <c r="BW347" s="347">
        <f>BR345-SUMIFS(H345:BQ345,H347:BQ347,"&lt;&gt;"&amp;0)</f>
        <v>0</v>
      </c>
      <c r="BX347" s="111"/>
      <c r="BY347" s="110">
        <f>SUMIF(H347:BQ347,BX347,H345:BQ345)</f>
        <v>0</v>
      </c>
    </row>
    <row r="348" spans="1:82" s="103" customFormat="1" ht="12" customHeight="1" thickBot="1">
      <c r="A348" s="103">
        <f>B342</f>
        <v>0</v>
      </c>
      <c r="B348" s="408"/>
      <c r="C348" s="538"/>
      <c r="D348" s="541"/>
      <c r="E348" s="420"/>
      <c r="F348" s="420"/>
      <c r="G348" s="109" t="s">
        <v>152</v>
      </c>
      <c r="H348" s="378"/>
      <c r="I348" s="379"/>
      <c r="J348" s="378"/>
      <c r="K348" s="379"/>
      <c r="L348" s="378"/>
      <c r="M348" s="379"/>
      <c r="N348" s="378"/>
      <c r="O348" s="379"/>
      <c r="P348" s="378"/>
      <c r="Q348" s="379"/>
      <c r="R348" s="378"/>
      <c r="S348" s="379"/>
      <c r="T348" s="378"/>
      <c r="U348" s="379"/>
      <c r="V348" s="378"/>
      <c r="W348" s="379"/>
      <c r="X348" s="378"/>
      <c r="Y348" s="379"/>
      <c r="Z348" s="378"/>
      <c r="AA348" s="379"/>
      <c r="AB348" s="378"/>
      <c r="AC348" s="379"/>
      <c r="AD348" s="378"/>
      <c r="AE348" s="379"/>
      <c r="AF348" s="378"/>
      <c r="AG348" s="379"/>
      <c r="AH348" s="378"/>
      <c r="AI348" s="379"/>
      <c r="AJ348" s="378"/>
      <c r="AK348" s="379"/>
      <c r="AL348" s="378"/>
      <c r="AM348" s="379"/>
      <c r="AN348" s="378"/>
      <c r="AO348" s="379"/>
      <c r="AP348" s="378"/>
      <c r="AQ348" s="379"/>
      <c r="AR348" s="378"/>
      <c r="AS348" s="379"/>
      <c r="AT348" s="378"/>
      <c r="AU348" s="379"/>
      <c r="AV348" s="378"/>
      <c r="AW348" s="379"/>
      <c r="AX348" s="378"/>
      <c r="AY348" s="379"/>
      <c r="AZ348" s="378"/>
      <c r="BA348" s="379"/>
      <c r="BB348" s="378"/>
      <c r="BC348" s="379"/>
      <c r="BD348" s="378"/>
      <c r="BE348" s="379"/>
      <c r="BF348" s="378"/>
      <c r="BG348" s="379"/>
      <c r="BH348" s="378"/>
      <c r="BI348" s="379"/>
      <c r="BJ348" s="378"/>
      <c r="BK348" s="379"/>
      <c r="BL348" s="378"/>
      <c r="BM348" s="379"/>
      <c r="BN348" s="378"/>
      <c r="BO348" s="379"/>
      <c r="BP348" s="378"/>
      <c r="BQ348" s="379"/>
      <c r="BR348" s="108" t="s">
        <v>82</v>
      </c>
      <c r="BS348" s="106">
        <f>SUMIF($H$4:$BP$4,1,H345:BQ345)</f>
        <v>0</v>
      </c>
      <c r="BT348" s="107">
        <v>6</v>
      </c>
      <c r="BU348" s="106">
        <f>SUMIFS(H345:BQ345,$H$9:$BQ$9,BT348)</f>
        <v>0</v>
      </c>
      <c r="BV348" s="106">
        <f>SUMIFS(H345:BQ345,$H$9:$BQ$9,BT348)+SUMIFS(H346:BQ346,$H$9:$BQ$9,BT348)</f>
        <v>0</v>
      </c>
      <c r="BW348" s="377"/>
      <c r="BX348" s="105"/>
      <c r="BY348" s="104">
        <f>SUMIF(H347:BQ347,BX348,H345:BQ345)</f>
        <v>0</v>
      </c>
    </row>
    <row r="349" spans="1:82" s="103" customFormat="1" ht="12" customHeight="1">
      <c r="A349" s="103">
        <f>B349</f>
        <v>0</v>
      </c>
      <c r="B349" s="406"/>
      <c r="C349" s="536"/>
      <c r="D349" s="539"/>
      <c r="E349" s="418"/>
      <c r="F349" s="418" t="str">
        <f>IFERROR(VLOOKUP(E349,$CN$3:$CP$15,2,FALSE),"")</f>
        <v/>
      </c>
      <c r="G349" s="122" t="s">
        <v>131</v>
      </c>
      <c r="H349" s="121"/>
      <c r="I349" s="121"/>
      <c r="J349" s="121"/>
      <c r="K349" s="121"/>
      <c r="L349" s="121"/>
      <c r="M349" s="121"/>
      <c r="N349" s="121"/>
      <c r="O349" s="121"/>
      <c r="P349" s="121"/>
      <c r="Q349" s="121"/>
      <c r="R349" s="121"/>
      <c r="S349" s="121"/>
      <c r="T349" s="121"/>
      <c r="U349" s="121"/>
      <c r="V349" s="121"/>
      <c r="W349" s="121"/>
      <c r="X349" s="121"/>
      <c r="Y349" s="121"/>
      <c r="Z349" s="121"/>
      <c r="AA349" s="121"/>
      <c r="AB349" s="121"/>
      <c r="AC349" s="121"/>
      <c r="AD349" s="121"/>
      <c r="AE349" s="121"/>
      <c r="AF349" s="121"/>
      <c r="AG349" s="121"/>
      <c r="AH349" s="121"/>
      <c r="AI349" s="121"/>
      <c r="AJ349" s="121"/>
      <c r="AK349" s="121"/>
      <c r="AL349" s="121"/>
      <c r="AM349" s="121"/>
      <c r="AN349" s="121"/>
      <c r="AO349" s="121"/>
      <c r="AP349" s="121"/>
      <c r="AQ349" s="121"/>
      <c r="AR349" s="121"/>
      <c r="AS349" s="121"/>
      <c r="AT349" s="121"/>
      <c r="AU349" s="121"/>
      <c r="AV349" s="121"/>
      <c r="AW349" s="121"/>
      <c r="AX349" s="121"/>
      <c r="AY349" s="121"/>
      <c r="AZ349" s="121"/>
      <c r="BA349" s="121"/>
      <c r="BB349" s="121"/>
      <c r="BC349" s="121"/>
      <c r="BD349" s="121"/>
      <c r="BE349" s="121"/>
      <c r="BF349" s="121"/>
      <c r="BG349" s="121"/>
      <c r="BH349" s="121"/>
      <c r="BI349" s="121"/>
      <c r="BJ349" s="121"/>
      <c r="BK349" s="121"/>
      <c r="BL349" s="121"/>
      <c r="BM349" s="121"/>
      <c r="BN349" s="121"/>
      <c r="BO349" s="121"/>
      <c r="BP349" s="121"/>
      <c r="BQ349" s="121"/>
      <c r="BR349" s="367" t="s">
        <v>132</v>
      </c>
      <c r="BS349" s="368"/>
      <c r="BT349" s="120" t="s">
        <v>117</v>
      </c>
      <c r="BU349" s="120" t="s">
        <v>133</v>
      </c>
      <c r="BV349" s="120" t="s">
        <v>134</v>
      </c>
      <c r="BW349" s="118" t="s">
        <v>135</v>
      </c>
      <c r="BX349" s="119" t="s">
        <v>136</v>
      </c>
      <c r="BY349" s="118" t="s">
        <v>132</v>
      </c>
      <c r="CB349" s="101"/>
      <c r="CC349" s="101"/>
      <c r="CD349" s="101"/>
    </row>
    <row r="350" spans="1:82" s="103" customFormat="1" ht="12" customHeight="1">
      <c r="B350" s="407"/>
      <c r="C350" s="537"/>
      <c r="D350" s="540"/>
      <c r="E350" s="419"/>
      <c r="F350" s="419"/>
      <c r="G350" s="114" t="s">
        <v>140</v>
      </c>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c r="AE350" s="117"/>
      <c r="AF350" s="117"/>
      <c r="AG350" s="117"/>
      <c r="AH350" s="117"/>
      <c r="AI350" s="117"/>
      <c r="AJ350" s="117"/>
      <c r="AK350" s="117"/>
      <c r="AL350" s="117"/>
      <c r="AM350" s="117"/>
      <c r="AN350" s="117"/>
      <c r="AO350" s="117"/>
      <c r="AP350" s="117"/>
      <c r="AQ350" s="117"/>
      <c r="AR350" s="117"/>
      <c r="AS350" s="117"/>
      <c r="AT350" s="117"/>
      <c r="AU350" s="117"/>
      <c r="AV350" s="117"/>
      <c r="AW350" s="117"/>
      <c r="AX350" s="117"/>
      <c r="AY350" s="117"/>
      <c r="AZ350" s="117"/>
      <c r="BA350" s="117"/>
      <c r="BB350" s="117"/>
      <c r="BC350" s="117"/>
      <c r="BD350" s="117"/>
      <c r="BE350" s="117"/>
      <c r="BF350" s="117"/>
      <c r="BG350" s="117"/>
      <c r="BH350" s="117"/>
      <c r="BI350" s="117"/>
      <c r="BJ350" s="117"/>
      <c r="BK350" s="117"/>
      <c r="BL350" s="117"/>
      <c r="BM350" s="117"/>
      <c r="BN350" s="117"/>
      <c r="BO350" s="117"/>
      <c r="BP350" s="117"/>
      <c r="BQ350" s="117"/>
      <c r="BR350" s="369">
        <f>SUM(H352:BQ352)</f>
        <v>0</v>
      </c>
      <c r="BS350" s="370"/>
      <c r="BT350" s="112">
        <v>1</v>
      </c>
      <c r="BU350" s="282">
        <f>SUMIFS(H352:BQ352,$H$9:$BQ$9,BT350)</f>
        <v>0</v>
      </c>
      <c r="BV350" s="282">
        <f>SUMIFS(H353:BQ353,$H$9:$BQ$9,BT350)+SUMIFS(H355:BQ355,$H$9:$BQ$9,BT350)/$AR$2</f>
        <v>0</v>
      </c>
      <c r="BW350" s="347" t="str">
        <f>IFERROR((BR350-E349+((COUNTA(H354:BQ354)-COUNTIF(H354:BQ354,"R")-COUNT(H354:BQ354))*F349)),"")</f>
        <v/>
      </c>
      <c r="BX350" s="116"/>
      <c r="BY350" s="110">
        <f>SUMIF(H354:BQ354,BX350,H352:BQ352)</f>
        <v>0</v>
      </c>
    </row>
    <row r="351" spans="1:82" s="103" customFormat="1" ht="12" customHeight="1">
      <c r="B351" s="407"/>
      <c r="C351" s="537"/>
      <c r="D351" s="540"/>
      <c r="E351" s="419"/>
      <c r="F351" s="419"/>
      <c r="G351" s="114" t="s">
        <v>143</v>
      </c>
      <c r="H351" s="350"/>
      <c r="I351" s="351"/>
      <c r="J351" s="350"/>
      <c r="K351" s="351"/>
      <c r="L351" s="350"/>
      <c r="M351" s="351"/>
      <c r="N351" s="350"/>
      <c r="O351" s="351"/>
      <c r="P351" s="350"/>
      <c r="Q351" s="351"/>
      <c r="R351" s="350"/>
      <c r="S351" s="351"/>
      <c r="T351" s="350"/>
      <c r="U351" s="351"/>
      <c r="V351" s="350"/>
      <c r="W351" s="351"/>
      <c r="X351" s="350"/>
      <c r="Y351" s="351"/>
      <c r="Z351" s="350"/>
      <c r="AA351" s="351"/>
      <c r="AB351" s="350"/>
      <c r="AC351" s="351"/>
      <c r="AD351" s="350"/>
      <c r="AE351" s="351"/>
      <c r="AF351" s="350"/>
      <c r="AG351" s="351"/>
      <c r="AH351" s="350"/>
      <c r="AI351" s="351"/>
      <c r="AJ351" s="350"/>
      <c r="AK351" s="351"/>
      <c r="AL351" s="350"/>
      <c r="AM351" s="351"/>
      <c r="AN351" s="350"/>
      <c r="AO351" s="351"/>
      <c r="AP351" s="350"/>
      <c r="AQ351" s="351"/>
      <c r="AR351" s="350"/>
      <c r="AS351" s="351"/>
      <c r="AT351" s="350"/>
      <c r="AU351" s="351"/>
      <c r="AV351" s="350"/>
      <c r="AW351" s="351"/>
      <c r="AX351" s="350"/>
      <c r="AY351" s="351"/>
      <c r="AZ351" s="350"/>
      <c r="BA351" s="351"/>
      <c r="BB351" s="350"/>
      <c r="BC351" s="351"/>
      <c r="BD351" s="350"/>
      <c r="BE351" s="351"/>
      <c r="BF351" s="350"/>
      <c r="BG351" s="351"/>
      <c r="BH351" s="350"/>
      <c r="BI351" s="351"/>
      <c r="BJ351" s="350"/>
      <c r="BK351" s="351"/>
      <c r="BL351" s="350"/>
      <c r="BM351" s="351"/>
      <c r="BN351" s="350"/>
      <c r="BO351" s="351"/>
      <c r="BP351" s="350"/>
      <c r="BQ351" s="351"/>
      <c r="BR351" s="369" t="s">
        <v>144</v>
      </c>
      <c r="BS351" s="370"/>
      <c r="BT351" s="112">
        <v>2</v>
      </c>
      <c r="BU351" s="282">
        <f>SUMIFS(H352:BQ352,$H$9:$BQ$9,BT351)</f>
        <v>0</v>
      </c>
      <c r="BV351" s="282">
        <f>SUMIFS(H353:BQ353,$H$9:$BQ$9,BT351)+SUMIFS(H355:BQ355,$H$9:$BQ$9,BT351)/$AR$2</f>
        <v>0</v>
      </c>
      <c r="BW351" s="348"/>
      <c r="BX351" s="116"/>
      <c r="BY351" s="110">
        <f>SUMIF(H354:BQ354,BX351,H352:BQ352)</f>
        <v>0</v>
      </c>
    </row>
    <row r="352" spans="1:82" s="103" customFormat="1" ht="12" customHeight="1">
      <c r="B352" s="407"/>
      <c r="C352" s="537"/>
      <c r="D352" s="540"/>
      <c r="E352" s="419"/>
      <c r="F352" s="419"/>
      <c r="G352" s="114" t="s">
        <v>147</v>
      </c>
      <c r="H352" s="369">
        <f>IF(H350&lt;H349,(24*60-(H349*60+I349)+(H350*60+I350)-H351)/60,((H350*60+I350)-(H349*60+I349)-H351)/60)</f>
        <v>0</v>
      </c>
      <c r="I352" s="370"/>
      <c r="J352" s="369">
        <f>IF(J350&lt;J349,(24*60-(J349*60+K349)+(J350*60+K350)-J351)/60,((J350*60+K350)-(J349*60+K349)-J351)/60)</f>
        <v>0</v>
      </c>
      <c r="K352" s="370"/>
      <c r="L352" s="369">
        <f>IF(L350&lt;L349,(24*60-(L349*60+M349)+(L350*60+M350)-L351)/60,((L350*60+M350)-(L349*60+M349)-L351)/60)</f>
        <v>0</v>
      </c>
      <c r="M352" s="370"/>
      <c r="N352" s="369">
        <f>IF(N350&lt;N349,(24*60-(N349*60+O349)+(N350*60+O350)-N351)/60,((N350*60+O350)-(N349*60+O349)-N351)/60)</f>
        <v>0</v>
      </c>
      <c r="O352" s="370"/>
      <c r="P352" s="369">
        <f>IF(P350&lt;P349,(24*60-(P349*60+Q349)+(P350*60+Q350)-P351)/60,((P350*60+Q350)-(P349*60+Q349)-P351)/60)</f>
        <v>0</v>
      </c>
      <c r="Q352" s="370"/>
      <c r="R352" s="369">
        <f>IF(R350&lt;R349,(24*60-(R349*60+S349)+(R350*60+S350)-R351)/60,((R350*60+S350)-(R349*60+S349)-R351)/60)</f>
        <v>0</v>
      </c>
      <c r="S352" s="370"/>
      <c r="T352" s="369">
        <f>IF(T350&lt;T349,(24*60-(T349*60+U349)+(T350*60+U350)-T351)/60,((T350*60+U350)-(T349*60+U349)-T351)/60)</f>
        <v>0</v>
      </c>
      <c r="U352" s="370"/>
      <c r="V352" s="369">
        <f>IF(V350&lt;V349,(24*60-(V349*60+W349)+(V350*60+W350)-V351)/60,((V350*60+W350)-(V349*60+W349)-V351)/60)</f>
        <v>0</v>
      </c>
      <c r="W352" s="370"/>
      <c r="X352" s="369">
        <f>IF(X350&lt;X349,(24*60-(X349*60+Y349)+(X350*60+Y350)-X351)/60,((X350*60+Y350)-(X349*60+Y349)-X351)/60)</f>
        <v>0</v>
      </c>
      <c r="Y352" s="370"/>
      <c r="Z352" s="369">
        <f>IF(Z350&lt;Z349,(24*60-(Z349*60+AA349)+(Z350*60+AA350)-Z351)/60,((Z350*60+AA350)-(Z349*60+AA349)-Z351)/60)</f>
        <v>0</v>
      </c>
      <c r="AA352" s="370"/>
      <c r="AB352" s="369">
        <f>IF(AB350&lt;AB349,(24*60-(AB349*60+AC349)+(AB350*60+AC350)-AB351)/60,((AB350*60+AC350)-(AB349*60+AC349)-AB351)/60)</f>
        <v>0</v>
      </c>
      <c r="AC352" s="370"/>
      <c r="AD352" s="369">
        <f>IF(AD350&lt;AD349,(24*60-(AD349*60+AE349)+(AD350*60+AE350)-AD351)/60,((AD350*60+AE350)-(AD349*60+AE349)-AD351)/60)</f>
        <v>0</v>
      </c>
      <c r="AE352" s="370"/>
      <c r="AF352" s="369">
        <f>IF(AF350&lt;AF349,(24*60-(AF349*60+AG349)+(AF350*60+AG350)-AF351)/60,((AF350*60+AG350)-(AF349*60+AG349)-AF351)/60)</f>
        <v>0</v>
      </c>
      <c r="AG352" s="370"/>
      <c r="AH352" s="369">
        <f>IF(AH350&lt;AH349,(24*60-(AH349*60+AI349)+(AH350*60+AI350)-AH351)/60,((AH350*60+AI350)-(AH349*60+AI349)-AH351)/60)</f>
        <v>0</v>
      </c>
      <c r="AI352" s="370"/>
      <c r="AJ352" s="369">
        <f>IF(AJ350&lt;AJ349,(24*60-(AJ349*60+AK349)+(AJ350*60+AK350)-AJ351)/60,((AJ350*60+AK350)-(AJ349*60+AK349)-AJ351)/60)</f>
        <v>0</v>
      </c>
      <c r="AK352" s="370"/>
      <c r="AL352" s="369">
        <f>IF(AL350&lt;AL349,(24*60-(AL349*60+AM349)+(AL350*60+AM350)-AL351)/60,((AL350*60+AM350)-(AL349*60+AM349)-AL351)/60)</f>
        <v>0</v>
      </c>
      <c r="AM352" s="370"/>
      <c r="AN352" s="369">
        <f>IF(AN350&lt;AN349,(24*60-(AN349*60+AO349)+(AN350*60+AO350)-AN351)/60,((AN350*60+AO350)-(AN349*60+AO349)-AN351)/60)</f>
        <v>0</v>
      </c>
      <c r="AO352" s="370"/>
      <c r="AP352" s="369">
        <f>IF(AP350&lt;AP349,(24*60-(AP349*60+AQ349)+(AP350*60+AQ350)-AP351)/60,((AP350*60+AQ350)-(AP349*60+AQ349)-AP351)/60)</f>
        <v>0</v>
      </c>
      <c r="AQ352" s="370"/>
      <c r="AR352" s="369">
        <f>IF(AR350&lt;AR349,(24*60-(AR349*60+AS349)+(AR350*60+AS350)-AR351)/60,((AR350*60+AS350)-(AR349*60+AS349)-AR351)/60)</f>
        <v>0</v>
      </c>
      <c r="AS352" s="370"/>
      <c r="AT352" s="369">
        <f>IF(AT350&lt;AT349,(24*60-(AT349*60+AU349)+(AT350*60+AU350)-AT351)/60,((AT350*60+AU350)-(AT349*60+AU349)-AT351)/60)</f>
        <v>0</v>
      </c>
      <c r="AU352" s="370"/>
      <c r="AV352" s="369">
        <f>IF(AV350&lt;AV349,(24*60-(AV349*60+AW349)+(AV350*60+AW350)-AV351)/60,((AV350*60+AW350)-(AV349*60+AW349)-AV351)/60)</f>
        <v>0</v>
      </c>
      <c r="AW352" s="370"/>
      <c r="AX352" s="369">
        <f>IF(AX350&lt;AX349,(24*60-(AX349*60+AY349)+(AX350*60+AY350)-AX351)/60,((AX350*60+AY350)-(AX349*60+AY349)-AX351)/60)</f>
        <v>0</v>
      </c>
      <c r="AY352" s="370"/>
      <c r="AZ352" s="369">
        <f>IF(AZ350&lt;AZ349,(24*60-(AZ349*60+BA349)+(AZ350*60+BA350)-AZ351)/60,((AZ350*60+BA350)-(AZ349*60+BA349)-AZ351)/60)</f>
        <v>0</v>
      </c>
      <c r="BA352" s="370"/>
      <c r="BB352" s="369">
        <f>IF(BB350&lt;BB349,(24*60-(BB349*60+BC349)+(BB350*60+BC350)-BB351)/60,((BB350*60+BC350)-(BB349*60+BC349)-BB351)/60)</f>
        <v>0</v>
      </c>
      <c r="BC352" s="370"/>
      <c r="BD352" s="369">
        <f>IF(BD350&lt;BD349,(24*60-(BD349*60+BE349)+(BD350*60+BE350)-BD351)/60,((BD350*60+BE350)-(BD349*60+BE349)-BD351)/60)</f>
        <v>0</v>
      </c>
      <c r="BE352" s="370"/>
      <c r="BF352" s="369">
        <f>IF(BF350&lt;BF349,(24*60-(BF349*60+BG349)+(BF350*60+BG350)-BF351)/60,((BF350*60+BG350)-(BF349*60+BG349)-BF351)/60)</f>
        <v>0</v>
      </c>
      <c r="BG352" s="370"/>
      <c r="BH352" s="369">
        <f>IF(BH350&lt;BH349,(24*60-(BH349*60+BI349)+(BH350*60+BI350)-BH351)/60,((BH350*60+BI350)-(BH349*60+BI349)-BH351)/60)</f>
        <v>0</v>
      </c>
      <c r="BI352" s="370"/>
      <c r="BJ352" s="369">
        <f>IF(BJ350&lt;BJ349,(24*60-(BJ349*60+BK349)+(BJ350*60+BK350)-BJ351)/60,((BJ350*60+BK350)-(BJ349*60+BK349)-BJ351)/60)</f>
        <v>0</v>
      </c>
      <c r="BK352" s="370"/>
      <c r="BL352" s="369">
        <f>IF(BL350&lt;BL349,(24*60-(BL349*60+BM349)+(BL350*60+BM350)-BL351)/60,((BL350*60+BM350)-(BL349*60+BM349)-BL351)/60)</f>
        <v>0</v>
      </c>
      <c r="BM352" s="370"/>
      <c r="BN352" s="369">
        <f>IF(BN350&lt;BN349,(24*60-(BN349*60+BO349)+(BN350*60+BO350)-BN351)/60,((BN350*60+BO350)-(BN349*60+BO349)-BN351)/60)</f>
        <v>0</v>
      </c>
      <c r="BO352" s="370"/>
      <c r="BP352" s="369">
        <f>IF(BP350&lt;BP349,(24*60-(BP349*60+BQ349)+(BP350*60+BQ350)-BP351)/60,((BP350*60+BQ350)-(BP349*60+BQ349)-BP351)/60)</f>
        <v>0</v>
      </c>
      <c r="BQ352" s="370"/>
      <c r="BR352" s="380">
        <f>SUM(H353:BQ353)+SUM(H355:BP355)/$AR$2</f>
        <v>0</v>
      </c>
      <c r="BS352" s="380"/>
      <c r="BT352" s="112">
        <v>3</v>
      </c>
      <c r="BU352" s="282">
        <f>SUMIFS(H352:BQ352,$H$9:$BQ$9,BT352)</f>
        <v>0</v>
      </c>
      <c r="BV352" s="282">
        <f>SUMIFS(H353:BQ353,$H$9:$BQ$9,BT352)+SUMIFS(H355:BQ355,$H$9:$BQ$9,BT352)/$AR$2</f>
        <v>0</v>
      </c>
      <c r="BW352" s="349"/>
      <c r="BX352" s="116"/>
      <c r="BY352" s="110">
        <f>SUMIF(H354:BQ354,BX352,H352:BQ352)</f>
        <v>0</v>
      </c>
    </row>
    <row r="353" spans="1:82" s="103" customFormat="1" ht="12" customHeight="1">
      <c r="B353" s="407"/>
      <c r="C353" s="537"/>
      <c r="D353" s="540"/>
      <c r="E353" s="419"/>
      <c r="F353" s="419"/>
      <c r="G353" s="114" t="s">
        <v>148</v>
      </c>
      <c r="H353" s="373"/>
      <c r="I353" s="374"/>
      <c r="J353" s="373"/>
      <c r="K353" s="374"/>
      <c r="L353" s="373"/>
      <c r="M353" s="374"/>
      <c r="N353" s="373"/>
      <c r="O353" s="374"/>
      <c r="P353" s="373"/>
      <c r="Q353" s="374"/>
      <c r="R353" s="373"/>
      <c r="S353" s="374"/>
      <c r="T353" s="373"/>
      <c r="U353" s="374"/>
      <c r="V353" s="373"/>
      <c r="W353" s="374"/>
      <c r="X353" s="373"/>
      <c r="Y353" s="374"/>
      <c r="Z353" s="373"/>
      <c r="AA353" s="374"/>
      <c r="AB353" s="373"/>
      <c r="AC353" s="374"/>
      <c r="AD353" s="373"/>
      <c r="AE353" s="374"/>
      <c r="AF353" s="373"/>
      <c r="AG353" s="374"/>
      <c r="AH353" s="373"/>
      <c r="AI353" s="374"/>
      <c r="AJ353" s="373"/>
      <c r="AK353" s="374"/>
      <c r="AL353" s="373"/>
      <c r="AM353" s="374"/>
      <c r="AN353" s="373"/>
      <c r="AO353" s="374"/>
      <c r="AP353" s="373"/>
      <c r="AQ353" s="374"/>
      <c r="AR353" s="373"/>
      <c r="AS353" s="374"/>
      <c r="AT353" s="373"/>
      <c r="AU353" s="374"/>
      <c r="AV353" s="373"/>
      <c r="AW353" s="374"/>
      <c r="AX353" s="373"/>
      <c r="AY353" s="374"/>
      <c r="AZ353" s="373"/>
      <c r="BA353" s="374"/>
      <c r="BB353" s="373"/>
      <c r="BC353" s="374"/>
      <c r="BD353" s="373"/>
      <c r="BE353" s="374"/>
      <c r="BF353" s="373"/>
      <c r="BG353" s="374"/>
      <c r="BH353" s="373"/>
      <c r="BI353" s="374"/>
      <c r="BJ353" s="373"/>
      <c r="BK353" s="374"/>
      <c r="BL353" s="373"/>
      <c r="BM353" s="374"/>
      <c r="BN353" s="373"/>
      <c r="BO353" s="374"/>
      <c r="BP353" s="373"/>
      <c r="BQ353" s="374"/>
      <c r="BR353" s="380" t="s">
        <v>132</v>
      </c>
      <c r="BS353" s="380"/>
      <c r="BT353" s="112">
        <v>4</v>
      </c>
      <c r="BU353" s="282">
        <f>SUMIFS(H352:BQ352,$H$9:$BQ$9,BT353)</f>
        <v>0</v>
      </c>
      <c r="BV353" s="282">
        <f>SUMIFS(H353:BQ353,$H$9:$BQ$9,BT353)+SUMIFS(H355:BQ355,$H$9:$BQ$9,BT353)/$AR$2</f>
        <v>0</v>
      </c>
      <c r="BW353" s="115" t="s">
        <v>149</v>
      </c>
      <c r="BX353" s="111"/>
      <c r="BY353" s="110">
        <f>SUMIF(H354:BQ354,BX353,H352:BQ352)</f>
        <v>0</v>
      </c>
    </row>
    <row r="354" spans="1:82" s="103" customFormat="1" ht="12" customHeight="1">
      <c r="B354" s="407"/>
      <c r="C354" s="537"/>
      <c r="D354" s="540"/>
      <c r="E354" s="419"/>
      <c r="F354" s="419"/>
      <c r="G354" s="114" t="s">
        <v>150</v>
      </c>
      <c r="H354" s="350"/>
      <c r="I354" s="351"/>
      <c r="J354" s="350"/>
      <c r="K354" s="351"/>
      <c r="L354" s="350"/>
      <c r="M354" s="351"/>
      <c r="N354" s="350"/>
      <c r="O354" s="351"/>
      <c r="P354" s="350"/>
      <c r="Q354" s="351"/>
      <c r="R354" s="350"/>
      <c r="S354" s="351"/>
      <c r="T354" s="350"/>
      <c r="U354" s="351"/>
      <c r="V354" s="350"/>
      <c r="W354" s="351"/>
      <c r="X354" s="350"/>
      <c r="Y354" s="351"/>
      <c r="Z354" s="350"/>
      <c r="AA354" s="351"/>
      <c r="AB354" s="350"/>
      <c r="AC354" s="351"/>
      <c r="AD354" s="350"/>
      <c r="AE354" s="351"/>
      <c r="AF354" s="350"/>
      <c r="AG354" s="351"/>
      <c r="AH354" s="350"/>
      <c r="AI354" s="351"/>
      <c r="AJ354" s="350"/>
      <c r="AK354" s="351"/>
      <c r="AL354" s="350"/>
      <c r="AM354" s="351"/>
      <c r="AN354" s="350"/>
      <c r="AO354" s="351"/>
      <c r="AP354" s="350"/>
      <c r="AQ354" s="351"/>
      <c r="AR354" s="350"/>
      <c r="AS354" s="351"/>
      <c r="AT354" s="350"/>
      <c r="AU354" s="351"/>
      <c r="AV354" s="350"/>
      <c r="AW354" s="351"/>
      <c r="AX354" s="350"/>
      <c r="AY354" s="351"/>
      <c r="AZ354" s="350"/>
      <c r="BA354" s="351"/>
      <c r="BB354" s="350"/>
      <c r="BC354" s="351"/>
      <c r="BD354" s="350"/>
      <c r="BE354" s="351"/>
      <c r="BF354" s="350"/>
      <c r="BG354" s="351"/>
      <c r="BH354" s="350"/>
      <c r="BI354" s="351"/>
      <c r="BJ354" s="350"/>
      <c r="BK354" s="351"/>
      <c r="BL354" s="350"/>
      <c r="BM354" s="351"/>
      <c r="BN354" s="350"/>
      <c r="BO354" s="351"/>
      <c r="BP354" s="350"/>
      <c r="BQ354" s="351"/>
      <c r="BR354" s="113" t="s">
        <v>151</v>
      </c>
      <c r="BS354" s="282">
        <f>SUMIF($H$5:$BQ$5,1,H352:BQ352)-SUMIFS(H352:BQ352,$H$4:$BQ$4,1,$H$5:$BQ$5,1)</f>
        <v>0</v>
      </c>
      <c r="BT354" s="112">
        <v>5</v>
      </c>
      <c r="BU354" s="282">
        <f>SUMIFS(H352:BQ352,$H$9:$BQ$9,BT354)</f>
        <v>0</v>
      </c>
      <c r="BV354" s="282">
        <f>SUMIFS(H353:BQ353,$H$9:$BQ$9,BT354)+SUMIFS(H355:BQ355,$H$9:$BQ$9,BT354)/$AR$2</f>
        <v>0</v>
      </c>
      <c r="BW354" s="347">
        <f>BR352-SUMIFS(H352:BQ352,H354:BQ354,"&lt;&gt;"&amp;0)</f>
        <v>0</v>
      </c>
      <c r="BX354" s="111"/>
      <c r="BY354" s="110">
        <f>SUMIF(H354:BQ354,BX354,H352:BQ352)</f>
        <v>0</v>
      </c>
    </row>
    <row r="355" spans="1:82" s="103" customFormat="1" ht="12" customHeight="1" thickBot="1">
      <c r="A355" s="103">
        <f>B349</f>
        <v>0</v>
      </c>
      <c r="B355" s="408"/>
      <c r="C355" s="538"/>
      <c r="D355" s="541"/>
      <c r="E355" s="420"/>
      <c r="F355" s="420"/>
      <c r="G355" s="109" t="s">
        <v>152</v>
      </c>
      <c r="H355" s="378"/>
      <c r="I355" s="379"/>
      <c r="J355" s="378"/>
      <c r="K355" s="379"/>
      <c r="L355" s="378"/>
      <c r="M355" s="379"/>
      <c r="N355" s="378"/>
      <c r="O355" s="379"/>
      <c r="P355" s="378"/>
      <c r="Q355" s="379"/>
      <c r="R355" s="378"/>
      <c r="S355" s="379"/>
      <c r="T355" s="378"/>
      <c r="U355" s="379"/>
      <c r="V355" s="378"/>
      <c r="W355" s="379"/>
      <c r="X355" s="378"/>
      <c r="Y355" s="379"/>
      <c r="Z355" s="378"/>
      <c r="AA355" s="379"/>
      <c r="AB355" s="378"/>
      <c r="AC355" s="379"/>
      <c r="AD355" s="378"/>
      <c r="AE355" s="379"/>
      <c r="AF355" s="378"/>
      <c r="AG355" s="379"/>
      <c r="AH355" s="378"/>
      <c r="AI355" s="379"/>
      <c r="AJ355" s="378"/>
      <c r="AK355" s="379"/>
      <c r="AL355" s="378"/>
      <c r="AM355" s="379"/>
      <c r="AN355" s="378"/>
      <c r="AO355" s="379"/>
      <c r="AP355" s="378"/>
      <c r="AQ355" s="379"/>
      <c r="AR355" s="378"/>
      <c r="AS355" s="379"/>
      <c r="AT355" s="378"/>
      <c r="AU355" s="379"/>
      <c r="AV355" s="378"/>
      <c r="AW355" s="379"/>
      <c r="AX355" s="378"/>
      <c r="AY355" s="379"/>
      <c r="AZ355" s="378"/>
      <c r="BA355" s="379"/>
      <c r="BB355" s="378"/>
      <c r="BC355" s="379"/>
      <c r="BD355" s="378"/>
      <c r="BE355" s="379"/>
      <c r="BF355" s="378"/>
      <c r="BG355" s="379"/>
      <c r="BH355" s="378"/>
      <c r="BI355" s="379"/>
      <c r="BJ355" s="378"/>
      <c r="BK355" s="379"/>
      <c r="BL355" s="378"/>
      <c r="BM355" s="379"/>
      <c r="BN355" s="378"/>
      <c r="BO355" s="379"/>
      <c r="BP355" s="378"/>
      <c r="BQ355" s="379"/>
      <c r="BR355" s="108" t="s">
        <v>82</v>
      </c>
      <c r="BS355" s="106">
        <f>SUMIF($H$4:$BP$4,1,H352:BQ352)</f>
        <v>0</v>
      </c>
      <c r="BT355" s="107">
        <v>6</v>
      </c>
      <c r="BU355" s="106">
        <f>SUMIFS(H352:BQ352,$H$9:$BQ$9,BT355)</f>
        <v>0</v>
      </c>
      <c r="BV355" s="106">
        <f>SUMIFS(H352:BQ352,$H$9:$BQ$9,BT355)+SUMIFS(H353:BQ353,$H$9:$BQ$9,BT355)</f>
        <v>0</v>
      </c>
      <c r="BW355" s="377"/>
      <c r="BX355" s="105"/>
      <c r="BY355" s="104">
        <f>SUMIF(H354:BQ354,BX355,H352:BQ352)</f>
        <v>0</v>
      </c>
    </row>
    <row r="356" spans="1:82" s="103" customFormat="1" ht="12" customHeight="1">
      <c r="A356" s="103">
        <f>B356</f>
        <v>0</v>
      </c>
      <c r="B356" s="406"/>
      <c r="C356" s="536"/>
      <c r="D356" s="539"/>
      <c r="E356" s="418"/>
      <c r="F356" s="418" t="str">
        <f>IFERROR(VLOOKUP(E356,$CN$3:$CP$15,2,FALSE),"")</f>
        <v/>
      </c>
      <c r="G356" s="122" t="s">
        <v>131</v>
      </c>
      <c r="H356" s="121"/>
      <c r="I356" s="121"/>
      <c r="J356" s="121"/>
      <c r="K356" s="121"/>
      <c r="L356" s="121"/>
      <c r="M356" s="121"/>
      <c r="N356" s="121"/>
      <c r="O356" s="121"/>
      <c r="P356" s="121"/>
      <c r="Q356" s="121"/>
      <c r="R356" s="121"/>
      <c r="S356" s="121"/>
      <c r="T356" s="121"/>
      <c r="U356" s="121"/>
      <c r="V356" s="121"/>
      <c r="W356" s="121"/>
      <c r="X356" s="121"/>
      <c r="Y356" s="121"/>
      <c r="Z356" s="121"/>
      <c r="AA356" s="121"/>
      <c r="AB356" s="121"/>
      <c r="AC356" s="121"/>
      <c r="AD356" s="121"/>
      <c r="AE356" s="121"/>
      <c r="AF356" s="121"/>
      <c r="AG356" s="121"/>
      <c r="AH356" s="121"/>
      <c r="AI356" s="121"/>
      <c r="AJ356" s="121"/>
      <c r="AK356" s="121"/>
      <c r="AL356" s="121"/>
      <c r="AM356" s="121"/>
      <c r="AN356" s="121"/>
      <c r="AO356" s="121"/>
      <c r="AP356" s="121"/>
      <c r="AQ356" s="121"/>
      <c r="AR356" s="121"/>
      <c r="AS356" s="121"/>
      <c r="AT356" s="121"/>
      <c r="AU356" s="121"/>
      <c r="AV356" s="121"/>
      <c r="AW356" s="121"/>
      <c r="AX356" s="121"/>
      <c r="AY356" s="121"/>
      <c r="AZ356" s="121"/>
      <c r="BA356" s="121"/>
      <c r="BB356" s="121"/>
      <c r="BC356" s="121"/>
      <c r="BD356" s="121"/>
      <c r="BE356" s="121"/>
      <c r="BF356" s="121"/>
      <c r="BG356" s="121"/>
      <c r="BH356" s="121"/>
      <c r="BI356" s="121"/>
      <c r="BJ356" s="121"/>
      <c r="BK356" s="121"/>
      <c r="BL356" s="121"/>
      <c r="BM356" s="121"/>
      <c r="BN356" s="121"/>
      <c r="BO356" s="121"/>
      <c r="BP356" s="121"/>
      <c r="BQ356" s="121"/>
      <c r="BR356" s="367" t="s">
        <v>132</v>
      </c>
      <c r="BS356" s="368"/>
      <c r="BT356" s="120" t="s">
        <v>117</v>
      </c>
      <c r="BU356" s="120" t="s">
        <v>133</v>
      </c>
      <c r="BV356" s="120" t="s">
        <v>134</v>
      </c>
      <c r="BW356" s="118" t="s">
        <v>135</v>
      </c>
      <c r="BX356" s="119" t="s">
        <v>136</v>
      </c>
      <c r="BY356" s="118" t="s">
        <v>132</v>
      </c>
      <c r="CB356" s="101"/>
      <c r="CC356" s="101"/>
      <c r="CD356" s="101"/>
    </row>
    <row r="357" spans="1:82" s="103" customFormat="1" ht="12" customHeight="1">
      <c r="B357" s="407"/>
      <c r="C357" s="537"/>
      <c r="D357" s="540"/>
      <c r="E357" s="419"/>
      <c r="F357" s="419"/>
      <c r="G357" s="114" t="s">
        <v>140</v>
      </c>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c r="AE357" s="117"/>
      <c r="AF357" s="117"/>
      <c r="AG357" s="117"/>
      <c r="AH357" s="117"/>
      <c r="AI357" s="117"/>
      <c r="AJ357" s="117"/>
      <c r="AK357" s="117"/>
      <c r="AL357" s="117"/>
      <c r="AM357" s="117"/>
      <c r="AN357" s="117"/>
      <c r="AO357" s="117"/>
      <c r="AP357" s="117"/>
      <c r="AQ357" s="117"/>
      <c r="AR357" s="117"/>
      <c r="AS357" s="117"/>
      <c r="AT357" s="117"/>
      <c r="AU357" s="117"/>
      <c r="AV357" s="117"/>
      <c r="AW357" s="117"/>
      <c r="AX357" s="117"/>
      <c r="AY357" s="117"/>
      <c r="AZ357" s="117"/>
      <c r="BA357" s="117"/>
      <c r="BB357" s="117"/>
      <c r="BC357" s="117"/>
      <c r="BD357" s="117"/>
      <c r="BE357" s="117"/>
      <c r="BF357" s="117"/>
      <c r="BG357" s="117"/>
      <c r="BH357" s="117"/>
      <c r="BI357" s="117"/>
      <c r="BJ357" s="117"/>
      <c r="BK357" s="117"/>
      <c r="BL357" s="117"/>
      <c r="BM357" s="117"/>
      <c r="BN357" s="117"/>
      <c r="BO357" s="117"/>
      <c r="BP357" s="117"/>
      <c r="BQ357" s="117"/>
      <c r="BR357" s="369">
        <f>SUM(H359:BQ359)</f>
        <v>0</v>
      </c>
      <c r="BS357" s="370"/>
      <c r="BT357" s="112">
        <v>1</v>
      </c>
      <c r="BU357" s="282">
        <f>SUMIFS(H359:BQ359,$H$9:$BQ$9,BT357)</f>
        <v>0</v>
      </c>
      <c r="BV357" s="282">
        <f>SUMIFS(H360:BQ360,$H$9:$BQ$9,BT357)+SUMIFS(H362:BQ362,$H$9:$BQ$9,BT357)/$AR$2</f>
        <v>0</v>
      </c>
      <c r="BW357" s="347" t="str">
        <f>IFERROR((BR357-E356+((COUNTA(H361:BQ361)-COUNTIF(H361:BQ361,"R")-COUNT(H361:BQ361))*F356)),"")</f>
        <v/>
      </c>
      <c r="BX357" s="116"/>
      <c r="BY357" s="110">
        <f>SUMIF(H361:BQ361,BX357,H359:BQ359)</f>
        <v>0</v>
      </c>
    </row>
    <row r="358" spans="1:82" s="103" customFormat="1" ht="12" customHeight="1">
      <c r="B358" s="407"/>
      <c r="C358" s="537"/>
      <c r="D358" s="540"/>
      <c r="E358" s="419"/>
      <c r="F358" s="419"/>
      <c r="G358" s="114" t="s">
        <v>143</v>
      </c>
      <c r="H358" s="350"/>
      <c r="I358" s="351"/>
      <c r="J358" s="350"/>
      <c r="K358" s="351"/>
      <c r="L358" s="350"/>
      <c r="M358" s="351"/>
      <c r="N358" s="350"/>
      <c r="O358" s="351"/>
      <c r="P358" s="350"/>
      <c r="Q358" s="351"/>
      <c r="R358" s="350"/>
      <c r="S358" s="351"/>
      <c r="T358" s="350"/>
      <c r="U358" s="351"/>
      <c r="V358" s="350"/>
      <c r="W358" s="351"/>
      <c r="X358" s="350"/>
      <c r="Y358" s="351"/>
      <c r="Z358" s="350"/>
      <c r="AA358" s="351"/>
      <c r="AB358" s="350"/>
      <c r="AC358" s="351"/>
      <c r="AD358" s="350"/>
      <c r="AE358" s="351"/>
      <c r="AF358" s="350"/>
      <c r="AG358" s="351"/>
      <c r="AH358" s="350"/>
      <c r="AI358" s="351"/>
      <c r="AJ358" s="350"/>
      <c r="AK358" s="351"/>
      <c r="AL358" s="350"/>
      <c r="AM358" s="351"/>
      <c r="AN358" s="350"/>
      <c r="AO358" s="351"/>
      <c r="AP358" s="350"/>
      <c r="AQ358" s="351"/>
      <c r="AR358" s="350"/>
      <c r="AS358" s="351"/>
      <c r="AT358" s="350"/>
      <c r="AU358" s="351"/>
      <c r="AV358" s="350"/>
      <c r="AW358" s="351"/>
      <c r="AX358" s="350"/>
      <c r="AY358" s="351"/>
      <c r="AZ358" s="350"/>
      <c r="BA358" s="351"/>
      <c r="BB358" s="350"/>
      <c r="BC358" s="351"/>
      <c r="BD358" s="350"/>
      <c r="BE358" s="351"/>
      <c r="BF358" s="350"/>
      <c r="BG358" s="351"/>
      <c r="BH358" s="350"/>
      <c r="BI358" s="351"/>
      <c r="BJ358" s="350"/>
      <c r="BK358" s="351"/>
      <c r="BL358" s="350"/>
      <c r="BM358" s="351"/>
      <c r="BN358" s="350"/>
      <c r="BO358" s="351"/>
      <c r="BP358" s="350"/>
      <c r="BQ358" s="351"/>
      <c r="BR358" s="369" t="s">
        <v>144</v>
      </c>
      <c r="BS358" s="370"/>
      <c r="BT358" s="112">
        <v>2</v>
      </c>
      <c r="BU358" s="282">
        <f>SUMIFS(H359:BQ359,$H$9:$BQ$9,BT358)</f>
        <v>0</v>
      </c>
      <c r="BV358" s="282">
        <f>SUMIFS(H360:BQ360,$H$9:$BQ$9,BT358)+SUMIFS(H362:BQ362,$H$9:$BQ$9,BT358)/$AR$2</f>
        <v>0</v>
      </c>
      <c r="BW358" s="348"/>
      <c r="BX358" s="116"/>
      <c r="BY358" s="110">
        <f>SUMIF(H361:BQ361,BX358,H359:BQ359)</f>
        <v>0</v>
      </c>
    </row>
    <row r="359" spans="1:82" s="103" customFormat="1" ht="12" customHeight="1">
      <c r="B359" s="407"/>
      <c r="C359" s="537"/>
      <c r="D359" s="540"/>
      <c r="E359" s="419"/>
      <c r="F359" s="419"/>
      <c r="G359" s="114" t="s">
        <v>147</v>
      </c>
      <c r="H359" s="369">
        <f>IF(H357&lt;H356,(24*60-(H356*60+I356)+(H357*60+I357)-H358)/60,((H357*60+I357)-(H356*60+I356)-H358)/60)</f>
        <v>0</v>
      </c>
      <c r="I359" s="370"/>
      <c r="J359" s="369">
        <f>IF(J357&lt;J356,(24*60-(J356*60+K356)+(J357*60+K357)-J358)/60,((J357*60+K357)-(J356*60+K356)-J358)/60)</f>
        <v>0</v>
      </c>
      <c r="K359" s="370"/>
      <c r="L359" s="369">
        <f>IF(L357&lt;L356,(24*60-(L356*60+M356)+(L357*60+M357)-L358)/60,((L357*60+M357)-(L356*60+M356)-L358)/60)</f>
        <v>0</v>
      </c>
      <c r="M359" s="370"/>
      <c r="N359" s="369">
        <f>IF(N357&lt;N356,(24*60-(N356*60+O356)+(N357*60+O357)-N358)/60,((N357*60+O357)-(N356*60+O356)-N358)/60)</f>
        <v>0</v>
      </c>
      <c r="O359" s="370"/>
      <c r="P359" s="369">
        <f>IF(P357&lt;P356,(24*60-(P356*60+Q356)+(P357*60+Q357)-P358)/60,((P357*60+Q357)-(P356*60+Q356)-P358)/60)</f>
        <v>0</v>
      </c>
      <c r="Q359" s="370"/>
      <c r="R359" s="369">
        <f>IF(R357&lt;R356,(24*60-(R356*60+S356)+(R357*60+S357)-R358)/60,((R357*60+S357)-(R356*60+S356)-R358)/60)</f>
        <v>0</v>
      </c>
      <c r="S359" s="370"/>
      <c r="T359" s="369">
        <f>IF(T357&lt;T356,(24*60-(T356*60+U356)+(T357*60+U357)-T358)/60,((T357*60+U357)-(T356*60+U356)-T358)/60)</f>
        <v>0</v>
      </c>
      <c r="U359" s="370"/>
      <c r="V359" s="369">
        <f>IF(V357&lt;V356,(24*60-(V356*60+W356)+(V357*60+W357)-V358)/60,((V357*60+W357)-(V356*60+W356)-V358)/60)</f>
        <v>0</v>
      </c>
      <c r="W359" s="370"/>
      <c r="X359" s="369">
        <f>IF(X357&lt;X356,(24*60-(X356*60+Y356)+(X357*60+Y357)-X358)/60,((X357*60+Y357)-(X356*60+Y356)-X358)/60)</f>
        <v>0</v>
      </c>
      <c r="Y359" s="370"/>
      <c r="Z359" s="369">
        <f>IF(Z357&lt;Z356,(24*60-(Z356*60+AA356)+(Z357*60+AA357)-Z358)/60,((Z357*60+AA357)-(Z356*60+AA356)-Z358)/60)</f>
        <v>0</v>
      </c>
      <c r="AA359" s="370"/>
      <c r="AB359" s="369">
        <f>IF(AB357&lt;AB356,(24*60-(AB356*60+AC356)+(AB357*60+AC357)-AB358)/60,((AB357*60+AC357)-(AB356*60+AC356)-AB358)/60)</f>
        <v>0</v>
      </c>
      <c r="AC359" s="370"/>
      <c r="AD359" s="369">
        <f>IF(AD357&lt;AD356,(24*60-(AD356*60+AE356)+(AD357*60+AE357)-AD358)/60,((AD357*60+AE357)-(AD356*60+AE356)-AD358)/60)</f>
        <v>0</v>
      </c>
      <c r="AE359" s="370"/>
      <c r="AF359" s="369">
        <f>IF(AF357&lt;AF356,(24*60-(AF356*60+AG356)+(AF357*60+AG357)-AF358)/60,((AF357*60+AG357)-(AF356*60+AG356)-AF358)/60)</f>
        <v>0</v>
      </c>
      <c r="AG359" s="370"/>
      <c r="AH359" s="369">
        <f>IF(AH357&lt;AH356,(24*60-(AH356*60+AI356)+(AH357*60+AI357)-AH358)/60,((AH357*60+AI357)-(AH356*60+AI356)-AH358)/60)</f>
        <v>0</v>
      </c>
      <c r="AI359" s="370"/>
      <c r="AJ359" s="369">
        <f>IF(AJ357&lt;AJ356,(24*60-(AJ356*60+AK356)+(AJ357*60+AK357)-AJ358)/60,((AJ357*60+AK357)-(AJ356*60+AK356)-AJ358)/60)</f>
        <v>0</v>
      </c>
      <c r="AK359" s="370"/>
      <c r="AL359" s="369">
        <f>IF(AL357&lt;AL356,(24*60-(AL356*60+AM356)+(AL357*60+AM357)-AL358)/60,((AL357*60+AM357)-(AL356*60+AM356)-AL358)/60)</f>
        <v>0</v>
      </c>
      <c r="AM359" s="370"/>
      <c r="AN359" s="369">
        <f>IF(AN357&lt;AN356,(24*60-(AN356*60+AO356)+(AN357*60+AO357)-AN358)/60,((AN357*60+AO357)-(AN356*60+AO356)-AN358)/60)</f>
        <v>0</v>
      </c>
      <c r="AO359" s="370"/>
      <c r="AP359" s="369">
        <f>IF(AP357&lt;AP356,(24*60-(AP356*60+AQ356)+(AP357*60+AQ357)-AP358)/60,((AP357*60+AQ357)-(AP356*60+AQ356)-AP358)/60)</f>
        <v>0</v>
      </c>
      <c r="AQ359" s="370"/>
      <c r="AR359" s="369">
        <f>IF(AR357&lt;AR356,(24*60-(AR356*60+AS356)+(AR357*60+AS357)-AR358)/60,((AR357*60+AS357)-(AR356*60+AS356)-AR358)/60)</f>
        <v>0</v>
      </c>
      <c r="AS359" s="370"/>
      <c r="AT359" s="369">
        <f>IF(AT357&lt;AT356,(24*60-(AT356*60+AU356)+(AT357*60+AU357)-AT358)/60,((AT357*60+AU357)-(AT356*60+AU356)-AT358)/60)</f>
        <v>0</v>
      </c>
      <c r="AU359" s="370"/>
      <c r="AV359" s="369">
        <f>IF(AV357&lt;AV356,(24*60-(AV356*60+AW356)+(AV357*60+AW357)-AV358)/60,((AV357*60+AW357)-(AV356*60+AW356)-AV358)/60)</f>
        <v>0</v>
      </c>
      <c r="AW359" s="370"/>
      <c r="AX359" s="369">
        <f>IF(AX357&lt;AX356,(24*60-(AX356*60+AY356)+(AX357*60+AY357)-AX358)/60,((AX357*60+AY357)-(AX356*60+AY356)-AX358)/60)</f>
        <v>0</v>
      </c>
      <c r="AY359" s="370"/>
      <c r="AZ359" s="369">
        <f>IF(AZ357&lt;AZ356,(24*60-(AZ356*60+BA356)+(AZ357*60+BA357)-AZ358)/60,((AZ357*60+BA357)-(AZ356*60+BA356)-AZ358)/60)</f>
        <v>0</v>
      </c>
      <c r="BA359" s="370"/>
      <c r="BB359" s="369">
        <f>IF(BB357&lt;BB356,(24*60-(BB356*60+BC356)+(BB357*60+BC357)-BB358)/60,((BB357*60+BC357)-(BB356*60+BC356)-BB358)/60)</f>
        <v>0</v>
      </c>
      <c r="BC359" s="370"/>
      <c r="BD359" s="369">
        <f>IF(BD357&lt;BD356,(24*60-(BD356*60+BE356)+(BD357*60+BE357)-BD358)/60,((BD357*60+BE357)-(BD356*60+BE356)-BD358)/60)</f>
        <v>0</v>
      </c>
      <c r="BE359" s="370"/>
      <c r="BF359" s="369">
        <f>IF(BF357&lt;BF356,(24*60-(BF356*60+BG356)+(BF357*60+BG357)-BF358)/60,((BF357*60+BG357)-(BF356*60+BG356)-BF358)/60)</f>
        <v>0</v>
      </c>
      <c r="BG359" s="370"/>
      <c r="BH359" s="369">
        <f>IF(BH357&lt;BH356,(24*60-(BH356*60+BI356)+(BH357*60+BI357)-BH358)/60,((BH357*60+BI357)-(BH356*60+BI356)-BH358)/60)</f>
        <v>0</v>
      </c>
      <c r="BI359" s="370"/>
      <c r="BJ359" s="369">
        <f>IF(BJ357&lt;BJ356,(24*60-(BJ356*60+BK356)+(BJ357*60+BK357)-BJ358)/60,((BJ357*60+BK357)-(BJ356*60+BK356)-BJ358)/60)</f>
        <v>0</v>
      </c>
      <c r="BK359" s="370"/>
      <c r="BL359" s="369">
        <f>IF(BL357&lt;BL356,(24*60-(BL356*60+BM356)+(BL357*60+BM357)-BL358)/60,((BL357*60+BM357)-(BL356*60+BM356)-BL358)/60)</f>
        <v>0</v>
      </c>
      <c r="BM359" s="370"/>
      <c r="BN359" s="369">
        <f>IF(BN357&lt;BN356,(24*60-(BN356*60+BO356)+(BN357*60+BO357)-BN358)/60,((BN357*60+BO357)-(BN356*60+BO356)-BN358)/60)</f>
        <v>0</v>
      </c>
      <c r="BO359" s="370"/>
      <c r="BP359" s="369">
        <f>IF(BP357&lt;BP356,(24*60-(BP356*60+BQ356)+(BP357*60+BQ357)-BP358)/60,((BP357*60+BQ357)-(BP356*60+BQ356)-BP358)/60)</f>
        <v>0</v>
      </c>
      <c r="BQ359" s="370"/>
      <c r="BR359" s="380">
        <f>SUM(H360:BQ360)+SUM(H362:BP362)/$AR$2</f>
        <v>0</v>
      </c>
      <c r="BS359" s="380"/>
      <c r="BT359" s="112">
        <v>3</v>
      </c>
      <c r="BU359" s="282">
        <f>SUMIFS(H359:BQ359,$H$9:$BQ$9,BT359)</f>
        <v>0</v>
      </c>
      <c r="BV359" s="282">
        <f>SUMIFS(H360:BQ360,$H$9:$BQ$9,BT359)+SUMIFS(H362:BQ362,$H$9:$BQ$9,BT359)/$AR$2</f>
        <v>0</v>
      </c>
      <c r="BW359" s="349"/>
      <c r="BX359" s="116"/>
      <c r="BY359" s="110">
        <f>SUMIF(H361:BQ361,BX359,H359:BQ359)</f>
        <v>0</v>
      </c>
    </row>
    <row r="360" spans="1:82" s="103" customFormat="1" ht="12" customHeight="1">
      <c r="B360" s="407"/>
      <c r="C360" s="537"/>
      <c r="D360" s="540"/>
      <c r="E360" s="419"/>
      <c r="F360" s="419"/>
      <c r="G360" s="114" t="s">
        <v>148</v>
      </c>
      <c r="H360" s="373"/>
      <c r="I360" s="374"/>
      <c r="J360" s="373"/>
      <c r="K360" s="374"/>
      <c r="L360" s="373"/>
      <c r="M360" s="374"/>
      <c r="N360" s="373"/>
      <c r="O360" s="374"/>
      <c r="P360" s="373"/>
      <c r="Q360" s="374"/>
      <c r="R360" s="373"/>
      <c r="S360" s="374"/>
      <c r="T360" s="373"/>
      <c r="U360" s="374"/>
      <c r="V360" s="373"/>
      <c r="W360" s="374"/>
      <c r="X360" s="373"/>
      <c r="Y360" s="374"/>
      <c r="Z360" s="373"/>
      <c r="AA360" s="374"/>
      <c r="AB360" s="373"/>
      <c r="AC360" s="374"/>
      <c r="AD360" s="373"/>
      <c r="AE360" s="374"/>
      <c r="AF360" s="373"/>
      <c r="AG360" s="374"/>
      <c r="AH360" s="373"/>
      <c r="AI360" s="374"/>
      <c r="AJ360" s="373"/>
      <c r="AK360" s="374"/>
      <c r="AL360" s="373"/>
      <c r="AM360" s="374"/>
      <c r="AN360" s="373"/>
      <c r="AO360" s="374"/>
      <c r="AP360" s="373"/>
      <c r="AQ360" s="374"/>
      <c r="AR360" s="373"/>
      <c r="AS360" s="374"/>
      <c r="AT360" s="373"/>
      <c r="AU360" s="374"/>
      <c r="AV360" s="373"/>
      <c r="AW360" s="374"/>
      <c r="AX360" s="373"/>
      <c r="AY360" s="374"/>
      <c r="AZ360" s="373"/>
      <c r="BA360" s="374"/>
      <c r="BB360" s="373"/>
      <c r="BC360" s="374"/>
      <c r="BD360" s="373"/>
      <c r="BE360" s="374"/>
      <c r="BF360" s="373"/>
      <c r="BG360" s="374"/>
      <c r="BH360" s="373"/>
      <c r="BI360" s="374"/>
      <c r="BJ360" s="373"/>
      <c r="BK360" s="374"/>
      <c r="BL360" s="373"/>
      <c r="BM360" s="374"/>
      <c r="BN360" s="373"/>
      <c r="BO360" s="374"/>
      <c r="BP360" s="373"/>
      <c r="BQ360" s="374"/>
      <c r="BR360" s="380" t="s">
        <v>132</v>
      </c>
      <c r="BS360" s="380"/>
      <c r="BT360" s="112">
        <v>4</v>
      </c>
      <c r="BU360" s="282">
        <f>SUMIFS(H359:BQ359,$H$9:$BQ$9,BT360)</f>
        <v>0</v>
      </c>
      <c r="BV360" s="282">
        <f>SUMIFS(H360:BQ360,$H$9:$BQ$9,BT360)+SUMIFS(H362:BQ362,$H$9:$BQ$9,BT360)/$AR$2</f>
        <v>0</v>
      </c>
      <c r="BW360" s="115" t="s">
        <v>149</v>
      </c>
      <c r="BX360" s="111"/>
      <c r="BY360" s="110">
        <f>SUMIF(H361:BQ361,BX360,H359:BQ359)</f>
        <v>0</v>
      </c>
    </row>
    <row r="361" spans="1:82" s="103" customFormat="1" ht="12" customHeight="1">
      <c r="B361" s="407"/>
      <c r="C361" s="537"/>
      <c r="D361" s="540"/>
      <c r="E361" s="419"/>
      <c r="F361" s="419"/>
      <c r="G361" s="114" t="s">
        <v>150</v>
      </c>
      <c r="H361" s="350"/>
      <c r="I361" s="351"/>
      <c r="J361" s="350"/>
      <c r="K361" s="351"/>
      <c r="L361" s="350"/>
      <c r="M361" s="351"/>
      <c r="N361" s="350"/>
      <c r="O361" s="351"/>
      <c r="P361" s="350"/>
      <c r="Q361" s="351"/>
      <c r="R361" s="350"/>
      <c r="S361" s="351"/>
      <c r="T361" s="350"/>
      <c r="U361" s="351"/>
      <c r="V361" s="350"/>
      <c r="W361" s="351"/>
      <c r="X361" s="350"/>
      <c r="Y361" s="351"/>
      <c r="Z361" s="350"/>
      <c r="AA361" s="351"/>
      <c r="AB361" s="350"/>
      <c r="AC361" s="351"/>
      <c r="AD361" s="350"/>
      <c r="AE361" s="351"/>
      <c r="AF361" s="350"/>
      <c r="AG361" s="351"/>
      <c r="AH361" s="350"/>
      <c r="AI361" s="351"/>
      <c r="AJ361" s="350"/>
      <c r="AK361" s="351"/>
      <c r="AL361" s="350"/>
      <c r="AM361" s="351"/>
      <c r="AN361" s="350"/>
      <c r="AO361" s="351"/>
      <c r="AP361" s="350"/>
      <c r="AQ361" s="351"/>
      <c r="AR361" s="350"/>
      <c r="AS361" s="351"/>
      <c r="AT361" s="350"/>
      <c r="AU361" s="351"/>
      <c r="AV361" s="350"/>
      <c r="AW361" s="351"/>
      <c r="AX361" s="350"/>
      <c r="AY361" s="351"/>
      <c r="AZ361" s="350"/>
      <c r="BA361" s="351"/>
      <c r="BB361" s="350"/>
      <c r="BC361" s="351"/>
      <c r="BD361" s="350"/>
      <c r="BE361" s="351"/>
      <c r="BF361" s="350"/>
      <c r="BG361" s="351"/>
      <c r="BH361" s="350"/>
      <c r="BI361" s="351"/>
      <c r="BJ361" s="350"/>
      <c r="BK361" s="351"/>
      <c r="BL361" s="350"/>
      <c r="BM361" s="351"/>
      <c r="BN361" s="350"/>
      <c r="BO361" s="351"/>
      <c r="BP361" s="350"/>
      <c r="BQ361" s="351"/>
      <c r="BR361" s="113" t="s">
        <v>151</v>
      </c>
      <c r="BS361" s="282">
        <f>SUMIF($H$5:$BQ$5,1,H359:BQ359)-SUMIFS(H359:BQ359,$H$4:$BQ$4,1,$H$5:$BQ$5,1)</f>
        <v>0</v>
      </c>
      <c r="BT361" s="112">
        <v>5</v>
      </c>
      <c r="BU361" s="282">
        <f>SUMIFS(H359:BQ359,$H$9:$BQ$9,BT361)</f>
        <v>0</v>
      </c>
      <c r="BV361" s="282">
        <f>SUMIFS(H360:BQ360,$H$9:$BQ$9,BT361)+SUMIFS(H362:BQ362,$H$9:$BQ$9,BT361)/$AR$2</f>
        <v>0</v>
      </c>
      <c r="BW361" s="347">
        <f>BR359-SUMIFS(H359:BQ359,H361:BQ361,"&lt;&gt;"&amp;0)</f>
        <v>0</v>
      </c>
      <c r="BX361" s="111"/>
      <c r="BY361" s="110">
        <f>SUMIF(H361:BQ361,BX361,H359:BQ359)</f>
        <v>0</v>
      </c>
    </row>
    <row r="362" spans="1:82" s="103" customFormat="1" ht="12" customHeight="1" thickBot="1">
      <c r="A362" s="103">
        <f>B356</f>
        <v>0</v>
      </c>
      <c r="B362" s="408"/>
      <c r="C362" s="538"/>
      <c r="D362" s="541"/>
      <c r="E362" s="420"/>
      <c r="F362" s="420"/>
      <c r="G362" s="109" t="s">
        <v>152</v>
      </c>
      <c r="H362" s="378"/>
      <c r="I362" s="379"/>
      <c r="J362" s="378"/>
      <c r="K362" s="379"/>
      <c r="L362" s="378"/>
      <c r="M362" s="379"/>
      <c r="N362" s="378"/>
      <c r="O362" s="379"/>
      <c r="P362" s="378"/>
      <c r="Q362" s="379"/>
      <c r="R362" s="378"/>
      <c r="S362" s="379"/>
      <c r="T362" s="378"/>
      <c r="U362" s="379"/>
      <c r="V362" s="378"/>
      <c r="W362" s="379"/>
      <c r="X362" s="378"/>
      <c r="Y362" s="379"/>
      <c r="Z362" s="378"/>
      <c r="AA362" s="379"/>
      <c r="AB362" s="378"/>
      <c r="AC362" s="379"/>
      <c r="AD362" s="378"/>
      <c r="AE362" s="379"/>
      <c r="AF362" s="378"/>
      <c r="AG362" s="379"/>
      <c r="AH362" s="378"/>
      <c r="AI362" s="379"/>
      <c r="AJ362" s="378"/>
      <c r="AK362" s="379"/>
      <c r="AL362" s="378"/>
      <c r="AM362" s="379"/>
      <c r="AN362" s="378"/>
      <c r="AO362" s="379"/>
      <c r="AP362" s="378"/>
      <c r="AQ362" s="379"/>
      <c r="AR362" s="378"/>
      <c r="AS362" s="379"/>
      <c r="AT362" s="378"/>
      <c r="AU362" s="379"/>
      <c r="AV362" s="378"/>
      <c r="AW362" s="379"/>
      <c r="AX362" s="378"/>
      <c r="AY362" s="379"/>
      <c r="AZ362" s="378"/>
      <c r="BA362" s="379"/>
      <c r="BB362" s="378"/>
      <c r="BC362" s="379"/>
      <c r="BD362" s="378"/>
      <c r="BE362" s="379"/>
      <c r="BF362" s="378"/>
      <c r="BG362" s="379"/>
      <c r="BH362" s="378"/>
      <c r="BI362" s="379"/>
      <c r="BJ362" s="378"/>
      <c r="BK362" s="379"/>
      <c r="BL362" s="378"/>
      <c r="BM362" s="379"/>
      <c r="BN362" s="378"/>
      <c r="BO362" s="379"/>
      <c r="BP362" s="378"/>
      <c r="BQ362" s="379"/>
      <c r="BR362" s="108" t="s">
        <v>82</v>
      </c>
      <c r="BS362" s="106">
        <f>SUMIF($H$4:$BP$4,1,H359:BQ359)</f>
        <v>0</v>
      </c>
      <c r="BT362" s="107">
        <v>6</v>
      </c>
      <c r="BU362" s="106">
        <f>SUMIFS(H359:BQ359,$H$9:$BQ$9,BT362)</f>
        <v>0</v>
      </c>
      <c r="BV362" s="106">
        <f>SUMIFS(H359:BQ359,$H$9:$BQ$9,BT362)+SUMIFS(H360:BQ360,$H$9:$BQ$9,BT362)</f>
        <v>0</v>
      </c>
      <c r="BW362" s="377"/>
      <c r="BX362" s="105"/>
      <c r="BY362" s="104">
        <f>SUMIF(H361:BQ361,BX362,H359:BQ359)</f>
        <v>0</v>
      </c>
    </row>
    <row r="363" spans="1:82" s="103" customFormat="1" ht="12" customHeight="1">
      <c r="A363" s="103">
        <f>B363</f>
        <v>0</v>
      </c>
      <c r="B363" s="406"/>
      <c r="C363" s="536"/>
      <c r="D363" s="539"/>
      <c r="E363" s="418"/>
      <c r="F363" s="418" t="str">
        <f>IFERROR(VLOOKUP(E363,$CN$3:$CP$15,2,FALSE),"")</f>
        <v/>
      </c>
      <c r="G363" s="122" t="s">
        <v>131</v>
      </c>
      <c r="H363" s="121"/>
      <c r="I363" s="121"/>
      <c r="J363" s="121"/>
      <c r="K363" s="121"/>
      <c r="L363" s="121"/>
      <c r="M363" s="121"/>
      <c r="N363" s="121"/>
      <c r="O363" s="121"/>
      <c r="P363" s="121"/>
      <c r="Q363" s="121"/>
      <c r="R363" s="121"/>
      <c r="S363" s="121"/>
      <c r="T363" s="121"/>
      <c r="U363" s="121"/>
      <c r="V363" s="121"/>
      <c r="W363" s="121"/>
      <c r="X363" s="121"/>
      <c r="Y363" s="121"/>
      <c r="Z363" s="121"/>
      <c r="AA363" s="121"/>
      <c r="AB363" s="121"/>
      <c r="AC363" s="121"/>
      <c r="AD363" s="121"/>
      <c r="AE363" s="121"/>
      <c r="AF363" s="121"/>
      <c r="AG363" s="121"/>
      <c r="AH363" s="121"/>
      <c r="AI363" s="121"/>
      <c r="AJ363" s="121"/>
      <c r="AK363" s="121"/>
      <c r="AL363" s="121"/>
      <c r="AM363" s="121"/>
      <c r="AN363" s="121"/>
      <c r="AO363" s="121"/>
      <c r="AP363" s="121"/>
      <c r="AQ363" s="121"/>
      <c r="AR363" s="121"/>
      <c r="AS363" s="121"/>
      <c r="AT363" s="121"/>
      <c r="AU363" s="121"/>
      <c r="AV363" s="121"/>
      <c r="AW363" s="121"/>
      <c r="AX363" s="121"/>
      <c r="AY363" s="121"/>
      <c r="AZ363" s="121"/>
      <c r="BA363" s="121"/>
      <c r="BB363" s="121"/>
      <c r="BC363" s="121"/>
      <c r="BD363" s="121"/>
      <c r="BE363" s="121"/>
      <c r="BF363" s="121"/>
      <c r="BG363" s="121"/>
      <c r="BH363" s="121"/>
      <c r="BI363" s="121"/>
      <c r="BJ363" s="121"/>
      <c r="BK363" s="121"/>
      <c r="BL363" s="121"/>
      <c r="BM363" s="121"/>
      <c r="BN363" s="121"/>
      <c r="BO363" s="121"/>
      <c r="BP363" s="121"/>
      <c r="BQ363" s="121"/>
      <c r="BR363" s="367" t="s">
        <v>132</v>
      </c>
      <c r="BS363" s="368"/>
      <c r="BT363" s="120" t="s">
        <v>117</v>
      </c>
      <c r="BU363" s="120" t="s">
        <v>133</v>
      </c>
      <c r="BV363" s="120" t="s">
        <v>134</v>
      </c>
      <c r="BW363" s="118" t="s">
        <v>135</v>
      </c>
      <c r="BX363" s="119" t="s">
        <v>136</v>
      </c>
      <c r="BY363" s="118" t="s">
        <v>132</v>
      </c>
      <c r="CB363" s="101"/>
      <c r="CC363" s="101"/>
      <c r="CD363" s="101"/>
    </row>
    <row r="364" spans="1:82" s="103" customFormat="1" ht="12" customHeight="1">
      <c r="B364" s="407"/>
      <c r="C364" s="537"/>
      <c r="D364" s="540"/>
      <c r="E364" s="419"/>
      <c r="F364" s="419"/>
      <c r="G364" s="114" t="s">
        <v>140</v>
      </c>
      <c r="H364" s="117"/>
      <c r="I364" s="117"/>
      <c r="J364" s="117"/>
      <c r="K364" s="117"/>
      <c r="L364" s="117"/>
      <c r="M364" s="117"/>
      <c r="N364" s="117"/>
      <c r="O364" s="117"/>
      <c r="P364" s="117"/>
      <c r="Q364" s="117"/>
      <c r="R364" s="117"/>
      <c r="S364" s="117"/>
      <c r="T364" s="117"/>
      <c r="U364" s="117"/>
      <c r="V364" s="117"/>
      <c r="W364" s="117"/>
      <c r="X364" s="117"/>
      <c r="Y364" s="117"/>
      <c r="Z364" s="117"/>
      <c r="AA364" s="117"/>
      <c r="AB364" s="117"/>
      <c r="AC364" s="117"/>
      <c r="AD364" s="117"/>
      <c r="AE364" s="117"/>
      <c r="AF364" s="117"/>
      <c r="AG364" s="117"/>
      <c r="AH364" s="117"/>
      <c r="AI364" s="117"/>
      <c r="AJ364" s="117"/>
      <c r="AK364" s="117"/>
      <c r="AL364" s="117"/>
      <c r="AM364" s="117"/>
      <c r="AN364" s="117"/>
      <c r="AO364" s="117"/>
      <c r="AP364" s="117"/>
      <c r="AQ364" s="117"/>
      <c r="AR364" s="117"/>
      <c r="AS364" s="117"/>
      <c r="AT364" s="117"/>
      <c r="AU364" s="117"/>
      <c r="AV364" s="117"/>
      <c r="AW364" s="117"/>
      <c r="AX364" s="117"/>
      <c r="AY364" s="117"/>
      <c r="AZ364" s="117"/>
      <c r="BA364" s="117"/>
      <c r="BB364" s="117"/>
      <c r="BC364" s="117"/>
      <c r="BD364" s="117"/>
      <c r="BE364" s="117"/>
      <c r="BF364" s="117"/>
      <c r="BG364" s="117"/>
      <c r="BH364" s="117"/>
      <c r="BI364" s="117"/>
      <c r="BJ364" s="117"/>
      <c r="BK364" s="117"/>
      <c r="BL364" s="117"/>
      <c r="BM364" s="117"/>
      <c r="BN364" s="117"/>
      <c r="BO364" s="117"/>
      <c r="BP364" s="117"/>
      <c r="BQ364" s="117"/>
      <c r="BR364" s="369">
        <f>SUM(H366:BQ366)</f>
        <v>0</v>
      </c>
      <c r="BS364" s="370"/>
      <c r="BT364" s="112">
        <v>1</v>
      </c>
      <c r="BU364" s="282">
        <f>SUMIFS(H366:BQ366,$H$9:$BQ$9,BT364)</f>
        <v>0</v>
      </c>
      <c r="BV364" s="282">
        <f>SUMIFS(H367:BQ367,$H$9:$BQ$9,BT364)+SUMIFS(H369:BQ369,$H$9:$BQ$9,BT364)/$AR$2</f>
        <v>0</v>
      </c>
      <c r="BW364" s="347" t="str">
        <f>IFERROR((BR364-E363+((COUNTA(H368:BQ368)-COUNTIF(H368:BQ368,"R")-COUNT(H368:BQ368))*F363)),"")</f>
        <v/>
      </c>
      <c r="BX364" s="116"/>
      <c r="BY364" s="110">
        <f>SUMIF(H368:BQ368,BX364,H366:BQ366)</f>
        <v>0</v>
      </c>
    </row>
    <row r="365" spans="1:82" s="103" customFormat="1" ht="12" customHeight="1">
      <c r="B365" s="407"/>
      <c r="C365" s="537"/>
      <c r="D365" s="540"/>
      <c r="E365" s="419"/>
      <c r="F365" s="419"/>
      <c r="G365" s="114" t="s">
        <v>143</v>
      </c>
      <c r="H365" s="350"/>
      <c r="I365" s="351"/>
      <c r="J365" s="350"/>
      <c r="K365" s="351"/>
      <c r="L365" s="350"/>
      <c r="M365" s="351"/>
      <c r="N365" s="350"/>
      <c r="O365" s="351"/>
      <c r="P365" s="350"/>
      <c r="Q365" s="351"/>
      <c r="R365" s="350"/>
      <c r="S365" s="351"/>
      <c r="T365" s="350"/>
      <c r="U365" s="351"/>
      <c r="V365" s="350"/>
      <c r="W365" s="351"/>
      <c r="X365" s="350"/>
      <c r="Y365" s="351"/>
      <c r="Z365" s="350"/>
      <c r="AA365" s="351"/>
      <c r="AB365" s="350"/>
      <c r="AC365" s="351"/>
      <c r="AD365" s="350"/>
      <c r="AE365" s="351"/>
      <c r="AF365" s="350"/>
      <c r="AG365" s="351"/>
      <c r="AH365" s="350"/>
      <c r="AI365" s="351"/>
      <c r="AJ365" s="350"/>
      <c r="AK365" s="351"/>
      <c r="AL365" s="350"/>
      <c r="AM365" s="351"/>
      <c r="AN365" s="350"/>
      <c r="AO365" s="351"/>
      <c r="AP365" s="350"/>
      <c r="AQ365" s="351"/>
      <c r="AR365" s="350"/>
      <c r="AS365" s="351"/>
      <c r="AT365" s="350"/>
      <c r="AU365" s="351"/>
      <c r="AV365" s="350"/>
      <c r="AW365" s="351"/>
      <c r="AX365" s="350"/>
      <c r="AY365" s="351"/>
      <c r="AZ365" s="350"/>
      <c r="BA365" s="351"/>
      <c r="BB365" s="350"/>
      <c r="BC365" s="351"/>
      <c r="BD365" s="350"/>
      <c r="BE365" s="351"/>
      <c r="BF365" s="350"/>
      <c r="BG365" s="351"/>
      <c r="BH365" s="350"/>
      <c r="BI365" s="351"/>
      <c r="BJ365" s="350"/>
      <c r="BK365" s="351"/>
      <c r="BL365" s="350"/>
      <c r="BM365" s="351"/>
      <c r="BN365" s="350"/>
      <c r="BO365" s="351"/>
      <c r="BP365" s="350"/>
      <c r="BQ365" s="351"/>
      <c r="BR365" s="369" t="s">
        <v>144</v>
      </c>
      <c r="BS365" s="370"/>
      <c r="BT365" s="112">
        <v>2</v>
      </c>
      <c r="BU365" s="282">
        <f>SUMIFS(H366:BQ366,$H$9:$BQ$9,BT365)</f>
        <v>0</v>
      </c>
      <c r="BV365" s="282">
        <f>SUMIFS(H367:BQ367,$H$9:$BQ$9,BT365)+SUMIFS(H369:BQ369,$H$9:$BQ$9,BT365)/$AR$2</f>
        <v>0</v>
      </c>
      <c r="BW365" s="348"/>
      <c r="BX365" s="116"/>
      <c r="BY365" s="110">
        <f>SUMIF(H368:BQ368,BX365,H366:BQ366)</f>
        <v>0</v>
      </c>
    </row>
    <row r="366" spans="1:82" s="103" customFormat="1" ht="12" customHeight="1">
      <c r="B366" s="407"/>
      <c r="C366" s="537"/>
      <c r="D366" s="540"/>
      <c r="E366" s="419"/>
      <c r="F366" s="419"/>
      <c r="G366" s="114" t="s">
        <v>147</v>
      </c>
      <c r="H366" s="369">
        <f>IF(H364&lt;H363,(24*60-(H363*60+I363)+(H364*60+I364)-H365)/60,((H364*60+I364)-(H363*60+I363)-H365)/60)</f>
        <v>0</v>
      </c>
      <c r="I366" s="370"/>
      <c r="J366" s="369">
        <f>IF(J364&lt;J363,(24*60-(J363*60+K363)+(J364*60+K364)-J365)/60,((J364*60+K364)-(J363*60+K363)-J365)/60)</f>
        <v>0</v>
      </c>
      <c r="K366" s="370"/>
      <c r="L366" s="369">
        <f>IF(L364&lt;L363,(24*60-(L363*60+M363)+(L364*60+M364)-L365)/60,((L364*60+M364)-(L363*60+M363)-L365)/60)</f>
        <v>0</v>
      </c>
      <c r="M366" s="370"/>
      <c r="N366" s="369">
        <f>IF(N364&lt;N363,(24*60-(N363*60+O363)+(N364*60+O364)-N365)/60,((N364*60+O364)-(N363*60+O363)-N365)/60)</f>
        <v>0</v>
      </c>
      <c r="O366" s="370"/>
      <c r="P366" s="369">
        <f>IF(P364&lt;P363,(24*60-(P363*60+Q363)+(P364*60+Q364)-P365)/60,((P364*60+Q364)-(P363*60+Q363)-P365)/60)</f>
        <v>0</v>
      </c>
      <c r="Q366" s="370"/>
      <c r="R366" s="369">
        <f>IF(R364&lt;R363,(24*60-(R363*60+S363)+(R364*60+S364)-R365)/60,((R364*60+S364)-(R363*60+S363)-R365)/60)</f>
        <v>0</v>
      </c>
      <c r="S366" s="370"/>
      <c r="T366" s="369">
        <f>IF(T364&lt;T363,(24*60-(T363*60+U363)+(T364*60+U364)-T365)/60,((T364*60+U364)-(T363*60+U363)-T365)/60)</f>
        <v>0</v>
      </c>
      <c r="U366" s="370"/>
      <c r="V366" s="369">
        <f>IF(V364&lt;V363,(24*60-(V363*60+W363)+(V364*60+W364)-V365)/60,((V364*60+W364)-(V363*60+W363)-V365)/60)</f>
        <v>0</v>
      </c>
      <c r="W366" s="370"/>
      <c r="X366" s="369">
        <f>IF(X364&lt;X363,(24*60-(X363*60+Y363)+(X364*60+Y364)-X365)/60,((X364*60+Y364)-(X363*60+Y363)-X365)/60)</f>
        <v>0</v>
      </c>
      <c r="Y366" s="370"/>
      <c r="Z366" s="369">
        <f>IF(Z364&lt;Z363,(24*60-(Z363*60+AA363)+(Z364*60+AA364)-Z365)/60,((Z364*60+AA364)-(Z363*60+AA363)-Z365)/60)</f>
        <v>0</v>
      </c>
      <c r="AA366" s="370"/>
      <c r="AB366" s="369">
        <f>IF(AB364&lt;AB363,(24*60-(AB363*60+AC363)+(AB364*60+AC364)-AB365)/60,((AB364*60+AC364)-(AB363*60+AC363)-AB365)/60)</f>
        <v>0</v>
      </c>
      <c r="AC366" s="370"/>
      <c r="AD366" s="369">
        <f>IF(AD364&lt;AD363,(24*60-(AD363*60+AE363)+(AD364*60+AE364)-AD365)/60,((AD364*60+AE364)-(AD363*60+AE363)-AD365)/60)</f>
        <v>0</v>
      </c>
      <c r="AE366" s="370"/>
      <c r="AF366" s="369">
        <f>IF(AF364&lt;AF363,(24*60-(AF363*60+AG363)+(AF364*60+AG364)-AF365)/60,((AF364*60+AG364)-(AF363*60+AG363)-AF365)/60)</f>
        <v>0</v>
      </c>
      <c r="AG366" s="370"/>
      <c r="AH366" s="369">
        <f>IF(AH364&lt;AH363,(24*60-(AH363*60+AI363)+(AH364*60+AI364)-AH365)/60,((AH364*60+AI364)-(AH363*60+AI363)-AH365)/60)</f>
        <v>0</v>
      </c>
      <c r="AI366" s="370"/>
      <c r="AJ366" s="369">
        <f>IF(AJ364&lt;AJ363,(24*60-(AJ363*60+AK363)+(AJ364*60+AK364)-AJ365)/60,((AJ364*60+AK364)-(AJ363*60+AK363)-AJ365)/60)</f>
        <v>0</v>
      </c>
      <c r="AK366" s="370"/>
      <c r="AL366" s="369">
        <f>IF(AL364&lt;AL363,(24*60-(AL363*60+AM363)+(AL364*60+AM364)-AL365)/60,((AL364*60+AM364)-(AL363*60+AM363)-AL365)/60)</f>
        <v>0</v>
      </c>
      <c r="AM366" s="370"/>
      <c r="AN366" s="369">
        <f>IF(AN364&lt;AN363,(24*60-(AN363*60+AO363)+(AN364*60+AO364)-AN365)/60,((AN364*60+AO364)-(AN363*60+AO363)-AN365)/60)</f>
        <v>0</v>
      </c>
      <c r="AO366" s="370"/>
      <c r="AP366" s="369">
        <f>IF(AP364&lt;AP363,(24*60-(AP363*60+AQ363)+(AP364*60+AQ364)-AP365)/60,((AP364*60+AQ364)-(AP363*60+AQ363)-AP365)/60)</f>
        <v>0</v>
      </c>
      <c r="AQ366" s="370"/>
      <c r="AR366" s="369">
        <f>IF(AR364&lt;AR363,(24*60-(AR363*60+AS363)+(AR364*60+AS364)-AR365)/60,((AR364*60+AS364)-(AR363*60+AS363)-AR365)/60)</f>
        <v>0</v>
      </c>
      <c r="AS366" s="370"/>
      <c r="AT366" s="369">
        <f>IF(AT364&lt;AT363,(24*60-(AT363*60+AU363)+(AT364*60+AU364)-AT365)/60,((AT364*60+AU364)-(AT363*60+AU363)-AT365)/60)</f>
        <v>0</v>
      </c>
      <c r="AU366" s="370"/>
      <c r="AV366" s="369">
        <f>IF(AV364&lt;AV363,(24*60-(AV363*60+AW363)+(AV364*60+AW364)-AV365)/60,((AV364*60+AW364)-(AV363*60+AW363)-AV365)/60)</f>
        <v>0</v>
      </c>
      <c r="AW366" s="370"/>
      <c r="AX366" s="369">
        <f>IF(AX364&lt;AX363,(24*60-(AX363*60+AY363)+(AX364*60+AY364)-AX365)/60,((AX364*60+AY364)-(AX363*60+AY363)-AX365)/60)</f>
        <v>0</v>
      </c>
      <c r="AY366" s="370"/>
      <c r="AZ366" s="369">
        <f>IF(AZ364&lt;AZ363,(24*60-(AZ363*60+BA363)+(AZ364*60+BA364)-AZ365)/60,((AZ364*60+BA364)-(AZ363*60+BA363)-AZ365)/60)</f>
        <v>0</v>
      </c>
      <c r="BA366" s="370"/>
      <c r="BB366" s="369">
        <f>IF(BB364&lt;BB363,(24*60-(BB363*60+BC363)+(BB364*60+BC364)-BB365)/60,((BB364*60+BC364)-(BB363*60+BC363)-BB365)/60)</f>
        <v>0</v>
      </c>
      <c r="BC366" s="370"/>
      <c r="BD366" s="369">
        <f>IF(BD364&lt;BD363,(24*60-(BD363*60+BE363)+(BD364*60+BE364)-BD365)/60,((BD364*60+BE364)-(BD363*60+BE363)-BD365)/60)</f>
        <v>0</v>
      </c>
      <c r="BE366" s="370"/>
      <c r="BF366" s="369">
        <f>IF(BF364&lt;BF363,(24*60-(BF363*60+BG363)+(BF364*60+BG364)-BF365)/60,((BF364*60+BG364)-(BF363*60+BG363)-BF365)/60)</f>
        <v>0</v>
      </c>
      <c r="BG366" s="370"/>
      <c r="BH366" s="369">
        <f>IF(BH364&lt;BH363,(24*60-(BH363*60+BI363)+(BH364*60+BI364)-BH365)/60,((BH364*60+BI364)-(BH363*60+BI363)-BH365)/60)</f>
        <v>0</v>
      </c>
      <c r="BI366" s="370"/>
      <c r="BJ366" s="369">
        <f>IF(BJ364&lt;BJ363,(24*60-(BJ363*60+BK363)+(BJ364*60+BK364)-BJ365)/60,((BJ364*60+BK364)-(BJ363*60+BK363)-BJ365)/60)</f>
        <v>0</v>
      </c>
      <c r="BK366" s="370"/>
      <c r="BL366" s="369">
        <f>IF(BL364&lt;BL363,(24*60-(BL363*60+BM363)+(BL364*60+BM364)-BL365)/60,((BL364*60+BM364)-(BL363*60+BM363)-BL365)/60)</f>
        <v>0</v>
      </c>
      <c r="BM366" s="370"/>
      <c r="BN366" s="369">
        <f>IF(BN364&lt;BN363,(24*60-(BN363*60+BO363)+(BN364*60+BO364)-BN365)/60,((BN364*60+BO364)-(BN363*60+BO363)-BN365)/60)</f>
        <v>0</v>
      </c>
      <c r="BO366" s="370"/>
      <c r="BP366" s="369">
        <f>IF(BP364&lt;BP363,(24*60-(BP363*60+BQ363)+(BP364*60+BQ364)-BP365)/60,((BP364*60+BQ364)-(BP363*60+BQ363)-BP365)/60)</f>
        <v>0</v>
      </c>
      <c r="BQ366" s="370"/>
      <c r="BR366" s="380">
        <f>SUM(H367:BQ367)+SUM(H369:BP369)/$AR$2</f>
        <v>0</v>
      </c>
      <c r="BS366" s="380"/>
      <c r="BT366" s="112">
        <v>3</v>
      </c>
      <c r="BU366" s="282">
        <f>SUMIFS(H366:BQ366,$H$9:$BQ$9,BT366)</f>
        <v>0</v>
      </c>
      <c r="BV366" s="282">
        <f>SUMIFS(H367:BQ367,$H$9:$BQ$9,BT366)+SUMIFS(H369:BQ369,$H$9:$BQ$9,BT366)/$AR$2</f>
        <v>0</v>
      </c>
      <c r="BW366" s="349"/>
      <c r="BX366" s="116"/>
      <c r="BY366" s="110">
        <f>SUMIF(H368:BQ368,BX366,H366:BQ366)</f>
        <v>0</v>
      </c>
    </row>
    <row r="367" spans="1:82" s="103" customFormat="1" ht="12" customHeight="1">
      <c r="B367" s="407"/>
      <c r="C367" s="537"/>
      <c r="D367" s="540"/>
      <c r="E367" s="419"/>
      <c r="F367" s="419"/>
      <c r="G367" s="114" t="s">
        <v>148</v>
      </c>
      <c r="H367" s="373"/>
      <c r="I367" s="374"/>
      <c r="J367" s="373"/>
      <c r="K367" s="374"/>
      <c r="L367" s="373"/>
      <c r="M367" s="374"/>
      <c r="N367" s="373"/>
      <c r="O367" s="374"/>
      <c r="P367" s="373"/>
      <c r="Q367" s="374"/>
      <c r="R367" s="373"/>
      <c r="S367" s="374"/>
      <c r="T367" s="373"/>
      <c r="U367" s="374"/>
      <c r="V367" s="373"/>
      <c r="W367" s="374"/>
      <c r="X367" s="373"/>
      <c r="Y367" s="374"/>
      <c r="Z367" s="373"/>
      <c r="AA367" s="374"/>
      <c r="AB367" s="373"/>
      <c r="AC367" s="374"/>
      <c r="AD367" s="373"/>
      <c r="AE367" s="374"/>
      <c r="AF367" s="373"/>
      <c r="AG367" s="374"/>
      <c r="AH367" s="373"/>
      <c r="AI367" s="374"/>
      <c r="AJ367" s="373"/>
      <c r="AK367" s="374"/>
      <c r="AL367" s="373"/>
      <c r="AM367" s="374"/>
      <c r="AN367" s="373"/>
      <c r="AO367" s="374"/>
      <c r="AP367" s="373"/>
      <c r="AQ367" s="374"/>
      <c r="AR367" s="373"/>
      <c r="AS367" s="374"/>
      <c r="AT367" s="373"/>
      <c r="AU367" s="374"/>
      <c r="AV367" s="373"/>
      <c r="AW367" s="374"/>
      <c r="AX367" s="373"/>
      <c r="AY367" s="374"/>
      <c r="AZ367" s="373"/>
      <c r="BA367" s="374"/>
      <c r="BB367" s="373"/>
      <c r="BC367" s="374"/>
      <c r="BD367" s="373"/>
      <c r="BE367" s="374"/>
      <c r="BF367" s="373"/>
      <c r="BG367" s="374"/>
      <c r="BH367" s="373"/>
      <c r="BI367" s="374"/>
      <c r="BJ367" s="373"/>
      <c r="BK367" s="374"/>
      <c r="BL367" s="373"/>
      <c r="BM367" s="374"/>
      <c r="BN367" s="373"/>
      <c r="BO367" s="374"/>
      <c r="BP367" s="373"/>
      <c r="BQ367" s="374"/>
      <c r="BR367" s="380" t="s">
        <v>132</v>
      </c>
      <c r="BS367" s="380"/>
      <c r="BT367" s="112">
        <v>4</v>
      </c>
      <c r="BU367" s="282">
        <f>SUMIFS(H366:BQ366,$H$9:$BQ$9,BT367)</f>
        <v>0</v>
      </c>
      <c r="BV367" s="282">
        <f>SUMIFS(H367:BQ367,$H$9:$BQ$9,BT367)+SUMIFS(H369:BQ369,$H$9:$BQ$9,BT367)/$AR$2</f>
        <v>0</v>
      </c>
      <c r="BW367" s="115" t="s">
        <v>149</v>
      </c>
      <c r="BX367" s="111"/>
      <c r="BY367" s="110">
        <f>SUMIF(H368:BQ368,BX367,H366:BQ366)</f>
        <v>0</v>
      </c>
    </row>
    <row r="368" spans="1:82" s="103" customFormat="1" ht="12" customHeight="1">
      <c r="B368" s="407"/>
      <c r="C368" s="537"/>
      <c r="D368" s="540"/>
      <c r="E368" s="419"/>
      <c r="F368" s="419"/>
      <c r="G368" s="114" t="s">
        <v>150</v>
      </c>
      <c r="H368" s="350"/>
      <c r="I368" s="351"/>
      <c r="J368" s="350"/>
      <c r="K368" s="351"/>
      <c r="L368" s="350"/>
      <c r="M368" s="351"/>
      <c r="N368" s="350"/>
      <c r="O368" s="351"/>
      <c r="P368" s="350"/>
      <c r="Q368" s="351"/>
      <c r="R368" s="350"/>
      <c r="S368" s="351"/>
      <c r="T368" s="350"/>
      <c r="U368" s="351"/>
      <c r="V368" s="350"/>
      <c r="W368" s="351"/>
      <c r="X368" s="350"/>
      <c r="Y368" s="351"/>
      <c r="Z368" s="350"/>
      <c r="AA368" s="351"/>
      <c r="AB368" s="350"/>
      <c r="AC368" s="351"/>
      <c r="AD368" s="350"/>
      <c r="AE368" s="351"/>
      <c r="AF368" s="350"/>
      <c r="AG368" s="351"/>
      <c r="AH368" s="350"/>
      <c r="AI368" s="351"/>
      <c r="AJ368" s="350"/>
      <c r="AK368" s="351"/>
      <c r="AL368" s="350"/>
      <c r="AM368" s="351"/>
      <c r="AN368" s="350"/>
      <c r="AO368" s="351"/>
      <c r="AP368" s="350"/>
      <c r="AQ368" s="351"/>
      <c r="AR368" s="350"/>
      <c r="AS368" s="351"/>
      <c r="AT368" s="350"/>
      <c r="AU368" s="351"/>
      <c r="AV368" s="350"/>
      <c r="AW368" s="351"/>
      <c r="AX368" s="350"/>
      <c r="AY368" s="351"/>
      <c r="AZ368" s="350"/>
      <c r="BA368" s="351"/>
      <c r="BB368" s="350"/>
      <c r="BC368" s="351"/>
      <c r="BD368" s="350"/>
      <c r="BE368" s="351"/>
      <c r="BF368" s="350"/>
      <c r="BG368" s="351"/>
      <c r="BH368" s="350"/>
      <c r="BI368" s="351"/>
      <c r="BJ368" s="350"/>
      <c r="BK368" s="351"/>
      <c r="BL368" s="350"/>
      <c r="BM368" s="351"/>
      <c r="BN368" s="350"/>
      <c r="BO368" s="351"/>
      <c r="BP368" s="350"/>
      <c r="BQ368" s="351"/>
      <c r="BR368" s="113" t="s">
        <v>151</v>
      </c>
      <c r="BS368" s="282">
        <f>SUMIF($H$5:$BQ$5,1,H366:BQ366)-SUMIFS(H366:BQ366,$H$4:$BQ$4,1,$H$5:$BQ$5,1)</f>
        <v>0</v>
      </c>
      <c r="BT368" s="112">
        <v>5</v>
      </c>
      <c r="BU368" s="282">
        <f>SUMIFS(H366:BQ366,$H$9:$BQ$9,BT368)</f>
        <v>0</v>
      </c>
      <c r="BV368" s="282">
        <f>SUMIFS(H367:BQ367,$H$9:$BQ$9,BT368)+SUMIFS(H369:BQ369,$H$9:$BQ$9,BT368)/$AR$2</f>
        <v>0</v>
      </c>
      <c r="BW368" s="347">
        <f>BR366-SUMIFS(H366:BQ366,H368:BQ368,"&lt;&gt;"&amp;0)</f>
        <v>0</v>
      </c>
      <c r="BX368" s="111"/>
      <c r="BY368" s="110">
        <f>SUMIF(H368:BQ368,BX368,H366:BQ366)</f>
        <v>0</v>
      </c>
    </row>
    <row r="369" spans="1:77" s="103" customFormat="1" ht="12" customHeight="1" thickBot="1">
      <c r="A369" s="103">
        <f>B363</f>
        <v>0</v>
      </c>
      <c r="B369" s="408"/>
      <c r="C369" s="538"/>
      <c r="D369" s="541"/>
      <c r="E369" s="420"/>
      <c r="F369" s="420"/>
      <c r="G369" s="109" t="s">
        <v>152</v>
      </c>
      <c r="H369" s="378"/>
      <c r="I369" s="379"/>
      <c r="J369" s="378"/>
      <c r="K369" s="379"/>
      <c r="L369" s="378"/>
      <c r="M369" s="379"/>
      <c r="N369" s="378"/>
      <c r="O369" s="379"/>
      <c r="P369" s="378"/>
      <c r="Q369" s="379"/>
      <c r="R369" s="378"/>
      <c r="S369" s="379"/>
      <c r="T369" s="378"/>
      <c r="U369" s="379"/>
      <c r="V369" s="378"/>
      <c r="W369" s="379"/>
      <c r="X369" s="378"/>
      <c r="Y369" s="379"/>
      <c r="Z369" s="378"/>
      <c r="AA369" s="379"/>
      <c r="AB369" s="378"/>
      <c r="AC369" s="379"/>
      <c r="AD369" s="378"/>
      <c r="AE369" s="379"/>
      <c r="AF369" s="378"/>
      <c r="AG369" s="379"/>
      <c r="AH369" s="378"/>
      <c r="AI369" s="379"/>
      <c r="AJ369" s="378"/>
      <c r="AK369" s="379"/>
      <c r="AL369" s="378"/>
      <c r="AM369" s="379"/>
      <c r="AN369" s="378"/>
      <c r="AO369" s="379"/>
      <c r="AP369" s="378"/>
      <c r="AQ369" s="379"/>
      <c r="AR369" s="378"/>
      <c r="AS369" s="379"/>
      <c r="AT369" s="378"/>
      <c r="AU369" s="379"/>
      <c r="AV369" s="378"/>
      <c r="AW369" s="379"/>
      <c r="AX369" s="378"/>
      <c r="AY369" s="379"/>
      <c r="AZ369" s="378"/>
      <c r="BA369" s="379"/>
      <c r="BB369" s="378"/>
      <c r="BC369" s="379"/>
      <c r="BD369" s="378"/>
      <c r="BE369" s="379"/>
      <c r="BF369" s="378"/>
      <c r="BG369" s="379"/>
      <c r="BH369" s="378"/>
      <c r="BI369" s="379"/>
      <c r="BJ369" s="378"/>
      <c r="BK369" s="379"/>
      <c r="BL369" s="378"/>
      <c r="BM369" s="379"/>
      <c r="BN369" s="378"/>
      <c r="BO369" s="379"/>
      <c r="BP369" s="378"/>
      <c r="BQ369" s="379"/>
      <c r="BR369" s="108" t="s">
        <v>82</v>
      </c>
      <c r="BS369" s="106">
        <f>SUMIF($H$4:$BP$4,1,H366:BQ366)</f>
        <v>0</v>
      </c>
      <c r="BT369" s="107">
        <v>6</v>
      </c>
      <c r="BU369" s="106">
        <f>SUMIFS(H366:BQ366,$H$9:$BQ$9,BT369)</f>
        <v>0</v>
      </c>
      <c r="BV369" s="106">
        <f>SUMIFS(H366:BQ366,$H$9:$BQ$9,BT369)+SUMIFS(H367:BQ367,$H$9:$BQ$9,BT369)</f>
        <v>0</v>
      </c>
      <c r="BW369" s="377"/>
      <c r="BX369" s="105"/>
      <c r="BY369" s="104">
        <f>SUMIF(H368:BQ368,BX369,H366:BQ366)</f>
        <v>0</v>
      </c>
    </row>
    <row r="370" spans="1:77">
      <c r="BX370" s="103"/>
      <c r="BY370" s="103"/>
    </row>
    <row r="371" spans="1:77">
      <c r="BX371" s="103"/>
      <c r="BY371" s="103"/>
    </row>
    <row r="372" spans="1:77">
      <c r="BX372" s="103"/>
      <c r="BY372" s="103"/>
    </row>
    <row r="373" spans="1:77">
      <c r="BX373" s="103"/>
      <c r="BY373" s="103"/>
    </row>
    <row r="374" spans="1:77">
      <c r="BX374" s="103"/>
      <c r="BY374" s="103"/>
    </row>
    <row r="375" spans="1:77">
      <c r="BX375" s="103"/>
      <c r="BY375" s="103"/>
    </row>
    <row r="376" spans="1:77">
      <c r="BX376" s="103"/>
      <c r="BY376" s="103"/>
    </row>
    <row r="377" spans="1:77">
      <c r="BX377" s="103"/>
      <c r="BY377" s="103"/>
    </row>
    <row r="378" spans="1:77">
      <c r="BX378" s="103"/>
      <c r="BY378" s="103"/>
    </row>
    <row r="379" spans="1:77">
      <c r="BX379" s="103"/>
      <c r="BY379" s="103"/>
    </row>
    <row r="380" spans="1:77">
      <c r="BX380" s="103"/>
      <c r="BY380" s="103"/>
    </row>
    <row r="381" spans="1:77">
      <c r="BX381" s="103"/>
      <c r="BY381" s="103"/>
    </row>
    <row r="382" spans="1:77">
      <c r="BX382" s="103"/>
      <c r="BY382" s="103"/>
    </row>
    <row r="383" spans="1:77">
      <c r="BX383" s="103"/>
      <c r="BY383" s="103"/>
    </row>
    <row r="384" spans="1:77">
      <c r="BX384" s="103"/>
      <c r="BY384" s="103"/>
    </row>
    <row r="385" spans="76:77">
      <c r="BX385" s="103"/>
      <c r="BY385" s="103"/>
    </row>
    <row r="386" spans="76:77">
      <c r="BX386" s="103"/>
      <c r="BY386" s="103"/>
    </row>
    <row r="387" spans="76:77">
      <c r="BX387" s="103"/>
      <c r="BY387" s="103"/>
    </row>
    <row r="388" spans="76:77">
      <c r="BX388" s="103"/>
      <c r="BY388" s="103"/>
    </row>
    <row r="389" spans="76:77">
      <c r="BX389" s="103"/>
      <c r="BY389" s="103"/>
    </row>
    <row r="390" spans="76:77">
      <c r="BX390" s="103"/>
      <c r="BY390" s="103"/>
    </row>
    <row r="391" spans="76:77">
      <c r="BX391" s="103"/>
      <c r="BY391" s="103"/>
    </row>
    <row r="392" spans="76:77">
      <c r="BX392" s="103"/>
      <c r="BY392" s="103"/>
    </row>
    <row r="393" spans="76:77">
      <c r="BX393" s="103"/>
      <c r="BY393" s="103"/>
    </row>
    <row r="394" spans="76:77">
      <c r="BX394" s="103"/>
      <c r="BY394" s="103"/>
    </row>
    <row r="395" spans="76:77">
      <c r="BX395" s="103"/>
      <c r="BY395" s="103"/>
    </row>
    <row r="396" spans="76:77">
      <c r="BX396" s="103"/>
      <c r="BY396" s="103"/>
    </row>
    <row r="397" spans="76:77">
      <c r="BX397" s="103"/>
      <c r="BY397" s="103"/>
    </row>
    <row r="398" spans="76:77">
      <c r="BX398" s="103"/>
      <c r="BY398" s="103"/>
    </row>
    <row r="399" spans="76:77">
      <c r="BX399" s="103"/>
      <c r="BY399" s="103"/>
    </row>
    <row r="400" spans="76:77">
      <c r="BX400" s="103"/>
      <c r="BY400" s="103"/>
    </row>
    <row r="401" spans="76:77">
      <c r="BX401" s="103"/>
      <c r="BY401" s="103"/>
    </row>
    <row r="402" spans="76:77">
      <c r="BX402" s="103"/>
      <c r="BY402" s="103"/>
    </row>
    <row r="403" spans="76:77">
      <c r="BX403" s="103"/>
      <c r="BY403" s="103"/>
    </row>
    <row r="404" spans="76:77">
      <c r="BX404" s="103"/>
      <c r="BY404" s="103"/>
    </row>
    <row r="405" spans="76:77">
      <c r="BX405" s="103"/>
      <c r="BY405" s="103"/>
    </row>
    <row r="406" spans="76:77">
      <c r="BX406" s="103"/>
      <c r="BY406" s="103"/>
    </row>
    <row r="407" spans="76:77">
      <c r="BX407" s="103"/>
      <c r="BY407" s="103"/>
    </row>
    <row r="408" spans="76:77">
      <c r="BX408" s="103"/>
      <c r="BY408" s="103"/>
    </row>
    <row r="409" spans="76:77">
      <c r="BX409" s="103"/>
      <c r="BY409" s="103"/>
    </row>
    <row r="410" spans="76:77">
      <c r="BX410" s="103"/>
      <c r="BY410" s="103"/>
    </row>
    <row r="411" spans="76:77">
      <c r="BX411" s="103"/>
      <c r="BY411" s="103"/>
    </row>
    <row r="412" spans="76:77">
      <c r="BX412" s="103"/>
      <c r="BY412" s="103"/>
    </row>
    <row r="413" spans="76:77">
      <c r="BX413" s="103"/>
      <c r="BY413" s="103"/>
    </row>
    <row r="414" spans="76:77">
      <c r="BX414" s="103"/>
      <c r="BY414" s="103"/>
    </row>
    <row r="415" spans="76:77">
      <c r="BX415" s="103"/>
      <c r="BY415" s="103"/>
    </row>
    <row r="416" spans="76:77">
      <c r="BX416" s="103"/>
      <c r="BY416" s="103"/>
    </row>
    <row r="417" spans="76:77">
      <c r="BX417" s="103"/>
      <c r="BY417" s="103"/>
    </row>
    <row r="418" spans="76:77">
      <c r="BX418" s="103"/>
      <c r="BY418" s="103"/>
    </row>
    <row r="419" spans="76:77">
      <c r="BX419" s="103"/>
      <c r="BY419" s="103"/>
    </row>
    <row r="420" spans="76:77">
      <c r="BX420" s="103"/>
      <c r="BY420" s="103"/>
    </row>
    <row r="421" spans="76:77">
      <c r="BX421" s="103"/>
      <c r="BY421" s="103"/>
    </row>
    <row r="422" spans="76:77">
      <c r="BX422" s="103"/>
      <c r="BY422" s="103"/>
    </row>
    <row r="423" spans="76:77">
      <c r="BX423" s="103"/>
      <c r="BY423" s="103"/>
    </row>
    <row r="424" spans="76:77">
      <c r="BX424" s="103"/>
      <c r="BY424" s="103"/>
    </row>
    <row r="425" spans="76:77">
      <c r="BX425" s="103"/>
      <c r="BY425" s="103"/>
    </row>
    <row r="426" spans="76:77">
      <c r="BX426" s="103"/>
      <c r="BY426" s="103"/>
    </row>
    <row r="427" spans="76:77">
      <c r="BX427" s="103"/>
      <c r="BY427" s="103"/>
    </row>
    <row r="428" spans="76:77">
      <c r="BX428" s="103"/>
      <c r="BY428" s="103"/>
    </row>
    <row r="429" spans="76:77">
      <c r="BX429" s="103"/>
      <c r="BY429" s="103"/>
    </row>
    <row r="430" spans="76:77">
      <c r="BX430" s="103"/>
      <c r="BY430" s="103"/>
    </row>
    <row r="431" spans="76:77">
      <c r="BX431" s="103"/>
      <c r="BY431" s="103"/>
    </row>
    <row r="432" spans="76:77">
      <c r="BX432" s="103"/>
      <c r="BY432" s="103"/>
    </row>
    <row r="433" spans="76:77">
      <c r="BX433" s="103"/>
      <c r="BY433" s="103"/>
    </row>
    <row r="434" spans="76:77">
      <c r="BX434" s="103"/>
      <c r="BY434" s="103"/>
    </row>
    <row r="435" spans="76:77">
      <c r="BX435" s="103"/>
      <c r="BY435" s="103"/>
    </row>
    <row r="436" spans="76:77">
      <c r="BX436" s="103"/>
      <c r="BY436" s="103"/>
    </row>
    <row r="437" spans="76:77">
      <c r="BX437" s="103"/>
      <c r="BY437" s="103"/>
    </row>
    <row r="438" spans="76:77">
      <c r="BX438" s="103"/>
      <c r="BY438" s="103"/>
    </row>
    <row r="439" spans="76:77">
      <c r="BX439" s="103"/>
      <c r="BY439" s="103"/>
    </row>
    <row r="440" spans="76:77">
      <c r="BX440" s="103"/>
      <c r="BY440" s="103"/>
    </row>
    <row r="441" spans="76:77">
      <c r="BX441" s="103"/>
      <c r="BY441" s="103"/>
    </row>
    <row r="442" spans="76:77">
      <c r="BX442" s="103"/>
      <c r="BY442" s="103"/>
    </row>
    <row r="443" spans="76:77">
      <c r="BX443" s="103"/>
      <c r="BY443" s="103"/>
    </row>
    <row r="444" spans="76:77">
      <c r="BX444" s="103"/>
      <c r="BY444" s="103"/>
    </row>
    <row r="445" spans="76:77">
      <c r="BX445" s="103"/>
      <c r="BY445" s="103"/>
    </row>
    <row r="446" spans="76:77">
      <c r="BX446" s="103"/>
      <c r="BY446" s="103"/>
    </row>
    <row r="447" spans="76:77">
      <c r="BX447" s="103"/>
      <c r="BY447" s="103"/>
    </row>
    <row r="448" spans="76:77">
      <c r="BX448" s="103"/>
      <c r="BY448" s="103"/>
    </row>
    <row r="449" spans="76:77">
      <c r="BX449" s="103"/>
      <c r="BY449" s="103"/>
    </row>
    <row r="450" spans="76:77">
      <c r="BX450" s="103"/>
      <c r="BY450" s="103"/>
    </row>
    <row r="451" spans="76:77">
      <c r="BX451" s="103"/>
      <c r="BY451" s="103"/>
    </row>
    <row r="452" spans="76:77">
      <c r="BX452" s="103"/>
      <c r="BY452" s="103"/>
    </row>
    <row r="453" spans="76:77">
      <c r="BX453" s="103"/>
      <c r="BY453" s="103"/>
    </row>
    <row r="454" spans="76:77">
      <c r="BX454" s="103"/>
      <c r="BY454" s="103"/>
    </row>
    <row r="455" spans="76:77">
      <c r="BX455" s="103"/>
      <c r="BY455" s="103"/>
    </row>
    <row r="456" spans="76:77">
      <c r="BX456" s="103"/>
      <c r="BY456" s="103"/>
    </row>
    <row r="457" spans="76:77">
      <c r="BX457" s="103"/>
      <c r="BY457" s="103"/>
    </row>
    <row r="458" spans="76:77">
      <c r="BX458" s="103"/>
      <c r="BY458" s="103"/>
    </row>
    <row r="459" spans="76:77">
      <c r="BX459" s="103"/>
      <c r="BY459" s="103"/>
    </row>
    <row r="460" spans="76:77">
      <c r="BX460" s="103"/>
      <c r="BY460" s="103"/>
    </row>
    <row r="461" spans="76:77">
      <c r="BX461" s="103"/>
      <c r="BY461" s="103"/>
    </row>
    <row r="462" spans="76:77">
      <c r="BX462" s="103"/>
      <c r="BY462" s="103"/>
    </row>
    <row r="463" spans="76:77">
      <c r="BX463" s="103"/>
      <c r="BY463" s="103"/>
    </row>
    <row r="464" spans="76:77">
      <c r="BX464" s="103"/>
      <c r="BY464" s="103"/>
    </row>
    <row r="465" spans="76:77">
      <c r="BX465" s="103"/>
      <c r="BY465" s="103"/>
    </row>
    <row r="466" spans="76:77">
      <c r="BX466" s="103"/>
      <c r="BY466" s="103"/>
    </row>
    <row r="467" spans="76:77">
      <c r="BX467" s="103"/>
      <c r="BY467" s="103"/>
    </row>
    <row r="468" spans="76:77">
      <c r="BX468" s="103"/>
      <c r="BY468" s="103"/>
    </row>
    <row r="469" spans="76:77">
      <c r="BX469" s="103"/>
      <c r="BY469" s="103"/>
    </row>
    <row r="470" spans="76:77">
      <c r="BX470" s="103"/>
      <c r="BY470" s="103"/>
    </row>
    <row r="471" spans="76:77">
      <c r="BX471" s="103"/>
      <c r="BY471" s="103"/>
    </row>
    <row r="472" spans="76:77">
      <c r="BX472" s="103"/>
      <c r="BY472" s="103"/>
    </row>
    <row r="473" spans="76:77">
      <c r="BX473" s="103"/>
      <c r="BY473" s="103"/>
    </row>
    <row r="474" spans="76:77">
      <c r="BX474" s="103"/>
      <c r="BY474" s="103"/>
    </row>
    <row r="475" spans="76:77">
      <c r="BX475" s="103"/>
      <c r="BY475" s="103"/>
    </row>
    <row r="476" spans="76:77">
      <c r="BX476" s="103"/>
      <c r="BY476" s="103"/>
    </row>
    <row r="477" spans="76:77">
      <c r="BX477" s="103"/>
      <c r="BY477" s="103"/>
    </row>
    <row r="478" spans="76:77">
      <c r="BX478" s="103"/>
      <c r="BY478" s="103"/>
    </row>
    <row r="479" spans="76:77">
      <c r="BX479" s="103"/>
      <c r="BY479" s="103"/>
    </row>
    <row r="480" spans="76:77">
      <c r="BX480" s="103"/>
      <c r="BY480" s="103"/>
    </row>
    <row r="481" spans="76:77">
      <c r="BX481" s="103"/>
      <c r="BY481" s="103"/>
    </row>
    <row r="482" spans="76:77">
      <c r="BX482" s="103"/>
      <c r="BY482" s="103"/>
    </row>
    <row r="483" spans="76:77">
      <c r="BX483" s="103"/>
      <c r="BY483" s="103"/>
    </row>
    <row r="484" spans="76:77">
      <c r="BX484" s="103"/>
      <c r="BY484" s="103"/>
    </row>
    <row r="485" spans="76:77">
      <c r="BX485" s="103"/>
      <c r="BY485" s="103"/>
    </row>
    <row r="486" spans="76:77">
      <c r="BX486" s="103"/>
      <c r="BY486" s="103"/>
    </row>
    <row r="487" spans="76:77">
      <c r="BX487" s="103"/>
      <c r="BY487" s="103"/>
    </row>
    <row r="488" spans="76:77">
      <c r="BX488" s="103"/>
      <c r="BY488" s="103"/>
    </row>
    <row r="489" spans="76:77">
      <c r="BX489" s="103"/>
      <c r="BY489" s="103"/>
    </row>
    <row r="490" spans="76:77">
      <c r="BX490" s="103"/>
      <c r="BY490" s="103"/>
    </row>
    <row r="491" spans="76:77">
      <c r="BX491" s="103"/>
      <c r="BY491" s="103"/>
    </row>
    <row r="492" spans="76:77">
      <c r="BX492" s="103"/>
      <c r="BY492" s="103"/>
    </row>
    <row r="493" spans="76:77">
      <c r="BX493" s="103"/>
      <c r="BY493" s="103"/>
    </row>
    <row r="494" spans="76:77">
      <c r="BX494" s="103"/>
      <c r="BY494" s="103"/>
    </row>
    <row r="495" spans="76:77">
      <c r="BX495" s="103"/>
      <c r="BY495" s="103"/>
    </row>
    <row r="496" spans="76:77">
      <c r="BX496" s="103"/>
      <c r="BY496" s="103"/>
    </row>
    <row r="497" spans="76:77">
      <c r="BX497" s="103"/>
      <c r="BY497" s="103"/>
    </row>
    <row r="498" spans="76:77">
      <c r="BX498" s="103"/>
      <c r="BY498" s="103"/>
    </row>
    <row r="499" spans="76:77">
      <c r="BX499" s="103"/>
      <c r="BY499" s="103"/>
    </row>
    <row r="500" spans="76:77">
      <c r="BX500" s="103"/>
      <c r="BY500" s="103"/>
    </row>
    <row r="501" spans="76:77">
      <c r="BX501" s="103"/>
      <c r="BY501" s="103"/>
    </row>
    <row r="502" spans="76:77">
      <c r="BX502" s="103"/>
      <c r="BY502" s="103"/>
    </row>
    <row r="503" spans="76:77">
      <c r="BX503" s="103"/>
      <c r="BY503" s="103"/>
    </row>
    <row r="504" spans="76:77">
      <c r="BX504" s="103"/>
      <c r="BY504" s="103"/>
    </row>
    <row r="505" spans="76:77">
      <c r="BX505" s="103"/>
      <c r="BY505" s="103"/>
    </row>
    <row r="506" spans="76:77">
      <c r="BX506" s="103"/>
      <c r="BY506" s="103"/>
    </row>
    <row r="507" spans="76:77">
      <c r="BX507" s="103"/>
      <c r="BY507" s="103"/>
    </row>
    <row r="508" spans="76:77">
      <c r="BX508" s="103"/>
      <c r="BY508" s="103"/>
    </row>
    <row r="509" spans="76:77">
      <c r="BX509" s="103"/>
      <c r="BY509" s="103"/>
    </row>
    <row r="510" spans="76:77">
      <c r="BX510" s="103"/>
      <c r="BY510" s="103"/>
    </row>
    <row r="511" spans="76:77">
      <c r="BX511" s="103"/>
      <c r="BY511" s="103"/>
    </row>
    <row r="512" spans="76:77">
      <c r="BX512" s="103"/>
      <c r="BY512" s="103"/>
    </row>
    <row r="513" spans="76:77">
      <c r="BX513" s="103"/>
      <c r="BY513" s="103"/>
    </row>
    <row r="514" spans="76:77">
      <c r="BX514" s="103"/>
      <c r="BY514" s="103"/>
    </row>
    <row r="515" spans="76:77">
      <c r="BX515" s="103"/>
      <c r="BY515" s="103"/>
    </row>
    <row r="516" spans="76:77">
      <c r="BX516" s="103"/>
      <c r="BY516" s="103"/>
    </row>
    <row r="517" spans="76:77">
      <c r="BX517" s="103"/>
      <c r="BY517" s="103"/>
    </row>
    <row r="518" spans="76:77">
      <c r="BX518" s="103"/>
      <c r="BY518" s="103"/>
    </row>
    <row r="519" spans="76:77">
      <c r="BX519" s="103"/>
      <c r="BY519" s="103"/>
    </row>
    <row r="520" spans="76:77">
      <c r="BX520" s="103"/>
      <c r="BY520" s="103"/>
    </row>
    <row r="521" spans="76:77">
      <c r="BX521" s="103"/>
      <c r="BY521" s="103"/>
    </row>
    <row r="522" spans="76:77">
      <c r="BX522" s="103"/>
      <c r="BY522" s="103"/>
    </row>
  </sheetData>
  <sheetProtection selectLockedCells="1" selectUnlockedCells="1"/>
  <mergeCells count="8721">
    <mergeCell ref="T369:U369"/>
    <mergeCell ref="V369:W369"/>
    <mergeCell ref="X369:Y369"/>
    <mergeCell ref="Z369:AA369"/>
    <mergeCell ref="AB369:AC369"/>
    <mergeCell ref="AD369:AE369"/>
    <mergeCell ref="H369:I369"/>
    <mergeCell ref="J369:K369"/>
    <mergeCell ref="L369:M369"/>
    <mergeCell ref="N369:O369"/>
    <mergeCell ref="P369:Q369"/>
    <mergeCell ref="R369:S369"/>
    <mergeCell ref="BH368:BI368"/>
    <mergeCell ref="BJ368:BK368"/>
    <mergeCell ref="BL368:BM368"/>
    <mergeCell ref="BN368:BO368"/>
    <mergeCell ref="BP368:BQ368"/>
    <mergeCell ref="BD369:BE369"/>
    <mergeCell ref="BF369:BG369"/>
    <mergeCell ref="BH369:BI369"/>
    <mergeCell ref="BJ369:BK369"/>
    <mergeCell ref="BL369:BM369"/>
    <mergeCell ref="BN369:BO369"/>
    <mergeCell ref="AR369:AS369"/>
    <mergeCell ref="AT369:AU369"/>
    <mergeCell ref="AV369:AW369"/>
    <mergeCell ref="AX369:AY369"/>
    <mergeCell ref="AZ369:BA369"/>
    <mergeCell ref="BB369:BC369"/>
    <mergeCell ref="AF369:AG369"/>
    <mergeCell ref="AH369:AI369"/>
    <mergeCell ref="AJ369:AK369"/>
    <mergeCell ref="BW368:BW369"/>
    <mergeCell ref="BP369:BQ369"/>
    <mergeCell ref="AV368:AW368"/>
    <mergeCell ref="AX368:AY368"/>
    <mergeCell ref="AZ368:BA368"/>
    <mergeCell ref="BB368:BC368"/>
    <mergeCell ref="BD368:BE368"/>
    <mergeCell ref="BF368:BG368"/>
    <mergeCell ref="AJ368:AK368"/>
    <mergeCell ref="AL368:AM368"/>
    <mergeCell ref="AN368:AO368"/>
    <mergeCell ref="AP368:AQ368"/>
    <mergeCell ref="AR368:AS368"/>
    <mergeCell ref="AT368:AU368"/>
    <mergeCell ref="X368:Y368"/>
    <mergeCell ref="Z368:AA368"/>
    <mergeCell ref="AB368:AC368"/>
    <mergeCell ref="AD368:AE368"/>
    <mergeCell ref="AF368:AG368"/>
    <mergeCell ref="AH368:AI368"/>
    <mergeCell ref="AL369:AM369"/>
    <mergeCell ref="AN369:AO369"/>
    <mergeCell ref="AP369:AQ369"/>
    <mergeCell ref="H368:I368"/>
    <mergeCell ref="J368:K368"/>
    <mergeCell ref="L368:M368"/>
    <mergeCell ref="N368:O368"/>
    <mergeCell ref="P368:Q368"/>
    <mergeCell ref="R368:S368"/>
    <mergeCell ref="T368:U368"/>
    <mergeCell ref="V368:W368"/>
    <mergeCell ref="BD367:BE367"/>
    <mergeCell ref="BF367:BG367"/>
    <mergeCell ref="BH367:BI367"/>
    <mergeCell ref="BJ367:BK367"/>
    <mergeCell ref="BL367:BM367"/>
    <mergeCell ref="BN367:BO367"/>
    <mergeCell ref="AR367:AS367"/>
    <mergeCell ref="AT367:AU367"/>
    <mergeCell ref="AV367:AW367"/>
    <mergeCell ref="AX367:AY367"/>
    <mergeCell ref="AZ367:BA367"/>
    <mergeCell ref="BB367:BC367"/>
    <mergeCell ref="AF367:AG367"/>
    <mergeCell ref="AH367:AI367"/>
    <mergeCell ref="AJ367:AK367"/>
    <mergeCell ref="AL367:AM367"/>
    <mergeCell ref="AN367:AO367"/>
    <mergeCell ref="AP367:AQ367"/>
    <mergeCell ref="T367:U367"/>
    <mergeCell ref="V367:W367"/>
    <mergeCell ref="X367:Y367"/>
    <mergeCell ref="Z367:AA367"/>
    <mergeCell ref="H367:I367"/>
    <mergeCell ref="J367:K367"/>
    <mergeCell ref="L367:M367"/>
    <mergeCell ref="N367:O367"/>
    <mergeCell ref="P367:Q367"/>
    <mergeCell ref="R367:S367"/>
    <mergeCell ref="BH366:BI366"/>
    <mergeCell ref="BJ366:BK366"/>
    <mergeCell ref="BL366:BM366"/>
    <mergeCell ref="BN366:BO366"/>
    <mergeCell ref="BP366:BQ366"/>
    <mergeCell ref="BR366:BS366"/>
    <mergeCell ref="AV366:AW366"/>
    <mergeCell ref="AX366:AY366"/>
    <mergeCell ref="AZ366:BA366"/>
    <mergeCell ref="BB366:BC366"/>
    <mergeCell ref="BD366:BE366"/>
    <mergeCell ref="BF366:BG366"/>
    <mergeCell ref="AJ366:AK366"/>
    <mergeCell ref="AL366:AM366"/>
    <mergeCell ref="AN366:AO366"/>
    <mergeCell ref="AP366:AQ366"/>
    <mergeCell ref="AR366:AS366"/>
    <mergeCell ref="AT366:AU366"/>
    <mergeCell ref="X366:Y366"/>
    <mergeCell ref="Z366:AA366"/>
    <mergeCell ref="AB366:AC366"/>
    <mergeCell ref="AD366:AE366"/>
    <mergeCell ref="AF366:AG366"/>
    <mergeCell ref="AH366:AI366"/>
    <mergeCell ref="BP367:BQ367"/>
    <mergeCell ref="BR367:BS367"/>
    <mergeCell ref="BH365:BI365"/>
    <mergeCell ref="BJ365:BK365"/>
    <mergeCell ref="BL365:BM365"/>
    <mergeCell ref="BN365:BO365"/>
    <mergeCell ref="AR365:AS365"/>
    <mergeCell ref="AT365:AU365"/>
    <mergeCell ref="AV365:AW365"/>
    <mergeCell ref="AX365:AY365"/>
    <mergeCell ref="AZ365:BA365"/>
    <mergeCell ref="BB365:BC365"/>
    <mergeCell ref="AF365:AG365"/>
    <mergeCell ref="AH365:AI365"/>
    <mergeCell ref="AJ365:AK365"/>
    <mergeCell ref="AL365:AM365"/>
    <mergeCell ref="AN365:AO365"/>
    <mergeCell ref="AP365:AQ365"/>
    <mergeCell ref="AB367:AC367"/>
    <mergeCell ref="AD367:AE367"/>
    <mergeCell ref="BW364:BW366"/>
    <mergeCell ref="H365:I365"/>
    <mergeCell ref="J365:K365"/>
    <mergeCell ref="L365:M365"/>
    <mergeCell ref="N365:O365"/>
    <mergeCell ref="P365:Q365"/>
    <mergeCell ref="R365:S365"/>
    <mergeCell ref="T365:U365"/>
    <mergeCell ref="V365:W365"/>
    <mergeCell ref="X365:Y365"/>
    <mergeCell ref="B363:B369"/>
    <mergeCell ref="C363:C369"/>
    <mergeCell ref="D363:D369"/>
    <mergeCell ref="E363:E369"/>
    <mergeCell ref="F363:F369"/>
    <mergeCell ref="BR363:BS363"/>
    <mergeCell ref="BR364:BS364"/>
    <mergeCell ref="Z365:AA365"/>
    <mergeCell ref="AB365:AC365"/>
    <mergeCell ref="AD365:AE365"/>
    <mergeCell ref="BP365:BQ365"/>
    <mergeCell ref="BR365:BS365"/>
    <mergeCell ref="H366:I366"/>
    <mergeCell ref="J366:K366"/>
    <mergeCell ref="L366:M366"/>
    <mergeCell ref="N366:O366"/>
    <mergeCell ref="P366:Q366"/>
    <mergeCell ref="R366:S366"/>
    <mergeCell ref="T366:U366"/>
    <mergeCell ref="V366:W366"/>
    <mergeCell ref="BD365:BE365"/>
    <mergeCell ref="BF365:BG365"/>
    <mergeCell ref="T362:U362"/>
    <mergeCell ref="V362:W362"/>
    <mergeCell ref="X362:Y362"/>
    <mergeCell ref="Z362:AA362"/>
    <mergeCell ref="AB362:AC362"/>
    <mergeCell ref="AD362:AE362"/>
    <mergeCell ref="H362:I362"/>
    <mergeCell ref="J362:K362"/>
    <mergeCell ref="L362:M362"/>
    <mergeCell ref="N362:O362"/>
    <mergeCell ref="P362:Q362"/>
    <mergeCell ref="R362:S362"/>
    <mergeCell ref="BH361:BI361"/>
    <mergeCell ref="BJ361:BK361"/>
    <mergeCell ref="BL361:BM361"/>
    <mergeCell ref="BN361:BO361"/>
    <mergeCell ref="BP361:BQ361"/>
    <mergeCell ref="BD362:BE362"/>
    <mergeCell ref="BF362:BG362"/>
    <mergeCell ref="BH362:BI362"/>
    <mergeCell ref="BJ362:BK362"/>
    <mergeCell ref="BL362:BM362"/>
    <mergeCell ref="BN362:BO362"/>
    <mergeCell ref="AR362:AS362"/>
    <mergeCell ref="AT362:AU362"/>
    <mergeCell ref="AV362:AW362"/>
    <mergeCell ref="AX362:AY362"/>
    <mergeCell ref="AZ362:BA362"/>
    <mergeCell ref="BB362:BC362"/>
    <mergeCell ref="AF362:AG362"/>
    <mergeCell ref="AH362:AI362"/>
    <mergeCell ref="AJ362:AK362"/>
    <mergeCell ref="BW361:BW362"/>
    <mergeCell ref="BP362:BQ362"/>
    <mergeCell ref="AV361:AW361"/>
    <mergeCell ref="AX361:AY361"/>
    <mergeCell ref="AZ361:BA361"/>
    <mergeCell ref="BB361:BC361"/>
    <mergeCell ref="BD361:BE361"/>
    <mergeCell ref="BF361:BG361"/>
    <mergeCell ref="AJ361:AK361"/>
    <mergeCell ref="AL361:AM361"/>
    <mergeCell ref="AN361:AO361"/>
    <mergeCell ref="AP361:AQ361"/>
    <mergeCell ref="AR361:AS361"/>
    <mergeCell ref="AT361:AU361"/>
    <mergeCell ref="X361:Y361"/>
    <mergeCell ref="Z361:AA361"/>
    <mergeCell ref="AB361:AC361"/>
    <mergeCell ref="AD361:AE361"/>
    <mergeCell ref="AF361:AG361"/>
    <mergeCell ref="AH361:AI361"/>
    <mergeCell ref="AL362:AM362"/>
    <mergeCell ref="AN362:AO362"/>
    <mergeCell ref="AP362:AQ362"/>
    <mergeCell ref="H361:I361"/>
    <mergeCell ref="J361:K361"/>
    <mergeCell ref="L361:M361"/>
    <mergeCell ref="N361:O361"/>
    <mergeCell ref="P361:Q361"/>
    <mergeCell ref="R361:S361"/>
    <mergeCell ref="T361:U361"/>
    <mergeCell ref="V361:W361"/>
    <mergeCell ref="BD360:BE360"/>
    <mergeCell ref="BF360:BG360"/>
    <mergeCell ref="BH360:BI360"/>
    <mergeCell ref="BJ360:BK360"/>
    <mergeCell ref="BL360:BM360"/>
    <mergeCell ref="BN360:BO360"/>
    <mergeCell ref="AR360:AS360"/>
    <mergeCell ref="AT360:AU360"/>
    <mergeCell ref="AV360:AW360"/>
    <mergeCell ref="AX360:AY360"/>
    <mergeCell ref="AZ360:BA360"/>
    <mergeCell ref="BB360:BC360"/>
    <mergeCell ref="AF360:AG360"/>
    <mergeCell ref="AH360:AI360"/>
    <mergeCell ref="AJ360:AK360"/>
    <mergeCell ref="AL360:AM360"/>
    <mergeCell ref="AN360:AO360"/>
    <mergeCell ref="AP360:AQ360"/>
    <mergeCell ref="T360:U360"/>
    <mergeCell ref="V360:W360"/>
    <mergeCell ref="X360:Y360"/>
    <mergeCell ref="Z360:AA360"/>
    <mergeCell ref="H360:I360"/>
    <mergeCell ref="J360:K360"/>
    <mergeCell ref="L360:M360"/>
    <mergeCell ref="N360:O360"/>
    <mergeCell ref="P360:Q360"/>
    <mergeCell ref="R360:S360"/>
    <mergeCell ref="BH359:BI359"/>
    <mergeCell ref="BJ359:BK359"/>
    <mergeCell ref="BL359:BM359"/>
    <mergeCell ref="BN359:BO359"/>
    <mergeCell ref="BP359:BQ359"/>
    <mergeCell ref="BR359:BS359"/>
    <mergeCell ref="AV359:AW359"/>
    <mergeCell ref="AX359:AY359"/>
    <mergeCell ref="AZ359:BA359"/>
    <mergeCell ref="BB359:BC359"/>
    <mergeCell ref="BD359:BE359"/>
    <mergeCell ref="BF359:BG359"/>
    <mergeCell ref="AJ359:AK359"/>
    <mergeCell ref="AL359:AM359"/>
    <mergeCell ref="AN359:AO359"/>
    <mergeCell ref="AP359:AQ359"/>
    <mergeCell ref="AR359:AS359"/>
    <mergeCell ref="AT359:AU359"/>
    <mergeCell ref="X359:Y359"/>
    <mergeCell ref="Z359:AA359"/>
    <mergeCell ref="AB359:AC359"/>
    <mergeCell ref="AD359:AE359"/>
    <mergeCell ref="AF359:AG359"/>
    <mergeCell ref="AH359:AI359"/>
    <mergeCell ref="BP360:BQ360"/>
    <mergeCell ref="BR360:BS360"/>
    <mergeCell ref="BH358:BI358"/>
    <mergeCell ref="BJ358:BK358"/>
    <mergeCell ref="BL358:BM358"/>
    <mergeCell ref="BN358:BO358"/>
    <mergeCell ref="AR358:AS358"/>
    <mergeCell ref="AT358:AU358"/>
    <mergeCell ref="AV358:AW358"/>
    <mergeCell ref="AX358:AY358"/>
    <mergeCell ref="AZ358:BA358"/>
    <mergeCell ref="BB358:BC358"/>
    <mergeCell ref="AF358:AG358"/>
    <mergeCell ref="AH358:AI358"/>
    <mergeCell ref="AJ358:AK358"/>
    <mergeCell ref="AL358:AM358"/>
    <mergeCell ref="AN358:AO358"/>
    <mergeCell ref="AP358:AQ358"/>
    <mergeCell ref="AB360:AC360"/>
    <mergeCell ref="AD360:AE360"/>
    <mergeCell ref="BW357:BW359"/>
    <mergeCell ref="H358:I358"/>
    <mergeCell ref="J358:K358"/>
    <mergeCell ref="L358:M358"/>
    <mergeCell ref="N358:O358"/>
    <mergeCell ref="P358:Q358"/>
    <mergeCell ref="R358:S358"/>
    <mergeCell ref="T358:U358"/>
    <mergeCell ref="V358:W358"/>
    <mergeCell ref="X358:Y358"/>
    <mergeCell ref="B356:B362"/>
    <mergeCell ref="C356:C362"/>
    <mergeCell ref="D356:D362"/>
    <mergeCell ref="E356:E362"/>
    <mergeCell ref="F356:F362"/>
    <mergeCell ref="BR356:BS356"/>
    <mergeCell ref="BR357:BS357"/>
    <mergeCell ref="Z358:AA358"/>
    <mergeCell ref="AB358:AC358"/>
    <mergeCell ref="AD358:AE358"/>
    <mergeCell ref="BP358:BQ358"/>
    <mergeCell ref="BR358:BS358"/>
    <mergeCell ref="H359:I359"/>
    <mergeCell ref="J359:K359"/>
    <mergeCell ref="L359:M359"/>
    <mergeCell ref="N359:O359"/>
    <mergeCell ref="P359:Q359"/>
    <mergeCell ref="R359:S359"/>
    <mergeCell ref="T359:U359"/>
    <mergeCell ref="V359:W359"/>
    <mergeCell ref="BD358:BE358"/>
    <mergeCell ref="BF358:BG358"/>
    <mergeCell ref="T355:U355"/>
    <mergeCell ref="V355:W355"/>
    <mergeCell ref="X355:Y355"/>
    <mergeCell ref="Z355:AA355"/>
    <mergeCell ref="AB355:AC355"/>
    <mergeCell ref="AD355:AE355"/>
    <mergeCell ref="H355:I355"/>
    <mergeCell ref="J355:K355"/>
    <mergeCell ref="L355:M355"/>
    <mergeCell ref="N355:O355"/>
    <mergeCell ref="P355:Q355"/>
    <mergeCell ref="R355:S355"/>
    <mergeCell ref="BH354:BI354"/>
    <mergeCell ref="BJ354:BK354"/>
    <mergeCell ref="BL354:BM354"/>
    <mergeCell ref="BN354:BO354"/>
    <mergeCell ref="BP354:BQ354"/>
    <mergeCell ref="BD355:BE355"/>
    <mergeCell ref="BF355:BG355"/>
    <mergeCell ref="BH355:BI355"/>
    <mergeCell ref="BJ355:BK355"/>
    <mergeCell ref="BL355:BM355"/>
    <mergeCell ref="BN355:BO355"/>
    <mergeCell ref="AR355:AS355"/>
    <mergeCell ref="AT355:AU355"/>
    <mergeCell ref="AV355:AW355"/>
    <mergeCell ref="AX355:AY355"/>
    <mergeCell ref="AZ355:BA355"/>
    <mergeCell ref="BB355:BC355"/>
    <mergeCell ref="AF355:AG355"/>
    <mergeCell ref="AH355:AI355"/>
    <mergeCell ref="AJ355:AK355"/>
    <mergeCell ref="BW354:BW355"/>
    <mergeCell ref="BP355:BQ355"/>
    <mergeCell ref="AV354:AW354"/>
    <mergeCell ref="AX354:AY354"/>
    <mergeCell ref="AZ354:BA354"/>
    <mergeCell ref="BB354:BC354"/>
    <mergeCell ref="BD354:BE354"/>
    <mergeCell ref="BF354:BG354"/>
    <mergeCell ref="AJ354:AK354"/>
    <mergeCell ref="AL354:AM354"/>
    <mergeCell ref="AN354:AO354"/>
    <mergeCell ref="AP354:AQ354"/>
    <mergeCell ref="AR354:AS354"/>
    <mergeCell ref="AT354:AU354"/>
    <mergeCell ref="X354:Y354"/>
    <mergeCell ref="Z354:AA354"/>
    <mergeCell ref="AB354:AC354"/>
    <mergeCell ref="AD354:AE354"/>
    <mergeCell ref="AF354:AG354"/>
    <mergeCell ref="AH354:AI354"/>
    <mergeCell ref="AL355:AM355"/>
    <mergeCell ref="AN355:AO355"/>
    <mergeCell ref="AP355:AQ355"/>
    <mergeCell ref="H354:I354"/>
    <mergeCell ref="J354:K354"/>
    <mergeCell ref="L354:M354"/>
    <mergeCell ref="N354:O354"/>
    <mergeCell ref="P354:Q354"/>
    <mergeCell ref="R354:S354"/>
    <mergeCell ref="T354:U354"/>
    <mergeCell ref="V354:W354"/>
    <mergeCell ref="BD353:BE353"/>
    <mergeCell ref="BF353:BG353"/>
    <mergeCell ref="BH353:BI353"/>
    <mergeCell ref="BJ353:BK353"/>
    <mergeCell ref="BL353:BM353"/>
    <mergeCell ref="BN353:BO353"/>
    <mergeCell ref="AR353:AS353"/>
    <mergeCell ref="AT353:AU353"/>
    <mergeCell ref="AV353:AW353"/>
    <mergeCell ref="AX353:AY353"/>
    <mergeCell ref="AZ353:BA353"/>
    <mergeCell ref="BB353:BC353"/>
    <mergeCell ref="AF353:AG353"/>
    <mergeCell ref="AH353:AI353"/>
    <mergeCell ref="AJ353:AK353"/>
    <mergeCell ref="AL353:AM353"/>
    <mergeCell ref="AN353:AO353"/>
    <mergeCell ref="AP353:AQ353"/>
    <mergeCell ref="T353:U353"/>
    <mergeCell ref="V353:W353"/>
    <mergeCell ref="X353:Y353"/>
    <mergeCell ref="Z353:AA353"/>
    <mergeCell ref="H353:I353"/>
    <mergeCell ref="J353:K353"/>
    <mergeCell ref="L353:M353"/>
    <mergeCell ref="N353:O353"/>
    <mergeCell ref="P353:Q353"/>
    <mergeCell ref="R353:S353"/>
    <mergeCell ref="BH352:BI352"/>
    <mergeCell ref="BJ352:BK352"/>
    <mergeCell ref="BL352:BM352"/>
    <mergeCell ref="BN352:BO352"/>
    <mergeCell ref="BP352:BQ352"/>
    <mergeCell ref="BR352:BS352"/>
    <mergeCell ref="AV352:AW352"/>
    <mergeCell ref="AX352:AY352"/>
    <mergeCell ref="AZ352:BA352"/>
    <mergeCell ref="BB352:BC352"/>
    <mergeCell ref="BD352:BE352"/>
    <mergeCell ref="BF352:BG352"/>
    <mergeCell ref="AJ352:AK352"/>
    <mergeCell ref="AL352:AM352"/>
    <mergeCell ref="AN352:AO352"/>
    <mergeCell ref="AP352:AQ352"/>
    <mergeCell ref="AR352:AS352"/>
    <mergeCell ref="AT352:AU352"/>
    <mergeCell ref="X352:Y352"/>
    <mergeCell ref="Z352:AA352"/>
    <mergeCell ref="AB352:AC352"/>
    <mergeCell ref="AD352:AE352"/>
    <mergeCell ref="AF352:AG352"/>
    <mergeCell ref="AH352:AI352"/>
    <mergeCell ref="BP353:BQ353"/>
    <mergeCell ref="BR353:BS353"/>
    <mergeCell ref="BH351:BI351"/>
    <mergeCell ref="BJ351:BK351"/>
    <mergeCell ref="BL351:BM351"/>
    <mergeCell ref="BN351:BO351"/>
    <mergeCell ref="AR351:AS351"/>
    <mergeCell ref="AT351:AU351"/>
    <mergeCell ref="AV351:AW351"/>
    <mergeCell ref="AX351:AY351"/>
    <mergeCell ref="AZ351:BA351"/>
    <mergeCell ref="BB351:BC351"/>
    <mergeCell ref="AF351:AG351"/>
    <mergeCell ref="AH351:AI351"/>
    <mergeCell ref="AJ351:AK351"/>
    <mergeCell ref="AL351:AM351"/>
    <mergeCell ref="AN351:AO351"/>
    <mergeCell ref="AP351:AQ351"/>
    <mergeCell ref="AB353:AC353"/>
    <mergeCell ref="AD353:AE353"/>
    <mergeCell ref="BW350:BW352"/>
    <mergeCell ref="H351:I351"/>
    <mergeCell ref="J351:K351"/>
    <mergeCell ref="L351:M351"/>
    <mergeCell ref="N351:O351"/>
    <mergeCell ref="P351:Q351"/>
    <mergeCell ref="R351:S351"/>
    <mergeCell ref="T351:U351"/>
    <mergeCell ref="V351:W351"/>
    <mergeCell ref="X351:Y351"/>
    <mergeCell ref="B349:B355"/>
    <mergeCell ref="C349:C355"/>
    <mergeCell ref="D349:D355"/>
    <mergeCell ref="E349:E355"/>
    <mergeCell ref="F349:F355"/>
    <mergeCell ref="BR349:BS349"/>
    <mergeCell ref="BR350:BS350"/>
    <mergeCell ref="Z351:AA351"/>
    <mergeCell ref="AB351:AC351"/>
    <mergeCell ref="AD351:AE351"/>
    <mergeCell ref="BP351:BQ351"/>
    <mergeCell ref="BR351:BS351"/>
    <mergeCell ref="H352:I352"/>
    <mergeCell ref="J352:K352"/>
    <mergeCell ref="L352:M352"/>
    <mergeCell ref="N352:O352"/>
    <mergeCell ref="P352:Q352"/>
    <mergeCell ref="R352:S352"/>
    <mergeCell ref="T352:U352"/>
    <mergeCell ref="V352:W352"/>
    <mergeCell ref="BD351:BE351"/>
    <mergeCell ref="BF351:BG351"/>
    <mergeCell ref="T348:U348"/>
    <mergeCell ref="V348:W348"/>
    <mergeCell ref="X348:Y348"/>
    <mergeCell ref="Z348:AA348"/>
    <mergeCell ref="AB348:AC348"/>
    <mergeCell ref="AD348:AE348"/>
    <mergeCell ref="H348:I348"/>
    <mergeCell ref="J348:K348"/>
    <mergeCell ref="L348:M348"/>
    <mergeCell ref="N348:O348"/>
    <mergeCell ref="P348:Q348"/>
    <mergeCell ref="R348:S348"/>
    <mergeCell ref="BH347:BI347"/>
    <mergeCell ref="BJ347:BK347"/>
    <mergeCell ref="BL347:BM347"/>
    <mergeCell ref="BN347:BO347"/>
    <mergeCell ref="BP347:BQ347"/>
    <mergeCell ref="BD348:BE348"/>
    <mergeCell ref="BF348:BG348"/>
    <mergeCell ref="BH348:BI348"/>
    <mergeCell ref="BJ348:BK348"/>
    <mergeCell ref="BL348:BM348"/>
    <mergeCell ref="BN348:BO348"/>
    <mergeCell ref="AR348:AS348"/>
    <mergeCell ref="AT348:AU348"/>
    <mergeCell ref="AV348:AW348"/>
    <mergeCell ref="AX348:AY348"/>
    <mergeCell ref="AZ348:BA348"/>
    <mergeCell ref="BB348:BC348"/>
    <mergeCell ref="AF348:AG348"/>
    <mergeCell ref="AH348:AI348"/>
    <mergeCell ref="AJ348:AK348"/>
    <mergeCell ref="BW347:BW348"/>
    <mergeCell ref="BP348:BQ348"/>
    <mergeCell ref="AV347:AW347"/>
    <mergeCell ref="AX347:AY347"/>
    <mergeCell ref="AZ347:BA347"/>
    <mergeCell ref="BB347:BC347"/>
    <mergeCell ref="BD347:BE347"/>
    <mergeCell ref="BF347:BG347"/>
    <mergeCell ref="AJ347:AK347"/>
    <mergeCell ref="AL347:AM347"/>
    <mergeCell ref="AN347:AO347"/>
    <mergeCell ref="AP347:AQ347"/>
    <mergeCell ref="AR347:AS347"/>
    <mergeCell ref="AT347:AU347"/>
    <mergeCell ref="X347:Y347"/>
    <mergeCell ref="Z347:AA347"/>
    <mergeCell ref="AB347:AC347"/>
    <mergeCell ref="AD347:AE347"/>
    <mergeCell ref="AF347:AG347"/>
    <mergeCell ref="AH347:AI347"/>
    <mergeCell ref="AL348:AM348"/>
    <mergeCell ref="AN348:AO348"/>
    <mergeCell ref="AP348:AQ348"/>
    <mergeCell ref="H347:I347"/>
    <mergeCell ref="J347:K347"/>
    <mergeCell ref="L347:M347"/>
    <mergeCell ref="N347:O347"/>
    <mergeCell ref="P347:Q347"/>
    <mergeCell ref="R347:S347"/>
    <mergeCell ref="T347:U347"/>
    <mergeCell ref="V347:W347"/>
    <mergeCell ref="BD346:BE346"/>
    <mergeCell ref="BF346:BG346"/>
    <mergeCell ref="BH346:BI346"/>
    <mergeCell ref="BJ346:BK346"/>
    <mergeCell ref="BL346:BM346"/>
    <mergeCell ref="BN346:BO346"/>
    <mergeCell ref="AR346:AS346"/>
    <mergeCell ref="AT346:AU346"/>
    <mergeCell ref="AV346:AW346"/>
    <mergeCell ref="AX346:AY346"/>
    <mergeCell ref="AZ346:BA346"/>
    <mergeCell ref="BB346:BC346"/>
    <mergeCell ref="AF346:AG346"/>
    <mergeCell ref="AH346:AI346"/>
    <mergeCell ref="AJ346:AK346"/>
    <mergeCell ref="AL346:AM346"/>
    <mergeCell ref="AN346:AO346"/>
    <mergeCell ref="AP346:AQ346"/>
    <mergeCell ref="T346:U346"/>
    <mergeCell ref="V346:W346"/>
    <mergeCell ref="X346:Y346"/>
    <mergeCell ref="Z346:AA346"/>
    <mergeCell ref="H346:I346"/>
    <mergeCell ref="J346:K346"/>
    <mergeCell ref="L346:M346"/>
    <mergeCell ref="N346:O346"/>
    <mergeCell ref="P346:Q346"/>
    <mergeCell ref="R346:S346"/>
    <mergeCell ref="BH345:BI345"/>
    <mergeCell ref="BJ345:BK345"/>
    <mergeCell ref="BL345:BM345"/>
    <mergeCell ref="BN345:BO345"/>
    <mergeCell ref="BP345:BQ345"/>
    <mergeCell ref="BR345:BS345"/>
    <mergeCell ref="AV345:AW345"/>
    <mergeCell ref="AX345:AY345"/>
    <mergeCell ref="AZ345:BA345"/>
    <mergeCell ref="BB345:BC345"/>
    <mergeCell ref="BD345:BE345"/>
    <mergeCell ref="BF345:BG345"/>
    <mergeCell ref="AJ345:AK345"/>
    <mergeCell ref="AL345:AM345"/>
    <mergeCell ref="AN345:AO345"/>
    <mergeCell ref="AP345:AQ345"/>
    <mergeCell ref="AR345:AS345"/>
    <mergeCell ref="AT345:AU345"/>
    <mergeCell ref="X345:Y345"/>
    <mergeCell ref="Z345:AA345"/>
    <mergeCell ref="AB345:AC345"/>
    <mergeCell ref="AD345:AE345"/>
    <mergeCell ref="AF345:AG345"/>
    <mergeCell ref="AH345:AI345"/>
    <mergeCell ref="BP346:BQ346"/>
    <mergeCell ref="BR346:BS346"/>
    <mergeCell ref="BH344:BI344"/>
    <mergeCell ref="BJ344:BK344"/>
    <mergeCell ref="BL344:BM344"/>
    <mergeCell ref="BN344:BO344"/>
    <mergeCell ref="AR344:AS344"/>
    <mergeCell ref="AT344:AU344"/>
    <mergeCell ref="AV344:AW344"/>
    <mergeCell ref="AX344:AY344"/>
    <mergeCell ref="AZ344:BA344"/>
    <mergeCell ref="BB344:BC344"/>
    <mergeCell ref="AF344:AG344"/>
    <mergeCell ref="AH344:AI344"/>
    <mergeCell ref="AJ344:AK344"/>
    <mergeCell ref="AL344:AM344"/>
    <mergeCell ref="AN344:AO344"/>
    <mergeCell ref="AP344:AQ344"/>
    <mergeCell ref="AB346:AC346"/>
    <mergeCell ref="AD346:AE346"/>
    <mergeCell ref="BW343:BW345"/>
    <mergeCell ref="H344:I344"/>
    <mergeCell ref="J344:K344"/>
    <mergeCell ref="L344:M344"/>
    <mergeCell ref="N344:O344"/>
    <mergeCell ref="P344:Q344"/>
    <mergeCell ref="R344:S344"/>
    <mergeCell ref="T344:U344"/>
    <mergeCell ref="V344:W344"/>
    <mergeCell ref="X344:Y344"/>
    <mergeCell ref="B342:B348"/>
    <mergeCell ref="C342:C348"/>
    <mergeCell ref="D342:D348"/>
    <mergeCell ref="E342:E348"/>
    <mergeCell ref="F342:F348"/>
    <mergeCell ref="BR342:BS342"/>
    <mergeCell ref="BR343:BS343"/>
    <mergeCell ref="Z344:AA344"/>
    <mergeCell ref="AB344:AC344"/>
    <mergeCell ref="AD344:AE344"/>
    <mergeCell ref="BP344:BQ344"/>
    <mergeCell ref="BR344:BS344"/>
    <mergeCell ref="H345:I345"/>
    <mergeCell ref="J345:K345"/>
    <mergeCell ref="L345:M345"/>
    <mergeCell ref="N345:O345"/>
    <mergeCell ref="P345:Q345"/>
    <mergeCell ref="R345:S345"/>
    <mergeCell ref="T345:U345"/>
    <mergeCell ref="V345:W345"/>
    <mergeCell ref="BD344:BE344"/>
    <mergeCell ref="BF344:BG344"/>
    <mergeCell ref="T341:U341"/>
    <mergeCell ref="V341:W341"/>
    <mergeCell ref="X341:Y341"/>
    <mergeCell ref="Z341:AA341"/>
    <mergeCell ref="AB341:AC341"/>
    <mergeCell ref="AD341:AE341"/>
    <mergeCell ref="H341:I341"/>
    <mergeCell ref="J341:K341"/>
    <mergeCell ref="L341:M341"/>
    <mergeCell ref="N341:O341"/>
    <mergeCell ref="P341:Q341"/>
    <mergeCell ref="R341:S341"/>
    <mergeCell ref="BH340:BI340"/>
    <mergeCell ref="BJ340:BK340"/>
    <mergeCell ref="BL340:BM340"/>
    <mergeCell ref="BN340:BO340"/>
    <mergeCell ref="BP340:BQ340"/>
    <mergeCell ref="BD341:BE341"/>
    <mergeCell ref="BF341:BG341"/>
    <mergeCell ref="BH341:BI341"/>
    <mergeCell ref="BJ341:BK341"/>
    <mergeCell ref="BL341:BM341"/>
    <mergeCell ref="BN341:BO341"/>
    <mergeCell ref="AR341:AS341"/>
    <mergeCell ref="AT341:AU341"/>
    <mergeCell ref="AV341:AW341"/>
    <mergeCell ref="AX341:AY341"/>
    <mergeCell ref="AZ341:BA341"/>
    <mergeCell ref="BB341:BC341"/>
    <mergeCell ref="AF341:AG341"/>
    <mergeCell ref="AH341:AI341"/>
    <mergeCell ref="AJ341:AK341"/>
    <mergeCell ref="BW340:BW341"/>
    <mergeCell ref="BP341:BQ341"/>
    <mergeCell ref="AV340:AW340"/>
    <mergeCell ref="AX340:AY340"/>
    <mergeCell ref="AZ340:BA340"/>
    <mergeCell ref="BB340:BC340"/>
    <mergeCell ref="BD340:BE340"/>
    <mergeCell ref="BF340:BG340"/>
    <mergeCell ref="AJ340:AK340"/>
    <mergeCell ref="AL340:AM340"/>
    <mergeCell ref="AN340:AO340"/>
    <mergeCell ref="AP340:AQ340"/>
    <mergeCell ref="AR340:AS340"/>
    <mergeCell ref="AT340:AU340"/>
    <mergeCell ref="X340:Y340"/>
    <mergeCell ref="Z340:AA340"/>
    <mergeCell ref="AB340:AC340"/>
    <mergeCell ref="AD340:AE340"/>
    <mergeCell ref="AF340:AG340"/>
    <mergeCell ref="AH340:AI340"/>
    <mergeCell ref="AL341:AM341"/>
    <mergeCell ref="AN341:AO341"/>
    <mergeCell ref="AP341:AQ341"/>
    <mergeCell ref="H340:I340"/>
    <mergeCell ref="J340:K340"/>
    <mergeCell ref="L340:M340"/>
    <mergeCell ref="N340:O340"/>
    <mergeCell ref="P340:Q340"/>
    <mergeCell ref="R340:S340"/>
    <mergeCell ref="T340:U340"/>
    <mergeCell ref="V340:W340"/>
    <mergeCell ref="BD339:BE339"/>
    <mergeCell ref="BF339:BG339"/>
    <mergeCell ref="BH339:BI339"/>
    <mergeCell ref="BJ339:BK339"/>
    <mergeCell ref="BL339:BM339"/>
    <mergeCell ref="BN339:BO339"/>
    <mergeCell ref="AR339:AS339"/>
    <mergeCell ref="AT339:AU339"/>
    <mergeCell ref="AV339:AW339"/>
    <mergeCell ref="AX339:AY339"/>
    <mergeCell ref="AZ339:BA339"/>
    <mergeCell ref="BB339:BC339"/>
    <mergeCell ref="AF339:AG339"/>
    <mergeCell ref="AH339:AI339"/>
    <mergeCell ref="AJ339:AK339"/>
    <mergeCell ref="AL339:AM339"/>
    <mergeCell ref="AN339:AO339"/>
    <mergeCell ref="AP339:AQ339"/>
    <mergeCell ref="T339:U339"/>
    <mergeCell ref="V339:W339"/>
    <mergeCell ref="X339:Y339"/>
    <mergeCell ref="Z339:AA339"/>
    <mergeCell ref="H339:I339"/>
    <mergeCell ref="J339:K339"/>
    <mergeCell ref="L339:M339"/>
    <mergeCell ref="N339:O339"/>
    <mergeCell ref="P339:Q339"/>
    <mergeCell ref="R339:S339"/>
    <mergeCell ref="BH338:BI338"/>
    <mergeCell ref="BJ338:BK338"/>
    <mergeCell ref="BL338:BM338"/>
    <mergeCell ref="BN338:BO338"/>
    <mergeCell ref="BP338:BQ338"/>
    <mergeCell ref="BR338:BS338"/>
    <mergeCell ref="AV338:AW338"/>
    <mergeCell ref="AX338:AY338"/>
    <mergeCell ref="AZ338:BA338"/>
    <mergeCell ref="BB338:BC338"/>
    <mergeCell ref="BD338:BE338"/>
    <mergeCell ref="BF338:BG338"/>
    <mergeCell ref="AJ338:AK338"/>
    <mergeCell ref="AL338:AM338"/>
    <mergeCell ref="AN338:AO338"/>
    <mergeCell ref="AP338:AQ338"/>
    <mergeCell ref="AR338:AS338"/>
    <mergeCell ref="AT338:AU338"/>
    <mergeCell ref="X338:Y338"/>
    <mergeCell ref="Z338:AA338"/>
    <mergeCell ref="AB338:AC338"/>
    <mergeCell ref="AD338:AE338"/>
    <mergeCell ref="AF338:AG338"/>
    <mergeCell ref="AH338:AI338"/>
    <mergeCell ref="BP339:BQ339"/>
    <mergeCell ref="BR339:BS339"/>
    <mergeCell ref="BH337:BI337"/>
    <mergeCell ref="BJ337:BK337"/>
    <mergeCell ref="BL337:BM337"/>
    <mergeCell ref="BN337:BO337"/>
    <mergeCell ref="AR337:AS337"/>
    <mergeCell ref="AT337:AU337"/>
    <mergeCell ref="AV337:AW337"/>
    <mergeCell ref="AX337:AY337"/>
    <mergeCell ref="AZ337:BA337"/>
    <mergeCell ref="BB337:BC337"/>
    <mergeCell ref="AF337:AG337"/>
    <mergeCell ref="AH337:AI337"/>
    <mergeCell ref="AJ337:AK337"/>
    <mergeCell ref="AL337:AM337"/>
    <mergeCell ref="AN337:AO337"/>
    <mergeCell ref="AP337:AQ337"/>
    <mergeCell ref="AB339:AC339"/>
    <mergeCell ref="AD339:AE339"/>
    <mergeCell ref="BW336:BW338"/>
    <mergeCell ref="H337:I337"/>
    <mergeCell ref="J337:K337"/>
    <mergeCell ref="L337:M337"/>
    <mergeCell ref="N337:O337"/>
    <mergeCell ref="P337:Q337"/>
    <mergeCell ref="R337:S337"/>
    <mergeCell ref="T337:U337"/>
    <mergeCell ref="V337:W337"/>
    <mergeCell ref="X337:Y337"/>
    <mergeCell ref="B335:B341"/>
    <mergeCell ref="C335:C341"/>
    <mergeCell ref="D335:D341"/>
    <mergeCell ref="E335:E341"/>
    <mergeCell ref="F335:F341"/>
    <mergeCell ref="BR335:BS335"/>
    <mergeCell ref="BR336:BS336"/>
    <mergeCell ref="Z337:AA337"/>
    <mergeCell ref="AB337:AC337"/>
    <mergeCell ref="AD337:AE337"/>
    <mergeCell ref="BP337:BQ337"/>
    <mergeCell ref="BR337:BS337"/>
    <mergeCell ref="H338:I338"/>
    <mergeCell ref="J338:K338"/>
    <mergeCell ref="L338:M338"/>
    <mergeCell ref="N338:O338"/>
    <mergeCell ref="P338:Q338"/>
    <mergeCell ref="R338:S338"/>
    <mergeCell ref="T338:U338"/>
    <mergeCell ref="V338:W338"/>
    <mergeCell ref="BD337:BE337"/>
    <mergeCell ref="BF337:BG337"/>
    <mergeCell ref="T334:U334"/>
    <mergeCell ref="V334:W334"/>
    <mergeCell ref="X334:Y334"/>
    <mergeCell ref="Z334:AA334"/>
    <mergeCell ref="AB334:AC334"/>
    <mergeCell ref="AD334:AE334"/>
    <mergeCell ref="H334:I334"/>
    <mergeCell ref="J334:K334"/>
    <mergeCell ref="L334:M334"/>
    <mergeCell ref="N334:O334"/>
    <mergeCell ref="P334:Q334"/>
    <mergeCell ref="R334:S334"/>
    <mergeCell ref="BH333:BI333"/>
    <mergeCell ref="BJ333:BK333"/>
    <mergeCell ref="BL333:BM333"/>
    <mergeCell ref="BN333:BO333"/>
    <mergeCell ref="BP333:BQ333"/>
    <mergeCell ref="BD334:BE334"/>
    <mergeCell ref="BF334:BG334"/>
    <mergeCell ref="BH334:BI334"/>
    <mergeCell ref="BJ334:BK334"/>
    <mergeCell ref="BL334:BM334"/>
    <mergeCell ref="BN334:BO334"/>
    <mergeCell ref="AR334:AS334"/>
    <mergeCell ref="AT334:AU334"/>
    <mergeCell ref="AV334:AW334"/>
    <mergeCell ref="AX334:AY334"/>
    <mergeCell ref="AZ334:BA334"/>
    <mergeCell ref="BB334:BC334"/>
    <mergeCell ref="AF334:AG334"/>
    <mergeCell ref="AH334:AI334"/>
    <mergeCell ref="AJ334:AK334"/>
    <mergeCell ref="BW333:BW334"/>
    <mergeCell ref="BP334:BQ334"/>
    <mergeCell ref="AV333:AW333"/>
    <mergeCell ref="AX333:AY333"/>
    <mergeCell ref="AZ333:BA333"/>
    <mergeCell ref="BB333:BC333"/>
    <mergeCell ref="BD333:BE333"/>
    <mergeCell ref="BF333:BG333"/>
    <mergeCell ref="AJ333:AK333"/>
    <mergeCell ref="AL333:AM333"/>
    <mergeCell ref="AN333:AO333"/>
    <mergeCell ref="AP333:AQ333"/>
    <mergeCell ref="AR333:AS333"/>
    <mergeCell ref="AT333:AU333"/>
    <mergeCell ref="X333:Y333"/>
    <mergeCell ref="Z333:AA333"/>
    <mergeCell ref="AB333:AC333"/>
    <mergeCell ref="AD333:AE333"/>
    <mergeCell ref="AF333:AG333"/>
    <mergeCell ref="AH333:AI333"/>
    <mergeCell ref="AL334:AM334"/>
    <mergeCell ref="AN334:AO334"/>
    <mergeCell ref="AP334:AQ334"/>
    <mergeCell ref="H333:I333"/>
    <mergeCell ref="J333:K333"/>
    <mergeCell ref="L333:M333"/>
    <mergeCell ref="N333:O333"/>
    <mergeCell ref="P333:Q333"/>
    <mergeCell ref="R333:S333"/>
    <mergeCell ref="T333:U333"/>
    <mergeCell ref="V333:W333"/>
    <mergeCell ref="BD332:BE332"/>
    <mergeCell ref="BF332:BG332"/>
    <mergeCell ref="BH332:BI332"/>
    <mergeCell ref="BJ332:BK332"/>
    <mergeCell ref="BL332:BM332"/>
    <mergeCell ref="BN332:BO332"/>
    <mergeCell ref="AR332:AS332"/>
    <mergeCell ref="AT332:AU332"/>
    <mergeCell ref="AV332:AW332"/>
    <mergeCell ref="AX332:AY332"/>
    <mergeCell ref="AZ332:BA332"/>
    <mergeCell ref="BB332:BC332"/>
    <mergeCell ref="AF332:AG332"/>
    <mergeCell ref="AH332:AI332"/>
    <mergeCell ref="AJ332:AK332"/>
    <mergeCell ref="AL332:AM332"/>
    <mergeCell ref="AN332:AO332"/>
    <mergeCell ref="AP332:AQ332"/>
    <mergeCell ref="T332:U332"/>
    <mergeCell ref="V332:W332"/>
    <mergeCell ref="X332:Y332"/>
    <mergeCell ref="Z332:AA332"/>
    <mergeCell ref="H332:I332"/>
    <mergeCell ref="J332:K332"/>
    <mergeCell ref="L332:M332"/>
    <mergeCell ref="N332:O332"/>
    <mergeCell ref="P332:Q332"/>
    <mergeCell ref="R332:S332"/>
    <mergeCell ref="BH331:BI331"/>
    <mergeCell ref="BJ331:BK331"/>
    <mergeCell ref="BL331:BM331"/>
    <mergeCell ref="BN331:BO331"/>
    <mergeCell ref="BP331:BQ331"/>
    <mergeCell ref="BR331:BS331"/>
    <mergeCell ref="AV331:AW331"/>
    <mergeCell ref="AX331:AY331"/>
    <mergeCell ref="AZ331:BA331"/>
    <mergeCell ref="BB331:BC331"/>
    <mergeCell ref="BD331:BE331"/>
    <mergeCell ref="BF331:BG331"/>
    <mergeCell ref="AJ331:AK331"/>
    <mergeCell ref="AL331:AM331"/>
    <mergeCell ref="AN331:AO331"/>
    <mergeCell ref="AP331:AQ331"/>
    <mergeCell ref="AR331:AS331"/>
    <mergeCell ref="AT331:AU331"/>
    <mergeCell ref="X331:Y331"/>
    <mergeCell ref="Z331:AA331"/>
    <mergeCell ref="AB331:AC331"/>
    <mergeCell ref="AD331:AE331"/>
    <mergeCell ref="AF331:AG331"/>
    <mergeCell ref="AH331:AI331"/>
    <mergeCell ref="BP332:BQ332"/>
    <mergeCell ref="BR332:BS332"/>
    <mergeCell ref="BH330:BI330"/>
    <mergeCell ref="BJ330:BK330"/>
    <mergeCell ref="BL330:BM330"/>
    <mergeCell ref="BN330:BO330"/>
    <mergeCell ref="AR330:AS330"/>
    <mergeCell ref="AT330:AU330"/>
    <mergeCell ref="AV330:AW330"/>
    <mergeCell ref="AX330:AY330"/>
    <mergeCell ref="AZ330:BA330"/>
    <mergeCell ref="BB330:BC330"/>
    <mergeCell ref="AF330:AG330"/>
    <mergeCell ref="AH330:AI330"/>
    <mergeCell ref="AJ330:AK330"/>
    <mergeCell ref="AL330:AM330"/>
    <mergeCell ref="AN330:AO330"/>
    <mergeCell ref="AP330:AQ330"/>
    <mergeCell ref="AB332:AC332"/>
    <mergeCell ref="AD332:AE332"/>
    <mergeCell ref="BW329:BW331"/>
    <mergeCell ref="H330:I330"/>
    <mergeCell ref="J330:K330"/>
    <mergeCell ref="L330:M330"/>
    <mergeCell ref="N330:O330"/>
    <mergeCell ref="P330:Q330"/>
    <mergeCell ref="R330:S330"/>
    <mergeCell ref="T330:U330"/>
    <mergeCell ref="V330:W330"/>
    <mergeCell ref="X330:Y330"/>
    <mergeCell ref="B328:B334"/>
    <mergeCell ref="C328:C334"/>
    <mergeCell ref="D328:D334"/>
    <mergeCell ref="E328:E334"/>
    <mergeCell ref="F328:F334"/>
    <mergeCell ref="BR328:BS328"/>
    <mergeCell ref="BR329:BS329"/>
    <mergeCell ref="Z330:AA330"/>
    <mergeCell ref="AB330:AC330"/>
    <mergeCell ref="AD330:AE330"/>
    <mergeCell ref="BP330:BQ330"/>
    <mergeCell ref="BR330:BS330"/>
    <mergeCell ref="H331:I331"/>
    <mergeCell ref="J331:K331"/>
    <mergeCell ref="L331:M331"/>
    <mergeCell ref="N331:O331"/>
    <mergeCell ref="P331:Q331"/>
    <mergeCell ref="R331:S331"/>
    <mergeCell ref="T331:U331"/>
    <mergeCell ref="V331:W331"/>
    <mergeCell ref="BD330:BE330"/>
    <mergeCell ref="BF330:BG330"/>
    <mergeCell ref="T327:U327"/>
    <mergeCell ref="V327:W327"/>
    <mergeCell ref="X327:Y327"/>
    <mergeCell ref="Z327:AA327"/>
    <mergeCell ref="AB327:AC327"/>
    <mergeCell ref="AD327:AE327"/>
    <mergeCell ref="H327:I327"/>
    <mergeCell ref="J327:K327"/>
    <mergeCell ref="L327:M327"/>
    <mergeCell ref="N327:O327"/>
    <mergeCell ref="P327:Q327"/>
    <mergeCell ref="R327:S327"/>
    <mergeCell ref="BH326:BI326"/>
    <mergeCell ref="BJ326:BK326"/>
    <mergeCell ref="BL326:BM326"/>
    <mergeCell ref="BN326:BO326"/>
    <mergeCell ref="BP326:BQ326"/>
    <mergeCell ref="BD327:BE327"/>
    <mergeCell ref="BF327:BG327"/>
    <mergeCell ref="BH327:BI327"/>
    <mergeCell ref="BJ327:BK327"/>
    <mergeCell ref="BL327:BM327"/>
    <mergeCell ref="BN327:BO327"/>
    <mergeCell ref="AR327:AS327"/>
    <mergeCell ref="AT327:AU327"/>
    <mergeCell ref="AV327:AW327"/>
    <mergeCell ref="AX327:AY327"/>
    <mergeCell ref="AZ327:BA327"/>
    <mergeCell ref="BB327:BC327"/>
    <mergeCell ref="AF327:AG327"/>
    <mergeCell ref="AH327:AI327"/>
    <mergeCell ref="AJ327:AK327"/>
    <mergeCell ref="BW326:BW327"/>
    <mergeCell ref="BP327:BQ327"/>
    <mergeCell ref="AV326:AW326"/>
    <mergeCell ref="AX326:AY326"/>
    <mergeCell ref="AZ326:BA326"/>
    <mergeCell ref="BB326:BC326"/>
    <mergeCell ref="BD326:BE326"/>
    <mergeCell ref="BF326:BG326"/>
    <mergeCell ref="AJ326:AK326"/>
    <mergeCell ref="AL326:AM326"/>
    <mergeCell ref="AN326:AO326"/>
    <mergeCell ref="AP326:AQ326"/>
    <mergeCell ref="AR326:AS326"/>
    <mergeCell ref="AT326:AU326"/>
    <mergeCell ref="X326:Y326"/>
    <mergeCell ref="Z326:AA326"/>
    <mergeCell ref="AB326:AC326"/>
    <mergeCell ref="AD326:AE326"/>
    <mergeCell ref="AF326:AG326"/>
    <mergeCell ref="AH326:AI326"/>
    <mergeCell ref="AL327:AM327"/>
    <mergeCell ref="AN327:AO327"/>
    <mergeCell ref="AP327:AQ327"/>
    <mergeCell ref="H326:I326"/>
    <mergeCell ref="J326:K326"/>
    <mergeCell ref="L326:M326"/>
    <mergeCell ref="N326:O326"/>
    <mergeCell ref="P326:Q326"/>
    <mergeCell ref="R326:S326"/>
    <mergeCell ref="T326:U326"/>
    <mergeCell ref="V326:W326"/>
    <mergeCell ref="BD325:BE325"/>
    <mergeCell ref="BF325:BG325"/>
    <mergeCell ref="BH325:BI325"/>
    <mergeCell ref="BJ325:BK325"/>
    <mergeCell ref="BL325:BM325"/>
    <mergeCell ref="BN325:BO325"/>
    <mergeCell ref="AR325:AS325"/>
    <mergeCell ref="AT325:AU325"/>
    <mergeCell ref="AV325:AW325"/>
    <mergeCell ref="AX325:AY325"/>
    <mergeCell ref="AZ325:BA325"/>
    <mergeCell ref="BB325:BC325"/>
    <mergeCell ref="AF325:AG325"/>
    <mergeCell ref="AH325:AI325"/>
    <mergeCell ref="AJ325:AK325"/>
    <mergeCell ref="AL325:AM325"/>
    <mergeCell ref="AN325:AO325"/>
    <mergeCell ref="AP325:AQ325"/>
    <mergeCell ref="T325:U325"/>
    <mergeCell ref="V325:W325"/>
    <mergeCell ref="X325:Y325"/>
    <mergeCell ref="Z325:AA325"/>
    <mergeCell ref="H325:I325"/>
    <mergeCell ref="J325:K325"/>
    <mergeCell ref="L325:M325"/>
    <mergeCell ref="N325:O325"/>
    <mergeCell ref="P325:Q325"/>
    <mergeCell ref="R325:S325"/>
    <mergeCell ref="BH324:BI324"/>
    <mergeCell ref="BJ324:BK324"/>
    <mergeCell ref="BL324:BM324"/>
    <mergeCell ref="BN324:BO324"/>
    <mergeCell ref="BP324:BQ324"/>
    <mergeCell ref="BR324:BS324"/>
    <mergeCell ref="AV324:AW324"/>
    <mergeCell ref="AX324:AY324"/>
    <mergeCell ref="AZ324:BA324"/>
    <mergeCell ref="BB324:BC324"/>
    <mergeCell ref="BD324:BE324"/>
    <mergeCell ref="BF324:BG324"/>
    <mergeCell ref="AJ324:AK324"/>
    <mergeCell ref="AL324:AM324"/>
    <mergeCell ref="AN324:AO324"/>
    <mergeCell ref="AP324:AQ324"/>
    <mergeCell ref="AR324:AS324"/>
    <mergeCell ref="AT324:AU324"/>
    <mergeCell ref="X324:Y324"/>
    <mergeCell ref="Z324:AA324"/>
    <mergeCell ref="AB324:AC324"/>
    <mergeCell ref="AD324:AE324"/>
    <mergeCell ref="AF324:AG324"/>
    <mergeCell ref="AH324:AI324"/>
    <mergeCell ref="BP325:BQ325"/>
    <mergeCell ref="BR325:BS325"/>
    <mergeCell ref="BH323:BI323"/>
    <mergeCell ref="BJ323:BK323"/>
    <mergeCell ref="BL323:BM323"/>
    <mergeCell ref="BN323:BO323"/>
    <mergeCell ref="AR323:AS323"/>
    <mergeCell ref="AT323:AU323"/>
    <mergeCell ref="AV323:AW323"/>
    <mergeCell ref="AX323:AY323"/>
    <mergeCell ref="AZ323:BA323"/>
    <mergeCell ref="BB323:BC323"/>
    <mergeCell ref="AF323:AG323"/>
    <mergeCell ref="AH323:AI323"/>
    <mergeCell ref="AJ323:AK323"/>
    <mergeCell ref="AL323:AM323"/>
    <mergeCell ref="AN323:AO323"/>
    <mergeCell ref="AP323:AQ323"/>
    <mergeCell ref="AB325:AC325"/>
    <mergeCell ref="AD325:AE325"/>
    <mergeCell ref="BW322:BW324"/>
    <mergeCell ref="H323:I323"/>
    <mergeCell ref="J323:K323"/>
    <mergeCell ref="L323:M323"/>
    <mergeCell ref="N323:O323"/>
    <mergeCell ref="P323:Q323"/>
    <mergeCell ref="R323:S323"/>
    <mergeCell ref="T323:U323"/>
    <mergeCell ref="V323:W323"/>
    <mergeCell ref="X323:Y323"/>
    <mergeCell ref="B321:B327"/>
    <mergeCell ref="C321:C327"/>
    <mergeCell ref="D321:D327"/>
    <mergeCell ref="E321:E327"/>
    <mergeCell ref="F321:F327"/>
    <mergeCell ref="BR321:BS321"/>
    <mergeCell ref="BR322:BS322"/>
    <mergeCell ref="Z323:AA323"/>
    <mergeCell ref="AB323:AC323"/>
    <mergeCell ref="AD323:AE323"/>
    <mergeCell ref="BP323:BQ323"/>
    <mergeCell ref="BR323:BS323"/>
    <mergeCell ref="H324:I324"/>
    <mergeCell ref="J324:K324"/>
    <mergeCell ref="L324:M324"/>
    <mergeCell ref="N324:O324"/>
    <mergeCell ref="P324:Q324"/>
    <mergeCell ref="R324:S324"/>
    <mergeCell ref="T324:U324"/>
    <mergeCell ref="V324:W324"/>
    <mergeCell ref="BD323:BE323"/>
    <mergeCell ref="BF323:BG323"/>
    <mergeCell ref="T320:U320"/>
    <mergeCell ref="V320:W320"/>
    <mergeCell ref="X320:Y320"/>
    <mergeCell ref="Z320:AA320"/>
    <mergeCell ref="AB320:AC320"/>
    <mergeCell ref="AD320:AE320"/>
    <mergeCell ref="H320:I320"/>
    <mergeCell ref="J320:K320"/>
    <mergeCell ref="L320:M320"/>
    <mergeCell ref="N320:O320"/>
    <mergeCell ref="P320:Q320"/>
    <mergeCell ref="R320:S320"/>
    <mergeCell ref="BH319:BI319"/>
    <mergeCell ref="BJ319:BK319"/>
    <mergeCell ref="BL319:BM319"/>
    <mergeCell ref="BN319:BO319"/>
    <mergeCell ref="BP319:BQ319"/>
    <mergeCell ref="BD320:BE320"/>
    <mergeCell ref="BF320:BG320"/>
    <mergeCell ref="BH320:BI320"/>
    <mergeCell ref="BJ320:BK320"/>
    <mergeCell ref="BL320:BM320"/>
    <mergeCell ref="BN320:BO320"/>
    <mergeCell ref="AR320:AS320"/>
    <mergeCell ref="AT320:AU320"/>
    <mergeCell ref="AV320:AW320"/>
    <mergeCell ref="AX320:AY320"/>
    <mergeCell ref="AZ320:BA320"/>
    <mergeCell ref="BB320:BC320"/>
    <mergeCell ref="AF320:AG320"/>
    <mergeCell ref="AH320:AI320"/>
    <mergeCell ref="AJ320:AK320"/>
    <mergeCell ref="BW319:BW320"/>
    <mergeCell ref="BP320:BQ320"/>
    <mergeCell ref="AV319:AW319"/>
    <mergeCell ref="AX319:AY319"/>
    <mergeCell ref="AZ319:BA319"/>
    <mergeCell ref="BB319:BC319"/>
    <mergeCell ref="BD319:BE319"/>
    <mergeCell ref="BF319:BG319"/>
    <mergeCell ref="AJ319:AK319"/>
    <mergeCell ref="AL319:AM319"/>
    <mergeCell ref="AN319:AO319"/>
    <mergeCell ref="AP319:AQ319"/>
    <mergeCell ref="AR319:AS319"/>
    <mergeCell ref="AT319:AU319"/>
    <mergeCell ref="X319:Y319"/>
    <mergeCell ref="Z319:AA319"/>
    <mergeCell ref="AB319:AC319"/>
    <mergeCell ref="AD319:AE319"/>
    <mergeCell ref="AF319:AG319"/>
    <mergeCell ref="AH319:AI319"/>
    <mergeCell ref="AL320:AM320"/>
    <mergeCell ref="AN320:AO320"/>
    <mergeCell ref="AP320:AQ320"/>
    <mergeCell ref="H319:I319"/>
    <mergeCell ref="J319:K319"/>
    <mergeCell ref="L319:M319"/>
    <mergeCell ref="N319:O319"/>
    <mergeCell ref="P319:Q319"/>
    <mergeCell ref="R319:S319"/>
    <mergeCell ref="T319:U319"/>
    <mergeCell ref="V319:W319"/>
    <mergeCell ref="BD318:BE318"/>
    <mergeCell ref="BF318:BG318"/>
    <mergeCell ref="BH318:BI318"/>
    <mergeCell ref="BJ318:BK318"/>
    <mergeCell ref="BL318:BM318"/>
    <mergeCell ref="BN318:BO318"/>
    <mergeCell ref="AR318:AS318"/>
    <mergeCell ref="AT318:AU318"/>
    <mergeCell ref="AV318:AW318"/>
    <mergeCell ref="AX318:AY318"/>
    <mergeCell ref="AZ318:BA318"/>
    <mergeCell ref="BB318:BC318"/>
    <mergeCell ref="AF318:AG318"/>
    <mergeCell ref="AH318:AI318"/>
    <mergeCell ref="AJ318:AK318"/>
    <mergeCell ref="AL318:AM318"/>
    <mergeCell ref="AN318:AO318"/>
    <mergeCell ref="AP318:AQ318"/>
    <mergeCell ref="T318:U318"/>
    <mergeCell ref="V318:W318"/>
    <mergeCell ref="X318:Y318"/>
    <mergeCell ref="Z318:AA318"/>
    <mergeCell ref="H318:I318"/>
    <mergeCell ref="J318:K318"/>
    <mergeCell ref="L318:M318"/>
    <mergeCell ref="N318:O318"/>
    <mergeCell ref="P318:Q318"/>
    <mergeCell ref="R318:S318"/>
    <mergeCell ref="BH317:BI317"/>
    <mergeCell ref="BJ317:BK317"/>
    <mergeCell ref="BL317:BM317"/>
    <mergeCell ref="BN317:BO317"/>
    <mergeCell ref="BP317:BQ317"/>
    <mergeCell ref="BR317:BS317"/>
    <mergeCell ref="AV317:AW317"/>
    <mergeCell ref="AX317:AY317"/>
    <mergeCell ref="AZ317:BA317"/>
    <mergeCell ref="BB317:BC317"/>
    <mergeCell ref="BD317:BE317"/>
    <mergeCell ref="BF317:BG317"/>
    <mergeCell ref="AJ317:AK317"/>
    <mergeCell ref="AL317:AM317"/>
    <mergeCell ref="AN317:AO317"/>
    <mergeCell ref="AP317:AQ317"/>
    <mergeCell ref="AR317:AS317"/>
    <mergeCell ref="AT317:AU317"/>
    <mergeCell ref="X317:Y317"/>
    <mergeCell ref="Z317:AA317"/>
    <mergeCell ref="AB317:AC317"/>
    <mergeCell ref="AD317:AE317"/>
    <mergeCell ref="AF317:AG317"/>
    <mergeCell ref="AH317:AI317"/>
    <mergeCell ref="BP318:BQ318"/>
    <mergeCell ref="BR318:BS318"/>
    <mergeCell ref="BH316:BI316"/>
    <mergeCell ref="BJ316:BK316"/>
    <mergeCell ref="BL316:BM316"/>
    <mergeCell ref="BN316:BO316"/>
    <mergeCell ref="AR316:AS316"/>
    <mergeCell ref="AT316:AU316"/>
    <mergeCell ref="AV316:AW316"/>
    <mergeCell ref="AX316:AY316"/>
    <mergeCell ref="AZ316:BA316"/>
    <mergeCell ref="BB316:BC316"/>
    <mergeCell ref="AF316:AG316"/>
    <mergeCell ref="AH316:AI316"/>
    <mergeCell ref="AJ316:AK316"/>
    <mergeCell ref="AL316:AM316"/>
    <mergeCell ref="AN316:AO316"/>
    <mergeCell ref="AP316:AQ316"/>
    <mergeCell ref="AB318:AC318"/>
    <mergeCell ref="AD318:AE318"/>
    <mergeCell ref="BW315:BW317"/>
    <mergeCell ref="H316:I316"/>
    <mergeCell ref="J316:K316"/>
    <mergeCell ref="L316:M316"/>
    <mergeCell ref="N316:O316"/>
    <mergeCell ref="P316:Q316"/>
    <mergeCell ref="R316:S316"/>
    <mergeCell ref="T316:U316"/>
    <mergeCell ref="V316:W316"/>
    <mergeCell ref="X316:Y316"/>
    <mergeCell ref="B314:B320"/>
    <mergeCell ref="C314:C320"/>
    <mergeCell ref="D314:D320"/>
    <mergeCell ref="E314:E320"/>
    <mergeCell ref="F314:F320"/>
    <mergeCell ref="BR314:BS314"/>
    <mergeCell ref="BR315:BS315"/>
    <mergeCell ref="Z316:AA316"/>
    <mergeCell ref="AB316:AC316"/>
    <mergeCell ref="AD316:AE316"/>
    <mergeCell ref="BP316:BQ316"/>
    <mergeCell ref="BR316:BS316"/>
    <mergeCell ref="H317:I317"/>
    <mergeCell ref="J317:K317"/>
    <mergeCell ref="L317:M317"/>
    <mergeCell ref="N317:O317"/>
    <mergeCell ref="P317:Q317"/>
    <mergeCell ref="R317:S317"/>
    <mergeCell ref="T317:U317"/>
    <mergeCell ref="V317:W317"/>
    <mergeCell ref="BD316:BE316"/>
    <mergeCell ref="BF316:BG316"/>
    <mergeCell ref="T313:U313"/>
    <mergeCell ref="V313:W313"/>
    <mergeCell ref="X313:Y313"/>
    <mergeCell ref="Z313:AA313"/>
    <mergeCell ref="AB313:AC313"/>
    <mergeCell ref="AD313:AE313"/>
    <mergeCell ref="H313:I313"/>
    <mergeCell ref="J313:K313"/>
    <mergeCell ref="L313:M313"/>
    <mergeCell ref="N313:O313"/>
    <mergeCell ref="P313:Q313"/>
    <mergeCell ref="R313:S313"/>
    <mergeCell ref="BH312:BI312"/>
    <mergeCell ref="BJ312:BK312"/>
    <mergeCell ref="BL312:BM312"/>
    <mergeCell ref="BN312:BO312"/>
    <mergeCell ref="BP312:BQ312"/>
    <mergeCell ref="BD313:BE313"/>
    <mergeCell ref="BF313:BG313"/>
    <mergeCell ref="BH313:BI313"/>
    <mergeCell ref="BJ313:BK313"/>
    <mergeCell ref="BL313:BM313"/>
    <mergeCell ref="BN313:BO313"/>
    <mergeCell ref="AR313:AS313"/>
    <mergeCell ref="AT313:AU313"/>
    <mergeCell ref="AV313:AW313"/>
    <mergeCell ref="AX313:AY313"/>
    <mergeCell ref="AZ313:BA313"/>
    <mergeCell ref="BB313:BC313"/>
    <mergeCell ref="AF313:AG313"/>
    <mergeCell ref="AH313:AI313"/>
    <mergeCell ref="AJ313:AK313"/>
    <mergeCell ref="BW312:BW313"/>
    <mergeCell ref="BP313:BQ313"/>
    <mergeCell ref="AV312:AW312"/>
    <mergeCell ref="AX312:AY312"/>
    <mergeCell ref="AZ312:BA312"/>
    <mergeCell ref="BB312:BC312"/>
    <mergeCell ref="BD312:BE312"/>
    <mergeCell ref="BF312:BG312"/>
    <mergeCell ref="AJ312:AK312"/>
    <mergeCell ref="AL312:AM312"/>
    <mergeCell ref="AN312:AO312"/>
    <mergeCell ref="AP312:AQ312"/>
    <mergeCell ref="AR312:AS312"/>
    <mergeCell ref="AT312:AU312"/>
    <mergeCell ref="X312:Y312"/>
    <mergeCell ref="Z312:AA312"/>
    <mergeCell ref="AB312:AC312"/>
    <mergeCell ref="AD312:AE312"/>
    <mergeCell ref="AF312:AG312"/>
    <mergeCell ref="AH312:AI312"/>
    <mergeCell ref="AL313:AM313"/>
    <mergeCell ref="AN313:AO313"/>
    <mergeCell ref="AP313:AQ313"/>
    <mergeCell ref="H312:I312"/>
    <mergeCell ref="J312:K312"/>
    <mergeCell ref="L312:M312"/>
    <mergeCell ref="N312:O312"/>
    <mergeCell ref="P312:Q312"/>
    <mergeCell ref="R312:S312"/>
    <mergeCell ref="T312:U312"/>
    <mergeCell ref="V312:W312"/>
    <mergeCell ref="BD311:BE311"/>
    <mergeCell ref="BF311:BG311"/>
    <mergeCell ref="BH311:BI311"/>
    <mergeCell ref="BJ311:BK311"/>
    <mergeCell ref="BL311:BM311"/>
    <mergeCell ref="BN311:BO311"/>
    <mergeCell ref="AR311:AS311"/>
    <mergeCell ref="AT311:AU311"/>
    <mergeCell ref="AV311:AW311"/>
    <mergeCell ref="AX311:AY311"/>
    <mergeCell ref="AZ311:BA311"/>
    <mergeCell ref="BB311:BC311"/>
    <mergeCell ref="AF311:AG311"/>
    <mergeCell ref="AH311:AI311"/>
    <mergeCell ref="AJ311:AK311"/>
    <mergeCell ref="AL311:AM311"/>
    <mergeCell ref="AN311:AO311"/>
    <mergeCell ref="AP311:AQ311"/>
    <mergeCell ref="T311:U311"/>
    <mergeCell ref="V311:W311"/>
    <mergeCell ref="X311:Y311"/>
    <mergeCell ref="Z311:AA311"/>
    <mergeCell ref="H311:I311"/>
    <mergeCell ref="J311:K311"/>
    <mergeCell ref="L311:M311"/>
    <mergeCell ref="N311:O311"/>
    <mergeCell ref="P311:Q311"/>
    <mergeCell ref="R311:S311"/>
    <mergeCell ref="BH310:BI310"/>
    <mergeCell ref="BJ310:BK310"/>
    <mergeCell ref="BL310:BM310"/>
    <mergeCell ref="BN310:BO310"/>
    <mergeCell ref="BP310:BQ310"/>
    <mergeCell ref="BR310:BS310"/>
    <mergeCell ref="AV310:AW310"/>
    <mergeCell ref="AX310:AY310"/>
    <mergeCell ref="AZ310:BA310"/>
    <mergeCell ref="BB310:BC310"/>
    <mergeCell ref="BD310:BE310"/>
    <mergeCell ref="BF310:BG310"/>
    <mergeCell ref="AJ310:AK310"/>
    <mergeCell ref="AL310:AM310"/>
    <mergeCell ref="AN310:AO310"/>
    <mergeCell ref="AP310:AQ310"/>
    <mergeCell ref="AR310:AS310"/>
    <mergeCell ref="AT310:AU310"/>
    <mergeCell ref="X310:Y310"/>
    <mergeCell ref="Z310:AA310"/>
    <mergeCell ref="AB310:AC310"/>
    <mergeCell ref="AD310:AE310"/>
    <mergeCell ref="AF310:AG310"/>
    <mergeCell ref="AH310:AI310"/>
    <mergeCell ref="BP311:BQ311"/>
    <mergeCell ref="BR311:BS311"/>
    <mergeCell ref="BH309:BI309"/>
    <mergeCell ref="BJ309:BK309"/>
    <mergeCell ref="BL309:BM309"/>
    <mergeCell ref="BN309:BO309"/>
    <mergeCell ref="AR309:AS309"/>
    <mergeCell ref="AT309:AU309"/>
    <mergeCell ref="AV309:AW309"/>
    <mergeCell ref="AX309:AY309"/>
    <mergeCell ref="AZ309:BA309"/>
    <mergeCell ref="BB309:BC309"/>
    <mergeCell ref="AF309:AG309"/>
    <mergeCell ref="AH309:AI309"/>
    <mergeCell ref="AJ309:AK309"/>
    <mergeCell ref="AL309:AM309"/>
    <mergeCell ref="AN309:AO309"/>
    <mergeCell ref="AP309:AQ309"/>
    <mergeCell ref="AB311:AC311"/>
    <mergeCell ref="AD311:AE311"/>
    <mergeCell ref="BW308:BW310"/>
    <mergeCell ref="H309:I309"/>
    <mergeCell ref="J309:K309"/>
    <mergeCell ref="L309:M309"/>
    <mergeCell ref="N309:O309"/>
    <mergeCell ref="P309:Q309"/>
    <mergeCell ref="R309:S309"/>
    <mergeCell ref="T309:U309"/>
    <mergeCell ref="V309:W309"/>
    <mergeCell ref="X309:Y309"/>
    <mergeCell ref="B307:B313"/>
    <mergeCell ref="C307:C313"/>
    <mergeCell ref="D307:D313"/>
    <mergeCell ref="E307:E313"/>
    <mergeCell ref="F307:F313"/>
    <mergeCell ref="BR307:BS307"/>
    <mergeCell ref="BR308:BS308"/>
    <mergeCell ref="Z309:AA309"/>
    <mergeCell ref="AB309:AC309"/>
    <mergeCell ref="AD309:AE309"/>
    <mergeCell ref="BP309:BQ309"/>
    <mergeCell ref="BR309:BS309"/>
    <mergeCell ref="H310:I310"/>
    <mergeCell ref="J310:K310"/>
    <mergeCell ref="L310:M310"/>
    <mergeCell ref="N310:O310"/>
    <mergeCell ref="P310:Q310"/>
    <mergeCell ref="R310:S310"/>
    <mergeCell ref="T310:U310"/>
    <mergeCell ref="V310:W310"/>
    <mergeCell ref="BD309:BE309"/>
    <mergeCell ref="BF309:BG309"/>
    <mergeCell ref="T306:U306"/>
    <mergeCell ref="V306:W306"/>
    <mergeCell ref="X306:Y306"/>
    <mergeCell ref="Z306:AA306"/>
    <mergeCell ref="AB306:AC306"/>
    <mergeCell ref="AD306:AE306"/>
    <mergeCell ref="H306:I306"/>
    <mergeCell ref="J306:K306"/>
    <mergeCell ref="L306:M306"/>
    <mergeCell ref="N306:O306"/>
    <mergeCell ref="P306:Q306"/>
    <mergeCell ref="R306:S306"/>
    <mergeCell ref="BH305:BI305"/>
    <mergeCell ref="BJ305:BK305"/>
    <mergeCell ref="BL305:BM305"/>
    <mergeCell ref="BN305:BO305"/>
    <mergeCell ref="BP305:BQ305"/>
    <mergeCell ref="BD306:BE306"/>
    <mergeCell ref="BF306:BG306"/>
    <mergeCell ref="BH306:BI306"/>
    <mergeCell ref="BJ306:BK306"/>
    <mergeCell ref="BL306:BM306"/>
    <mergeCell ref="BN306:BO306"/>
    <mergeCell ref="AR306:AS306"/>
    <mergeCell ref="AT306:AU306"/>
    <mergeCell ref="AV306:AW306"/>
    <mergeCell ref="AX306:AY306"/>
    <mergeCell ref="AZ306:BA306"/>
    <mergeCell ref="BB306:BC306"/>
    <mergeCell ref="AF306:AG306"/>
    <mergeCell ref="AH306:AI306"/>
    <mergeCell ref="AJ306:AK306"/>
    <mergeCell ref="BW305:BW306"/>
    <mergeCell ref="BP306:BQ306"/>
    <mergeCell ref="AV305:AW305"/>
    <mergeCell ref="AX305:AY305"/>
    <mergeCell ref="AZ305:BA305"/>
    <mergeCell ref="BB305:BC305"/>
    <mergeCell ref="BD305:BE305"/>
    <mergeCell ref="BF305:BG305"/>
    <mergeCell ref="AJ305:AK305"/>
    <mergeCell ref="AL305:AM305"/>
    <mergeCell ref="AN305:AO305"/>
    <mergeCell ref="AP305:AQ305"/>
    <mergeCell ref="AR305:AS305"/>
    <mergeCell ref="AT305:AU305"/>
    <mergeCell ref="X305:Y305"/>
    <mergeCell ref="Z305:AA305"/>
    <mergeCell ref="AB305:AC305"/>
    <mergeCell ref="AD305:AE305"/>
    <mergeCell ref="AF305:AG305"/>
    <mergeCell ref="AH305:AI305"/>
    <mergeCell ref="AL306:AM306"/>
    <mergeCell ref="AN306:AO306"/>
    <mergeCell ref="AP306:AQ306"/>
    <mergeCell ref="H305:I305"/>
    <mergeCell ref="J305:K305"/>
    <mergeCell ref="L305:M305"/>
    <mergeCell ref="N305:O305"/>
    <mergeCell ref="P305:Q305"/>
    <mergeCell ref="R305:S305"/>
    <mergeCell ref="T305:U305"/>
    <mergeCell ref="V305:W305"/>
    <mergeCell ref="BD304:BE304"/>
    <mergeCell ref="BF304:BG304"/>
    <mergeCell ref="BH304:BI304"/>
    <mergeCell ref="BJ304:BK304"/>
    <mergeCell ref="BL304:BM304"/>
    <mergeCell ref="BN304:BO304"/>
    <mergeCell ref="AR304:AS304"/>
    <mergeCell ref="AT304:AU304"/>
    <mergeCell ref="AV304:AW304"/>
    <mergeCell ref="AX304:AY304"/>
    <mergeCell ref="AZ304:BA304"/>
    <mergeCell ref="BB304:BC304"/>
    <mergeCell ref="AF304:AG304"/>
    <mergeCell ref="AH304:AI304"/>
    <mergeCell ref="AJ304:AK304"/>
    <mergeCell ref="AL304:AM304"/>
    <mergeCell ref="AN304:AO304"/>
    <mergeCell ref="AP304:AQ304"/>
    <mergeCell ref="T304:U304"/>
    <mergeCell ref="V304:W304"/>
    <mergeCell ref="X304:Y304"/>
    <mergeCell ref="Z304:AA304"/>
    <mergeCell ref="H304:I304"/>
    <mergeCell ref="J304:K304"/>
    <mergeCell ref="L304:M304"/>
    <mergeCell ref="N304:O304"/>
    <mergeCell ref="P304:Q304"/>
    <mergeCell ref="R304:S304"/>
    <mergeCell ref="BH303:BI303"/>
    <mergeCell ref="BJ303:BK303"/>
    <mergeCell ref="BL303:BM303"/>
    <mergeCell ref="BN303:BO303"/>
    <mergeCell ref="BP303:BQ303"/>
    <mergeCell ref="BR303:BS303"/>
    <mergeCell ref="AV303:AW303"/>
    <mergeCell ref="AX303:AY303"/>
    <mergeCell ref="AZ303:BA303"/>
    <mergeCell ref="BB303:BC303"/>
    <mergeCell ref="BD303:BE303"/>
    <mergeCell ref="BF303:BG303"/>
    <mergeCell ref="AJ303:AK303"/>
    <mergeCell ref="AL303:AM303"/>
    <mergeCell ref="AN303:AO303"/>
    <mergeCell ref="AP303:AQ303"/>
    <mergeCell ref="AR303:AS303"/>
    <mergeCell ref="AT303:AU303"/>
    <mergeCell ref="X303:Y303"/>
    <mergeCell ref="Z303:AA303"/>
    <mergeCell ref="AB303:AC303"/>
    <mergeCell ref="AD303:AE303"/>
    <mergeCell ref="AF303:AG303"/>
    <mergeCell ref="AH303:AI303"/>
    <mergeCell ref="BP304:BQ304"/>
    <mergeCell ref="BR304:BS304"/>
    <mergeCell ref="BH302:BI302"/>
    <mergeCell ref="BJ302:BK302"/>
    <mergeCell ref="BL302:BM302"/>
    <mergeCell ref="BN302:BO302"/>
    <mergeCell ref="AR302:AS302"/>
    <mergeCell ref="AT302:AU302"/>
    <mergeCell ref="AV302:AW302"/>
    <mergeCell ref="AX302:AY302"/>
    <mergeCell ref="AZ302:BA302"/>
    <mergeCell ref="BB302:BC302"/>
    <mergeCell ref="AF302:AG302"/>
    <mergeCell ref="AH302:AI302"/>
    <mergeCell ref="AJ302:AK302"/>
    <mergeCell ref="AL302:AM302"/>
    <mergeCell ref="AN302:AO302"/>
    <mergeCell ref="AP302:AQ302"/>
    <mergeCell ref="AB304:AC304"/>
    <mergeCell ref="AD304:AE304"/>
    <mergeCell ref="BW301:BW303"/>
    <mergeCell ref="H302:I302"/>
    <mergeCell ref="J302:K302"/>
    <mergeCell ref="L302:M302"/>
    <mergeCell ref="N302:O302"/>
    <mergeCell ref="P302:Q302"/>
    <mergeCell ref="R302:S302"/>
    <mergeCell ref="T302:U302"/>
    <mergeCell ref="V302:W302"/>
    <mergeCell ref="X302:Y302"/>
    <mergeCell ref="B300:B306"/>
    <mergeCell ref="C300:C306"/>
    <mergeCell ref="D300:D306"/>
    <mergeCell ref="E300:E306"/>
    <mergeCell ref="F300:F306"/>
    <mergeCell ref="BR300:BS300"/>
    <mergeCell ref="BR301:BS301"/>
    <mergeCell ref="Z302:AA302"/>
    <mergeCell ref="AB302:AC302"/>
    <mergeCell ref="AD302:AE302"/>
    <mergeCell ref="BP302:BQ302"/>
    <mergeCell ref="BR302:BS302"/>
    <mergeCell ref="H303:I303"/>
    <mergeCell ref="J303:K303"/>
    <mergeCell ref="L303:M303"/>
    <mergeCell ref="N303:O303"/>
    <mergeCell ref="P303:Q303"/>
    <mergeCell ref="R303:S303"/>
    <mergeCell ref="T303:U303"/>
    <mergeCell ref="V303:W303"/>
    <mergeCell ref="BD302:BE302"/>
    <mergeCell ref="BF302:BG302"/>
    <mergeCell ref="T299:U299"/>
    <mergeCell ref="V299:W299"/>
    <mergeCell ref="X299:Y299"/>
    <mergeCell ref="Z299:AA299"/>
    <mergeCell ref="AB299:AC299"/>
    <mergeCell ref="AD299:AE299"/>
    <mergeCell ref="H299:I299"/>
    <mergeCell ref="J299:K299"/>
    <mergeCell ref="L299:M299"/>
    <mergeCell ref="N299:O299"/>
    <mergeCell ref="P299:Q299"/>
    <mergeCell ref="R299:S299"/>
    <mergeCell ref="BH298:BI298"/>
    <mergeCell ref="BJ298:BK298"/>
    <mergeCell ref="BL298:BM298"/>
    <mergeCell ref="BN298:BO298"/>
    <mergeCell ref="BP298:BQ298"/>
    <mergeCell ref="BD299:BE299"/>
    <mergeCell ref="BF299:BG299"/>
    <mergeCell ref="BH299:BI299"/>
    <mergeCell ref="BJ299:BK299"/>
    <mergeCell ref="BL299:BM299"/>
    <mergeCell ref="BN299:BO299"/>
    <mergeCell ref="AR299:AS299"/>
    <mergeCell ref="AT299:AU299"/>
    <mergeCell ref="AV299:AW299"/>
    <mergeCell ref="AX299:AY299"/>
    <mergeCell ref="AZ299:BA299"/>
    <mergeCell ref="BB299:BC299"/>
    <mergeCell ref="AF299:AG299"/>
    <mergeCell ref="AH299:AI299"/>
    <mergeCell ref="AJ299:AK299"/>
    <mergeCell ref="BW298:BW299"/>
    <mergeCell ref="BP299:BQ299"/>
    <mergeCell ref="AV298:AW298"/>
    <mergeCell ref="AX298:AY298"/>
    <mergeCell ref="AZ298:BA298"/>
    <mergeCell ref="BB298:BC298"/>
    <mergeCell ref="BD298:BE298"/>
    <mergeCell ref="BF298:BG298"/>
    <mergeCell ref="AJ298:AK298"/>
    <mergeCell ref="AL298:AM298"/>
    <mergeCell ref="AN298:AO298"/>
    <mergeCell ref="AP298:AQ298"/>
    <mergeCell ref="AR298:AS298"/>
    <mergeCell ref="AT298:AU298"/>
    <mergeCell ref="X298:Y298"/>
    <mergeCell ref="Z298:AA298"/>
    <mergeCell ref="AB298:AC298"/>
    <mergeCell ref="AD298:AE298"/>
    <mergeCell ref="AF298:AG298"/>
    <mergeCell ref="AH298:AI298"/>
    <mergeCell ref="AL299:AM299"/>
    <mergeCell ref="AN299:AO299"/>
    <mergeCell ref="AP299:AQ299"/>
    <mergeCell ref="H298:I298"/>
    <mergeCell ref="J298:K298"/>
    <mergeCell ref="L298:M298"/>
    <mergeCell ref="N298:O298"/>
    <mergeCell ref="P298:Q298"/>
    <mergeCell ref="R298:S298"/>
    <mergeCell ref="T298:U298"/>
    <mergeCell ref="V298:W298"/>
    <mergeCell ref="BD297:BE297"/>
    <mergeCell ref="BF297:BG297"/>
    <mergeCell ref="BH297:BI297"/>
    <mergeCell ref="BJ297:BK297"/>
    <mergeCell ref="BL297:BM297"/>
    <mergeCell ref="BN297:BO297"/>
    <mergeCell ref="AR297:AS297"/>
    <mergeCell ref="AT297:AU297"/>
    <mergeCell ref="AV297:AW297"/>
    <mergeCell ref="AX297:AY297"/>
    <mergeCell ref="AZ297:BA297"/>
    <mergeCell ref="BB297:BC297"/>
    <mergeCell ref="AF297:AG297"/>
    <mergeCell ref="AH297:AI297"/>
    <mergeCell ref="AJ297:AK297"/>
    <mergeCell ref="AL297:AM297"/>
    <mergeCell ref="AN297:AO297"/>
    <mergeCell ref="AP297:AQ297"/>
    <mergeCell ref="T297:U297"/>
    <mergeCell ref="V297:W297"/>
    <mergeCell ref="X297:Y297"/>
    <mergeCell ref="Z297:AA297"/>
    <mergeCell ref="H297:I297"/>
    <mergeCell ref="J297:K297"/>
    <mergeCell ref="L297:M297"/>
    <mergeCell ref="N297:O297"/>
    <mergeCell ref="P297:Q297"/>
    <mergeCell ref="R297:S297"/>
    <mergeCell ref="BH296:BI296"/>
    <mergeCell ref="BJ296:BK296"/>
    <mergeCell ref="BL296:BM296"/>
    <mergeCell ref="BN296:BO296"/>
    <mergeCell ref="BP296:BQ296"/>
    <mergeCell ref="BR296:BS296"/>
    <mergeCell ref="AV296:AW296"/>
    <mergeCell ref="AX296:AY296"/>
    <mergeCell ref="AZ296:BA296"/>
    <mergeCell ref="BB296:BC296"/>
    <mergeCell ref="BD296:BE296"/>
    <mergeCell ref="BF296:BG296"/>
    <mergeCell ref="AJ296:AK296"/>
    <mergeCell ref="AL296:AM296"/>
    <mergeCell ref="AN296:AO296"/>
    <mergeCell ref="AP296:AQ296"/>
    <mergeCell ref="AR296:AS296"/>
    <mergeCell ref="AT296:AU296"/>
    <mergeCell ref="X296:Y296"/>
    <mergeCell ref="Z296:AA296"/>
    <mergeCell ref="AB296:AC296"/>
    <mergeCell ref="AD296:AE296"/>
    <mergeCell ref="AF296:AG296"/>
    <mergeCell ref="AH296:AI296"/>
    <mergeCell ref="BP297:BQ297"/>
    <mergeCell ref="BR297:BS297"/>
    <mergeCell ref="BH295:BI295"/>
    <mergeCell ref="BJ295:BK295"/>
    <mergeCell ref="BL295:BM295"/>
    <mergeCell ref="BN295:BO295"/>
    <mergeCell ref="AR295:AS295"/>
    <mergeCell ref="AT295:AU295"/>
    <mergeCell ref="AV295:AW295"/>
    <mergeCell ref="AX295:AY295"/>
    <mergeCell ref="AZ295:BA295"/>
    <mergeCell ref="BB295:BC295"/>
    <mergeCell ref="AF295:AG295"/>
    <mergeCell ref="AH295:AI295"/>
    <mergeCell ref="AJ295:AK295"/>
    <mergeCell ref="AL295:AM295"/>
    <mergeCell ref="AN295:AO295"/>
    <mergeCell ref="AP295:AQ295"/>
    <mergeCell ref="AB297:AC297"/>
    <mergeCell ref="AD297:AE297"/>
    <mergeCell ref="BW294:BW296"/>
    <mergeCell ref="H295:I295"/>
    <mergeCell ref="J295:K295"/>
    <mergeCell ref="L295:M295"/>
    <mergeCell ref="N295:O295"/>
    <mergeCell ref="P295:Q295"/>
    <mergeCell ref="R295:S295"/>
    <mergeCell ref="T295:U295"/>
    <mergeCell ref="V295:W295"/>
    <mergeCell ref="X295:Y295"/>
    <mergeCell ref="B293:B299"/>
    <mergeCell ref="C293:C299"/>
    <mergeCell ref="D293:D299"/>
    <mergeCell ref="E293:E299"/>
    <mergeCell ref="F293:F299"/>
    <mergeCell ref="BR293:BS293"/>
    <mergeCell ref="BR294:BS294"/>
    <mergeCell ref="Z295:AA295"/>
    <mergeCell ref="AB295:AC295"/>
    <mergeCell ref="AD295:AE295"/>
    <mergeCell ref="BP295:BQ295"/>
    <mergeCell ref="BR295:BS295"/>
    <mergeCell ref="H296:I296"/>
    <mergeCell ref="J296:K296"/>
    <mergeCell ref="L296:M296"/>
    <mergeCell ref="N296:O296"/>
    <mergeCell ref="P296:Q296"/>
    <mergeCell ref="R296:S296"/>
    <mergeCell ref="T296:U296"/>
    <mergeCell ref="V296:W296"/>
    <mergeCell ref="BD295:BE295"/>
    <mergeCell ref="BF295:BG295"/>
    <mergeCell ref="T292:U292"/>
    <mergeCell ref="V292:W292"/>
    <mergeCell ref="X292:Y292"/>
    <mergeCell ref="Z292:AA292"/>
    <mergeCell ref="AB292:AC292"/>
    <mergeCell ref="AD292:AE292"/>
    <mergeCell ref="H292:I292"/>
    <mergeCell ref="J292:K292"/>
    <mergeCell ref="L292:M292"/>
    <mergeCell ref="N292:O292"/>
    <mergeCell ref="P292:Q292"/>
    <mergeCell ref="R292:S292"/>
    <mergeCell ref="BH291:BI291"/>
    <mergeCell ref="BJ291:BK291"/>
    <mergeCell ref="BL291:BM291"/>
    <mergeCell ref="BN291:BO291"/>
    <mergeCell ref="BP291:BQ291"/>
    <mergeCell ref="BD292:BE292"/>
    <mergeCell ref="BF292:BG292"/>
    <mergeCell ref="BH292:BI292"/>
    <mergeCell ref="BJ292:BK292"/>
    <mergeCell ref="BL292:BM292"/>
    <mergeCell ref="BN292:BO292"/>
    <mergeCell ref="AR292:AS292"/>
    <mergeCell ref="AT292:AU292"/>
    <mergeCell ref="AV292:AW292"/>
    <mergeCell ref="AX292:AY292"/>
    <mergeCell ref="AZ292:BA292"/>
    <mergeCell ref="BB292:BC292"/>
    <mergeCell ref="AF292:AG292"/>
    <mergeCell ref="AH292:AI292"/>
    <mergeCell ref="AJ292:AK292"/>
    <mergeCell ref="BW291:BW292"/>
    <mergeCell ref="BP292:BQ292"/>
    <mergeCell ref="AV291:AW291"/>
    <mergeCell ref="AX291:AY291"/>
    <mergeCell ref="AZ291:BA291"/>
    <mergeCell ref="BB291:BC291"/>
    <mergeCell ref="BD291:BE291"/>
    <mergeCell ref="BF291:BG291"/>
    <mergeCell ref="AJ291:AK291"/>
    <mergeCell ref="AL291:AM291"/>
    <mergeCell ref="AN291:AO291"/>
    <mergeCell ref="AP291:AQ291"/>
    <mergeCell ref="AR291:AS291"/>
    <mergeCell ref="AT291:AU291"/>
    <mergeCell ref="X291:Y291"/>
    <mergeCell ref="Z291:AA291"/>
    <mergeCell ref="AB291:AC291"/>
    <mergeCell ref="AD291:AE291"/>
    <mergeCell ref="AF291:AG291"/>
    <mergeCell ref="AH291:AI291"/>
    <mergeCell ref="AL292:AM292"/>
    <mergeCell ref="AN292:AO292"/>
    <mergeCell ref="AP292:AQ292"/>
    <mergeCell ref="H291:I291"/>
    <mergeCell ref="J291:K291"/>
    <mergeCell ref="L291:M291"/>
    <mergeCell ref="N291:O291"/>
    <mergeCell ref="P291:Q291"/>
    <mergeCell ref="R291:S291"/>
    <mergeCell ref="T291:U291"/>
    <mergeCell ref="V291:W291"/>
    <mergeCell ref="BD290:BE290"/>
    <mergeCell ref="BF290:BG290"/>
    <mergeCell ref="BH290:BI290"/>
    <mergeCell ref="BJ290:BK290"/>
    <mergeCell ref="BL290:BM290"/>
    <mergeCell ref="BN290:BO290"/>
    <mergeCell ref="AR290:AS290"/>
    <mergeCell ref="AT290:AU290"/>
    <mergeCell ref="AV290:AW290"/>
    <mergeCell ref="AX290:AY290"/>
    <mergeCell ref="AZ290:BA290"/>
    <mergeCell ref="BB290:BC290"/>
    <mergeCell ref="AF290:AG290"/>
    <mergeCell ref="AH290:AI290"/>
    <mergeCell ref="AJ290:AK290"/>
    <mergeCell ref="AL290:AM290"/>
    <mergeCell ref="AN290:AO290"/>
    <mergeCell ref="AP290:AQ290"/>
    <mergeCell ref="T290:U290"/>
    <mergeCell ref="V290:W290"/>
    <mergeCell ref="X290:Y290"/>
    <mergeCell ref="Z290:AA290"/>
    <mergeCell ref="H290:I290"/>
    <mergeCell ref="J290:K290"/>
    <mergeCell ref="L290:M290"/>
    <mergeCell ref="N290:O290"/>
    <mergeCell ref="P290:Q290"/>
    <mergeCell ref="R290:S290"/>
    <mergeCell ref="BH289:BI289"/>
    <mergeCell ref="BJ289:BK289"/>
    <mergeCell ref="BL289:BM289"/>
    <mergeCell ref="BN289:BO289"/>
    <mergeCell ref="BP289:BQ289"/>
    <mergeCell ref="BR289:BS289"/>
    <mergeCell ref="AV289:AW289"/>
    <mergeCell ref="AX289:AY289"/>
    <mergeCell ref="AZ289:BA289"/>
    <mergeCell ref="BB289:BC289"/>
    <mergeCell ref="BD289:BE289"/>
    <mergeCell ref="BF289:BG289"/>
    <mergeCell ref="AJ289:AK289"/>
    <mergeCell ref="AL289:AM289"/>
    <mergeCell ref="AN289:AO289"/>
    <mergeCell ref="AP289:AQ289"/>
    <mergeCell ref="AR289:AS289"/>
    <mergeCell ref="AT289:AU289"/>
    <mergeCell ref="X289:Y289"/>
    <mergeCell ref="Z289:AA289"/>
    <mergeCell ref="AB289:AC289"/>
    <mergeCell ref="AD289:AE289"/>
    <mergeCell ref="AF289:AG289"/>
    <mergeCell ref="AH289:AI289"/>
    <mergeCell ref="BP290:BQ290"/>
    <mergeCell ref="BR290:BS290"/>
    <mergeCell ref="BH288:BI288"/>
    <mergeCell ref="BJ288:BK288"/>
    <mergeCell ref="BL288:BM288"/>
    <mergeCell ref="BN288:BO288"/>
    <mergeCell ref="AR288:AS288"/>
    <mergeCell ref="AT288:AU288"/>
    <mergeCell ref="AV288:AW288"/>
    <mergeCell ref="AX288:AY288"/>
    <mergeCell ref="AZ288:BA288"/>
    <mergeCell ref="BB288:BC288"/>
    <mergeCell ref="AF288:AG288"/>
    <mergeCell ref="AH288:AI288"/>
    <mergeCell ref="AJ288:AK288"/>
    <mergeCell ref="AL288:AM288"/>
    <mergeCell ref="AN288:AO288"/>
    <mergeCell ref="AP288:AQ288"/>
    <mergeCell ref="AB290:AC290"/>
    <mergeCell ref="AD290:AE290"/>
    <mergeCell ref="BW287:BW289"/>
    <mergeCell ref="H288:I288"/>
    <mergeCell ref="J288:K288"/>
    <mergeCell ref="L288:M288"/>
    <mergeCell ref="N288:O288"/>
    <mergeCell ref="P288:Q288"/>
    <mergeCell ref="R288:S288"/>
    <mergeCell ref="T288:U288"/>
    <mergeCell ref="V288:W288"/>
    <mergeCell ref="X288:Y288"/>
    <mergeCell ref="B286:B292"/>
    <mergeCell ref="C286:C292"/>
    <mergeCell ref="D286:D292"/>
    <mergeCell ref="E286:E292"/>
    <mergeCell ref="F286:F292"/>
    <mergeCell ref="BR286:BS286"/>
    <mergeCell ref="BR287:BS287"/>
    <mergeCell ref="Z288:AA288"/>
    <mergeCell ref="AB288:AC288"/>
    <mergeCell ref="AD288:AE288"/>
    <mergeCell ref="BP288:BQ288"/>
    <mergeCell ref="BR288:BS288"/>
    <mergeCell ref="H289:I289"/>
    <mergeCell ref="J289:K289"/>
    <mergeCell ref="L289:M289"/>
    <mergeCell ref="N289:O289"/>
    <mergeCell ref="P289:Q289"/>
    <mergeCell ref="R289:S289"/>
    <mergeCell ref="T289:U289"/>
    <mergeCell ref="V289:W289"/>
    <mergeCell ref="BD288:BE288"/>
    <mergeCell ref="BF288:BG288"/>
    <mergeCell ref="T285:U285"/>
    <mergeCell ref="V285:W285"/>
    <mergeCell ref="X285:Y285"/>
    <mergeCell ref="Z285:AA285"/>
    <mergeCell ref="AB285:AC285"/>
    <mergeCell ref="AD285:AE285"/>
    <mergeCell ref="H285:I285"/>
    <mergeCell ref="J285:K285"/>
    <mergeCell ref="L285:M285"/>
    <mergeCell ref="N285:O285"/>
    <mergeCell ref="P285:Q285"/>
    <mergeCell ref="R285:S285"/>
    <mergeCell ref="BH284:BI284"/>
    <mergeCell ref="BJ284:BK284"/>
    <mergeCell ref="BL284:BM284"/>
    <mergeCell ref="BN284:BO284"/>
    <mergeCell ref="BP284:BQ284"/>
    <mergeCell ref="BD285:BE285"/>
    <mergeCell ref="BF285:BG285"/>
    <mergeCell ref="BH285:BI285"/>
    <mergeCell ref="BJ285:BK285"/>
    <mergeCell ref="BL285:BM285"/>
    <mergeCell ref="BN285:BO285"/>
    <mergeCell ref="AR285:AS285"/>
    <mergeCell ref="AT285:AU285"/>
    <mergeCell ref="AV285:AW285"/>
    <mergeCell ref="AX285:AY285"/>
    <mergeCell ref="AZ285:BA285"/>
    <mergeCell ref="BB285:BC285"/>
    <mergeCell ref="AF285:AG285"/>
    <mergeCell ref="AH285:AI285"/>
    <mergeCell ref="AJ285:AK285"/>
    <mergeCell ref="BW284:BW285"/>
    <mergeCell ref="BP285:BQ285"/>
    <mergeCell ref="AV284:AW284"/>
    <mergeCell ref="AX284:AY284"/>
    <mergeCell ref="AZ284:BA284"/>
    <mergeCell ref="BB284:BC284"/>
    <mergeCell ref="BD284:BE284"/>
    <mergeCell ref="BF284:BG284"/>
    <mergeCell ref="AJ284:AK284"/>
    <mergeCell ref="AL284:AM284"/>
    <mergeCell ref="AN284:AO284"/>
    <mergeCell ref="AP284:AQ284"/>
    <mergeCell ref="AR284:AS284"/>
    <mergeCell ref="AT284:AU284"/>
    <mergeCell ref="X284:Y284"/>
    <mergeCell ref="Z284:AA284"/>
    <mergeCell ref="AB284:AC284"/>
    <mergeCell ref="AD284:AE284"/>
    <mergeCell ref="AF284:AG284"/>
    <mergeCell ref="AH284:AI284"/>
    <mergeCell ref="AL285:AM285"/>
    <mergeCell ref="AN285:AO285"/>
    <mergeCell ref="AP285:AQ285"/>
    <mergeCell ref="H284:I284"/>
    <mergeCell ref="J284:K284"/>
    <mergeCell ref="L284:M284"/>
    <mergeCell ref="N284:O284"/>
    <mergeCell ref="P284:Q284"/>
    <mergeCell ref="R284:S284"/>
    <mergeCell ref="T284:U284"/>
    <mergeCell ref="V284:W284"/>
    <mergeCell ref="BD283:BE283"/>
    <mergeCell ref="BF283:BG283"/>
    <mergeCell ref="BH283:BI283"/>
    <mergeCell ref="BJ283:BK283"/>
    <mergeCell ref="BL283:BM283"/>
    <mergeCell ref="BN283:BO283"/>
    <mergeCell ref="AR283:AS283"/>
    <mergeCell ref="AT283:AU283"/>
    <mergeCell ref="AV283:AW283"/>
    <mergeCell ref="AX283:AY283"/>
    <mergeCell ref="AZ283:BA283"/>
    <mergeCell ref="BB283:BC283"/>
    <mergeCell ref="AF283:AG283"/>
    <mergeCell ref="AH283:AI283"/>
    <mergeCell ref="AJ283:AK283"/>
    <mergeCell ref="AL283:AM283"/>
    <mergeCell ref="AN283:AO283"/>
    <mergeCell ref="AP283:AQ283"/>
    <mergeCell ref="T283:U283"/>
    <mergeCell ref="V283:W283"/>
    <mergeCell ref="X283:Y283"/>
    <mergeCell ref="Z283:AA283"/>
    <mergeCell ref="H283:I283"/>
    <mergeCell ref="J283:K283"/>
    <mergeCell ref="L283:M283"/>
    <mergeCell ref="N283:O283"/>
    <mergeCell ref="P283:Q283"/>
    <mergeCell ref="R283:S283"/>
    <mergeCell ref="BH282:BI282"/>
    <mergeCell ref="BJ282:BK282"/>
    <mergeCell ref="BL282:BM282"/>
    <mergeCell ref="BN282:BO282"/>
    <mergeCell ref="BP282:BQ282"/>
    <mergeCell ref="BR282:BS282"/>
    <mergeCell ref="AV282:AW282"/>
    <mergeCell ref="AX282:AY282"/>
    <mergeCell ref="AZ282:BA282"/>
    <mergeCell ref="BB282:BC282"/>
    <mergeCell ref="BD282:BE282"/>
    <mergeCell ref="BF282:BG282"/>
    <mergeCell ref="AJ282:AK282"/>
    <mergeCell ref="AL282:AM282"/>
    <mergeCell ref="AN282:AO282"/>
    <mergeCell ref="AP282:AQ282"/>
    <mergeCell ref="AR282:AS282"/>
    <mergeCell ref="AT282:AU282"/>
    <mergeCell ref="X282:Y282"/>
    <mergeCell ref="Z282:AA282"/>
    <mergeCell ref="AB282:AC282"/>
    <mergeCell ref="AD282:AE282"/>
    <mergeCell ref="AF282:AG282"/>
    <mergeCell ref="AH282:AI282"/>
    <mergeCell ref="BP283:BQ283"/>
    <mergeCell ref="BR283:BS283"/>
    <mergeCell ref="BH281:BI281"/>
    <mergeCell ref="BJ281:BK281"/>
    <mergeCell ref="BL281:BM281"/>
    <mergeCell ref="BN281:BO281"/>
    <mergeCell ref="AR281:AS281"/>
    <mergeCell ref="AT281:AU281"/>
    <mergeCell ref="AV281:AW281"/>
    <mergeCell ref="AX281:AY281"/>
    <mergeCell ref="AZ281:BA281"/>
    <mergeCell ref="BB281:BC281"/>
    <mergeCell ref="AF281:AG281"/>
    <mergeCell ref="AH281:AI281"/>
    <mergeCell ref="AJ281:AK281"/>
    <mergeCell ref="AL281:AM281"/>
    <mergeCell ref="AN281:AO281"/>
    <mergeCell ref="AP281:AQ281"/>
    <mergeCell ref="AB283:AC283"/>
    <mergeCell ref="AD283:AE283"/>
    <mergeCell ref="BW280:BW282"/>
    <mergeCell ref="H281:I281"/>
    <mergeCell ref="J281:K281"/>
    <mergeCell ref="L281:M281"/>
    <mergeCell ref="N281:O281"/>
    <mergeCell ref="P281:Q281"/>
    <mergeCell ref="R281:S281"/>
    <mergeCell ref="T281:U281"/>
    <mergeCell ref="V281:W281"/>
    <mergeCell ref="X281:Y281"/>
    <mergeCell ref="B279:B285"/>
    <mergeCell ref="C279:C285"/>
    <mergeCell ref="D279:D285"/>
    <mergeCell ref="E279:E285"/>
    <mergeCell ref="F279:F285"/>
    <mergeCell ref="BR279:BS279"/>
    <mergeCell ref="BR280:BS280"/>
    <mergeCell ref="Z281:AA281"/>
    <mergeCell ref="AB281:AC281"/>
    <mergeCell ref="AD281:AE281"/>
    <mergeCell ref="BP281:BQ281"/>
    <mergeCell ref="BR281:BS281"/>
    <mergeCell ref="H282:I282"/>
    <mergeCell ref="J282:K282"/>
    <mergeCell ref="L282:M282"/>
    <mergeCell ref="N282:O282"/>
    <mergeCell ref="P282:Q282"/>
    <mergeCell ref="R282:S282"/>
    <mergeCell ref="T282:U282"/>
    <mergeCell ref="V282:W282"/>
    <mergeCell ref="BD281:BE281"/>
    <mergeCell ref="BF281:BG281"/>
    <mergeCell ref="T278:U278"/>
    <mergeCell ref="V278:W278"/>
    <mergeCell ref="X278:Y278"/>
    <mergeCell ref="Z278:AA278"/>
    <mergeCell ref="AB278:AC278"/>
    <mergeCell ref="AD278:AE278"/>
    <mergeCell ref="H278:I278"/>
    <mergeCell ref="J278:K278"/>
    <mergeCell ref="L278:M278"/>
    <mergeCell ref="N278:O278"/>
    <mergeCell ref="P278:Q278"/>
    <mergeCell ref="R278:S278"/>
    <mergeCell ref="BH277:BI277"/>
    <mergeCell ref="BJ277:BK277"/>
    <mergeCell ref="BL277:BM277"/>
    <mergeCell ref="BN277:BO277"/>
    <mergeCell ref="BP277:BQ277"/>
    <mergeCell ref="BD278:BE278"/>
    <mergeCell ref="BF278:BG278"/>
    <mergeCell ref="BH278:BI278"/>
    <mergeCell ref="BJ278:BK278"/>
    <mergeCell ref="BL278:BM278"/>
    <mergeCell ref="BN278:BO278"/>
    <mergeCell ref="AR278:AS278"/>
    <mergeCell ref="AT278:AU278"/>
    <mergeCell ref="AV278:AW278"/>
    <mergeCell ref="AX278:AY278"/>
    <mergeCell ref="AZ278:BA278"/>
    <mergeCell ref="BB278:BC278"/>
    <mergeCell ref="AF278:AG278"/>
    <mergeCell ref="AH278:AI278"/>
    <mergeCell ref="AJ278:AK278"/>
    <mergeCell ref="BW277:BW278"/>
    <mergeCell ref="BP278:BQ278"/>
    <mergeCell ref="AV277:AW277"/>
    <mergeCell ref="AX277:AY277"/>
    <mergeCell ref="AZ277:BA277"/>
    <mergeCell ref="BB277:BC277"/>
    <mergeCell ref="BD277:BE277"/>
    <mergeCell ref="BF277:BG277"/>
    <mergeCell ref="AJ277:AK277"/>
    <mergeCell ref="AL277:AM277"/>
    <mergeCell ref="AN277:AO277"/>
    <mergeCell ref="AP277:AQ277"/>
    <mergeCell ref="AR277:AS277"/>
    <mergeCell ref="AT277:AU277"/>
    <mergeCell ref="X277:Y277"/>
    <mergeCell ref="Z277:AA277"/>
    <mergeCell ref="AB277:AC277"/>
    <mergeCell ref="AD277:AE277"/>
    <mergeCell ref="AF277:AG277"/>
    <mergeCell ref="AH277:AI277"/>
    <mergeCell ref="AL278:AM278"/>
    <mergeCell ref="AN278:AO278"/>
    <mergeCell ref="AP278:AQ278"/>
    <mergeCell ref="H277:I277"/>
    <mergeCell ref="J277:K277"/>
    <mergeCell ref="L277:M277"/>
    <mergeCell ref="N277:O277"/>
    <mergeCell ref="P277:Q277"/>
    <mergeCell ref="R277:S277"/>
    <mergeCell ref="T277:U277"/>
    <mergeCell ref="V277:W277"/>
    <mergeCell ref="BD276:BE276"/>
    <mergeCell ref="BF276:BG276"/>
    <mergeCell ref="BH276:BI276"/>
    <mergeCell ref="BJ276:BK276"/>
    <mergeCell ref="BL276:BM276"/>
    <mergeCell ref="BN276:BO276"/>
    <mergeCell ref="AR276:AS276"/>
    <mergeCell ref="AT276:AU276"/>
    <mergeCell ref="AV276:AW276"/>
    <mergeCell ref="AX276:AY276"/>
    <mergeCell ref="AZ276:BA276"/>
    <mergeCell ref="BB276:BC276"/>
    <mergeCell ref="AF276:AG276"/>
    <mergeCell ref="AH276:AI276"/>
    <mergeCell ref="AJ276:AK276"/>
    <mergeCell ref="AL276:AM276"/>
    <mergeCell ref="AN276:AO276"/>
    <mergeCell ref="AP276:AQ276"/>
    <mergeCell ref="T276:U276"/>
    <mergeCell ref="V276:W276"/>
    <mergeCell ref="X276:Y276"/>
    <mergeCell ref="Z276:AA276"/>
    <mergeCell ref="H276:I276"/>
    <mergeCell ref="J276:K276"/>
    <mergeCell ref="L276:M276"/>
    <mergeCell ref="N276:O276"/>
    <mergeCell ref="P276:Q276"/>
    <mergeCell ref="R276:S276"/>
    <mergeCell ref="BH275:BI275"/>
    <mergeCell ref="BJ275:BK275"/>
    <mergeCell ref="BL275:BM275"/>
    <mergeCell ref="BN275:BO275"/>
    <mergeCell ref="BP275:BQ275"/>
    <mergeCell ref="BR275:BS275"/>
    <mergeCell ref="AV275:AW275"/>
    <mergeCell ref="AX275:AY275"/>
    <mergeCell ref="AZ275:BA275"/>
    <mergeCell ref="BB275:BC275"/>
    <mergeCell ref="BD275:BE275"/>
    <mergeCell ref="BF275:BG275"/>
    <mergeCell ref="AJ275:AK275"/>
    <mergeCell ref="AL275:AM275"/>
    <mergeCell ref="AN275:AO275"/>
    <mergeCell ref="AP275:AQ275"/>
    <mergeCell ref="AR275:AS275"/>
    <mergeCell ref="AT275:AU275"/>
    <mergeCell ref="X275:Y275"/>
    <mergeCell ref="Z275:AA275"/>
    <mergeCell ref="AB275:AC275"/>
    <mergeCell ref="AD275:AE275"/>
    <mergeCell ref="AF275:AG275"/>
    <mergeCell ref="AH275:AI275"/>
    <mergeCell ref="BP276:BQ276"/>
    <mergeCell ref="BR276:BS276"/>
    <mergeCell ref="BH274:BI274"/>
    <mergeCell ref="BJ274:BK274"/>
    <mergeCell ref="BL274:BM274"/>
    <mergeCell ref="BN274:BO274"/>
    <mergeCell ref="AR274:AS274"/>
    <mergeCell ref="AT274:AU274"/>
    <mergeCell ref="AV274:AW274"/>
    <mergeCell ref="AX274:AY274"/>
    <mergeCell ref="AZ274:BA274"/>
    <mergeCell ref="BB274:BC274"/>
    <mergeCell ref="AF274:AG274"/>
    <mergeCell ref="AH274:AI274"/>
    <mergeCell ref="AJ274:AK274"/>
    <mergeCell ref="AL274:AM274"/>
    <mergeCell ref="AN274:AO274"/>
    <mergeCell ref="AP274:AQ274"/>
    <mergeCell ref="AB276:AC276"/>
    <mergeCell ref="AD276:AE276"/>
    <mergeCell ref="BW273:BW275"/>
    <mergeCell ref="H274:I274"/>
    <mergeCell ref="J274:K274"/>
    <mergeCell ref="L274:M274"/>
    <mergeCell ref="N274:O274"/>
    <mergeCell ref="P274:Q274"/>
    <mergeCell ref="R274:S274"/>
    <mergeCell ref="T274:U274"/>
    <mergeCell ref="V274:W274"/>
    <mergeCell ref="X274:Y274"/>
    <mergeCell ref="B272:B278"/>
    <mergeCell ref="C272:C278"/>
    <mergeCell ref="D272:D278"/>
    <mergeCell ref="E272:E278"/>
    <mergeCell ref="F272:F278"/>
    <mergeCell ref="BR272:BS272"/>
    <mergeCell ref="BR273:BS273"/>
    <mergeCell ref="Z274:AA274"/>
    <mergeCell ref="AB274:AC274"/>
    <mergeCell ref="AD274:AE274"/>
    <mergeCell ref="BP274:BQ274"/>
    <mergeCell ref="BR274:BS274"/>
    <mergeCell ref="H275:I275"/>
    <mergeCell ref="J275:K275"/>
    <mergeCell ref="L275:M275"/>
    <mergeCell ref="N275:O275"/>
    <mergeCell ref="P275:Q275"/>
    <mergeCell ref="R275:S275"/>
    <mergeCell ref="T275:U275"/>
    <mergeCell ref="V275:W275"/>
    <mergeCell ref="BD274:BE274"/>
    <mergeCell ref="BF274:BG274"/>
    <mergeCell ref="T271:U271"/>
    <mergeCell ref="V271:W271"/>
    <mergeCell ref="X271:Y271"/>
    <mergeCell ref="Z271:AA271"/>
    <mergeCell ref="AB271:AC271"/>
    <mergeCell ref="AD271:AE271"/>
    <mergeCell ref="H271:I271"/>
    <mergeCell ref="J271:K271"/>
    <mergeCell ref="L271:M271"/>
    <mergeCell ref="N271:O271"/>
    <mergeCell ref="P271:Q271"/>
    <mergeCell ref="R271:S271"/>
    <mergeCell ref="BH270:BI270"/>
    <mergeCell ref="BJ270:BK270"/>
    <mergeCell ref="BL270:BM270"/>
    <mergeCell ref="BN270:BO270"/>
    <mergeCell ref="BP270:BQ270"/>
    <mergeCell ref="BD271:BE271"/>
    <mergeCell ref="BF271:BG271"/>
    <mergeCell ref="BH271:BI271"/>
    <mergeCell ref="BJ271:BK271"/>
    <mergeCell ref="BL271:BM271"/>
    <mergeCell ref="BN271:BO271"/>
    <mergeCell ref="AR271:AS271"/>
    <mergeCell ref="AT271:AU271"/>
    <mergeCell ref="AV271:AW271"/>
    <mergeCell ref="AX271:AY271"/>
    <mergeCell ref="AZ271:BA271"/>
    <mergeCell ref="BB271:BC271"/>
    <mergeCell ref="AF271:AG271"/>
    <mergeCell ref="AH271:AI271"/>
    <mergeCell ref="AJ271:AK271"/>
    <mergeCell ref="BW270:BW271"/>
    <mergeCell ref="BP271:BQ271"/>
    <mergeCell ref="AV270:AW270"/>
    <mergeCell ref="AX270:AY270"/>
    <mergeCell ref="AZ270:BA270"/>
    <mergeCell ref="BB270:BC270"/>
    <mergeCell ref="BD270:BE270"/>
    <mergeCell ref="BF270:BG270"/>
    <mergeCell ref="AJ270:AK270"/>
    <mergeCell ref="AL270:AM270"/>
    <mergeCell ref="AN270:AO270"/>
    <mergeCell ref="AP270:AQ270"/>
    <mergeCell ref="AR270:AS270"/>
    <mergeCell ref="AT270:AU270"/>
    <mergeCell ref="X270:Y270"/>
    <mergeCell ref="Z270:AA270"/>
    <mergeCell ref="AB270:AC270"/>
    <mergeCell ref="AD270:AE270"/>
    <mergeCell ref="AF270:AG270"/>
    <mergeCell ref="AH270:AI270"/>
    <mergeCell ref="AL271:AM271"/>
    <mergeCell ref="AN271:AO271"/>
    <mergeCell ref="AP271:AQ271"/>
    <mergeCell ref="H270:I270"/>
    <mergeCell ref="J270:K270"/>
    <mergeCell ref="L270:M270"/>
    <mergeCell ref="N270:O270"/>
    <mergeCell ref="P270:Q270"/>
    <mergeCell ref="R270:S270"/>
    <mergeCell ref="T270:U270"/>
    <mergeCell ref="V270:W270"/>
    <mergeCell ref="BD269:BE269"/>
    <mergeCell ref="BF269:BG269"/>
    <mergeCell ref="BH269:BI269"/>
    <mergeCell ref="BJ269:BK269"/>
    <mergeCell ref="BL269:BM269"/>
    <mergeCell ref="BN269:BO269"/>
    <mergeCell ref="AR269:AS269"/>
    <mergeCell ref="AT269:AU269"/>
    <mergeCell ref="AV269:AW269"/>
    <mergeCell ref="AX269:AY269"/>
    <mergeCell ref="AZ269:BA269"/>
    <mergeCell ref="BB269:BC269"/>
    <mergeCell ref="AF269:AG269"/>
    <mergeCell ref="AH269:AI269"/>
    <mergeCell ref="AJ269:AK269"/>
    <mergeCell ref="AL269:AM269"/>
    <mergeCell ref="AN269:AO269"/>
    <mergeCell ref="AP269:AQ269"/>
    <mergeCell ref="T269:U269"/>
    <mergeCell ref="V269:W269"/>
    <mergeCell ref="X269:Y269"/>
    <mergeCell ref="Z269:AA269"/>
    <mergeCell ref="H269:I269"/>
    <mergeCell ref="J269:K269"/>
    <mergeCell ref="L269:M269"/>
    <mergeCell ref="N269:O269"/>
    <mergeCell ref="P269:Q269"/>
    <mergeCell ref="R269:S269"/>
    <mergeCell ref="BH268:BI268"/>
    <mergeCell ref="BJ268:BK268"/>
    <mergeCell ref="BL268:BM268"/>
    <mergeCell ref="BN268:BO268"/>
    <mergeCell ref="BP268:BQ268"/>
    <mergeCell ref="BR268:BS268"/>
    <mergeCell ref="AV268:AW268"/>
    <mergeCell ref="AX268:AY268"/>
    <mergeCell ref="AZ268:BA268"/>
    <mergeCell ref="BB268:BC268"/>
    <mergeCell ref="BD268:BE268"/>
    <mergeCell ref="BF268:BG268"/>
    <mergeCell ref="AJ268:AK268"/>
    <mergeCell ref="AL268:AM268"/>
    <mergeCell ref="AN268:AO268"/>
    <mergeCell ref="AP268:AQ268"/>
    <mergeCell ref="AR268:AS268"/>
    <mergeCell ref="AT268:AU268"/>
    <mergeCell ref="X268:Y268"/>
    <mergeCell ref="Z268:AA268"/>
    <mergeCell ref="AB268:AC268"/>
    <mergeCell ref="AD268:AE268"/>
    <mergeCell ref="AF268:AG268"/>
    <mergeCell ref="AH268:AI268"/>
    <mergeCell ref="BP269:BQ269"/>
    <mergeCell ref="BR269:BS269"/>
    <mergeCell ref="BH267:BI267"/>
    <mergeCell ref="BJ267:BK267"/>
    <mergeCell ref="BL267:BM267"/>
    <mergeCell ref="BN267:BO267"/>
    <mergeCell ref="AR267:AS267"/>
    <mergeCell ref="AT267:AU267"/>
    <mergeCell ref="AV267:AW267"/>
    <mergeCell ref="AX267:AY267"/>
    <mergeCell ref="AZ267:BA267"/>
    <mergeCell ref="BB267:BC267"/>
    <mergeCell ref="AF267:AG267"/>
    <mergeCell ref="AH267:AI267"/>
    <mergeCell ref="AJ267:AK267"/>
    <mergeCell ref="AL267:AM267"/>
    <mergeCell ref="AN267:AO267"/>
    <mergeCell ref="AP267:AQ267"/>
    <mergeCell ref="AB269:AC269"/>
    <mergeCell ref="AD269:AE269"/>
    <mergeCell ref="BW266:BW268"/>
    <mergeCell ref="H267:I267"/>
    <mergeCell ref="J267:K267"/>
    <mergeCell ref="L267:M267"/>
    <mergeCell ref="N267:O267"/>
    <mergeCell ref="P267:Q267"/>
    <mergeCell ref="R267:S267"/>
    <mergeCell ref="T267:U267"/>
    <mergeCell ref="V267:W267"/>
    <mergeCell ref="X267:Y267"/>
    <mergeCell ref="B265:B271"/>
    <mergeCell ref="C265:C271"/>
    <mergeCell ref="D265:D271"/>
    <mergeCell ref="E265:E271"/>
    <mergeCell ref="F265:F271"/>
    <mergeCell ref="BR265:BS265"/>
    <mergeCell ref="BR266:BS266"/>
    <mergeCell ref="Z267:AA267"/>
    <mergeCell ref="AB267:AC267"/>
    <mergeCell ref="AD267:AE267"/>
    <mergeCell ref="BP267:BQ267"/>
    <mergeCell ref="BR267:BS267"/>
    <mergeCell ref="H268:I268"/>
    <mergeCell ref="J268:K268"/>
    <mergeCell ref="L268:M268"/>
    <mergeCell ref="N268:O268"/>
    <mergeCell ref="P268:Q268"/>
    <mergeCell ref="R268:S268"/>
    <mergeCell ref="T268:U268"/>
    <mergeCell ref="V268:W268"/>
    <mergeCell ref="BD267:BE267"/>
    <mergeCell ref="BF267:BG267"/>
    <mergeCell ref="T264:U264"/>
    <mergeCell ref="V264:W264"/>
    <mergeCell ref="X264:Y264"/>
    <mergeCell ref="Z264:AA264"/>
    <mergeCell ref="AB264:AC264"/>
    <mergeCell ref="AD264:AE264"/>
    <mergeCell ref="H264:I264"/>
    <mergeCell ref="J264:K264"/>
    <mergeCell ref="L264:M264"/>
    <mergeCell ref="N264:O264"/>
    <mergeCell ref="P264:Q264"/>
    <mergeCell ref="R264:S264"/>
    <mergeCell ref="BH263:BI263"/>
    <mergeCell ref="BJ263:BK263"/>
    <mergeCell ref="BL263:BM263"/>
    <mergeCell ref="BN263:BO263"/>
    <mergeCell ref="BP263:BQ263"/>
    <mergeCell ref="BD264:BE264"/>
    <mergeCell ref="BF264:BG264"/>
    <mergeCell ref="BH264:BI264"/>
    <mergeCell ref="BJ264:BK264"/>
    <mergeCell ref="BL264:BM264"/>
    <mergeCell ref="BN264:BO264"/>
    <mergeCell ref="AR264:AS264"/>
    <mergeCell ref="AT264:AU264"/>
    <mergeCell ref="AV264:AW264"/>
    <mergeCell ref="AX264:AY264"/>
    <mergeCell ref="AZ264:BA264"/>
    <mergeCell ref="BB264:BC264"/>
    <mergeCell ref="AF264:AG264"/>
    <mergeCell ref="AH264:AI264"/>
    <mergeCell ref="AJ264:AK264"/>
    <mergeCell ref="BW263:BW264"/>
    <mergeCell ref="BP264:BQ264"/>
    <mergeCell ref="AV263:AW263"/>
    <mergeCell ref="AX263:AY263"/>
    <mergeCell ref="AZ263:BA263"/>
    <mergeCell ref="BB263:BC263"/>
    <mergeCell ref="BD263:BE263"/>
    <mergeCell ref="BF263:BG263"/>
    <mergeCell ref="AJ263:AK263"/>
    <mergeCell ref="AL263:AM263"/>
    <mergeCell ref="AN263:AO263"/>
    <mergeCell ref="AP263:AQ263"/>
    <mergeCell ref="AR263:AS263"/>
    <mergeCell ref="AT263:AU263"/>
    <mergeCell ref="X263:Y263"/>
    <mergeCell ref="Z263:AA263"/>
    <mergeCell ref="AB263:AC263"/>
    <mergeCell ref="AD263:AE263"/>
    <mergeCell ref="AF263:AG263"/>
    <mergeCell ref="AH263:AI263"/>
    <mergeCell ref="AL264:AM264"/>
    <mergeCell ref="AN264:AO264"/>
    <mergeCell ref="AP264:AQ264"/>
    <mergeCell ref="H263:I263"/>
    <mergeCell ref="J263:K263"/>
    <mergeCell ref="L263:M263"/>
    <mergeCell ref="N263:O263"/>
    <mergeCell ref="P263:Q263"/>
    <mergeCell ref="R263:S263"/>
    <mergeCell ref="T263:U263"/>
    <mergeCell ref="V263:W263"/>
    <mergeCell ref="BD262:BE262"/>
    <mergeCell ref="BF262:BG262"/>
    <mergeCell ref="BH262:BI262"/>
    <mergeCell ref="BJ262:BK262"/>
    <mergeCell ref="BL262:BM262"/>
    <mergeCell ref="BN262:BO262"/>
    <mergeCell ref="AR262:AS262"/>
    <mergeCell ref="AT262:AU262"/>
    <mergeCell ref="AV262:AW262"/>
    <mergeCell ref="AX262:AY262"/>
    <mergeCell ref="AZ262:BA262"/>
    <mergeCell ref="BB262:BC262"/>
    <mergeCell ref="AF262:AG262"/>
    <mergeCell ref="AH262:AI262"/>
    <mergeCell ref="AJ262:AK262"/>
    <mergeCell ref="AL262:AM262"/>
    <mergeCell ref="AN262:AO262"/>
    <mergeCell ref="AP262:AQ262"/>
    <mergeCell ref="T262:U262"/>
    <mergeCell ref="V262:W262"/>
    <mergeCell ref="X262:Y262"/>
    <mergeCell ref="Z262:AA262"/>
    <mergeCell ref="H262:I262"/>
    <mergeCell ref="J262:K262"/>
    <mergeCell ref="L262:M262"/>
    <mergeCell ref="N262:O262"/>
    <mergeCell ref="P262:Q262"/>
    <mergeCell ref="R262:S262"/>
    <mergeCell ref="BH261:BI261"/>
    <mergeCell ref="BJ261:BK261"/>
    <mergeCell ref="BL261:BM261"/>
    <mergeCell ref="BN261:BO261"/>
    <mergeCell ref="BP261:BQ261"/>
    <mergeCell ref="BR261:BS261"/>
    <mergeCell ref="AV261:AW261"/>
    <mergeCell ref="AX261:AY261"/>
    <mergeCell ref="AZ261:BA261"/>
    <mergeCell ref="BB261:BC261"/>
    <mergeCell ref="BD261:BE261"/>
    <mergeCell ref="BF261:BG261"/>
    <mergeCell ref="AJ261:AK261"/>
    <mergeCell ref="AL261:AM261"/>
    <mergeCell ref="AN261:AO261"/>
    <mergeCell ref="AP261:AQ261"/>
    <mergeCell ref="AR261:AS261"/>
    <mergeCell ref="AT261:AU261"/>
    <mergeCell ref="X261:Y261"/>
    <mergeCell ref="Z261:AA261"/>
    <mergeCell ref="AB261:AC261"/>
    <mergeCell ref="AD261:AE261"/>
    <mergeCell ref="AF261:AG261"/>
    <mergeCell ref="AH261:AI261"/>
    <mergeCell ref="BP262:BQ262"/>
    <mergeCell ref="BR262:BS262"/>
    <mergeCell ref="BH260:BI260"/>
    <mergeCell ref="BJ260:BK260"/>
    <mergeCell ref="BL260:BM260"/>
    <mergeCell ref="BN260:BO260"/>
    <mergeCell ref="AR260:AS260"/>
    <mergeCell ref="AT260:AU260"/>
    <mergeCell ref="AV260:AW260"/>
    <mergeCell ref="AX260:AY260"/>
    <mergeCell ref="AZ260:BA260"/>
    <mergeCell ref="BB260:BC260"/>
    <mergeCell ref="AF260:AG260"/>
    <mergeCell ref="AH260:AI260"/>
    <mergeCell ref="AJ260:AK260"/>
    <mergeCell ref="AL260:AM260"/>
    <mergeCell ref="AN260:AO260"/>
    <mergeCell ref="AP260:AQ260"/>
    <mergeCell ref="AB262:AC262"/>
    <mergeCell ref="AD262:AE262"/>
    <mergeCell ref="BW259:BW261"/>
    <mergeCell ref="H260:I260"/>
    <mergeCell ref="J260:K260"/>
    <mergeCell ref="L260:M260"/>
    <mergeCell ref="N260:O260"/>
    <mergeCell ref="P260:Q260"/>
    <mergeCell ref="R260:S260"/>
    <mergeCell ref="T260:U260"/>
    <mergeCell ref="V260:W260"/>
    <mergeCell ref="X260:Y260"/>
    <mergeCell ref="B258:B264"/>
    <mergeCell ref="C258:C264"/>
    <mergeCell ref="D258:D264"/>
    <mergeCell ref="E258:E264"/>
    <mergeCell ref="F258:F264"/>
    <mergeCell ref="BR258:BS258"/>
    <mergeCell ref="BR259:BS259"/>
    <mergeCell ref="Z260:AA260"/>
    <mergeCell ref="AB260:AC260"/>
    <mergeCell ref="AD260:AE260"/>
    <mergeCell ref="BP260:BQ260"/>
    <mergeCell ref="BR260:BS260"/>
    <mergeCell ref="H261:I261"/>
    <mergeCell ref="J261:K261"/>
    <mergeCell ref="L261:M261"/>
    <mergeCell ref="N261:O261"/>
    <mergeCell ref="P261:Q261"/>
    <mergeCell ref="R261:S261"/>
    <mergeCell ref="T261:U261"/>
    <mergeCell ref="V261:W261"/>
    <mergeCell ref="BD260:BE260"/>
    <mergeCell ref="BF260:BG260"/>
    <mergeCell ref="T257:U257"/>
    <mergeCell ref="V257:W257"/>
    <mergeCell ref="X257:Y257"/>
    <mergeCell ref="Z257:AA257"/>
    <mergeCell ref="AB257:AC257"/>
    <mergeCell ref="AD257:AE257"/>
    <mergeCell ref="H257:I257"/>
    <mergeCell ref="J257:K257"/>
    <mergeCell ref="L257:M257"/>
    <mergeCell ref="N257:O257"/>
    <mergeCell ref="P257:Q257"/>
    <mergeCell ref="R257:S257"/>
    <mergeCell ref="BH256:BI256"/>
    <mergeCell ref="BJ256:BK256"/>
    <mergeCell ref="BL256:BM256"/>
    <mergeCell ref="BN256:BO256"/>
    <mergeCell ref="BP256:BQ256"/>
    <mergeCell ref="BD257:BE257"/>
    <mergeCell ref="BF257:BG257"/>
    <mergeCell ref="BH257:BI257"/>
    <mergeCell ref="BJ257:BK257"/>
    <mergeCell ref="BL257:BM257"/>
    <mergeCell ref="BN257:BO257"/>
    <mergeCell ref="AR257:AS257"/>
    <mergeCell ref="AT257:AU257"/>
    <mergeCell ref="AV257:AW257"/>
    <mergeCell ref="AX257:AY257"/>
    <mergeCell ref="AZ257:BA257"/>
    <mergeCell ref="BB257:BC257"/>
    <mergeCell ref="AF257:AG257"/>
    <mergeCell ref="AH257:AI257"/>
    <mergeCell ref="AJ257:AK257"/>
    <mergeCell ref="BW256:BW257"/>
    <mergeCell ref="BP257:BQ257"/>
    <mergeCell ref="AV256:AW256"/>
    <mergeCell ref="AX256:AY256"/>
    <mergeCell ref="AZ256:BA256"/>
    <mergeCell ref="BB256:BC256"/>
    <mergeCell ref="BD256:BE256"/>
    <mergeCell ref="BF256:BG256"/>
    <mergeCell ref="AJ256:AK256"/>
    <mergeCell ref="AL256:AM256"/>
    <mergeCell ref="AN256:AO256"/>
    <mergeCell ref="AP256:AQ256"/>
    <mergeCell ref="AR256:AS256"/>
    <mergeCell ref="AT256:AU256"/>
    <mergeCell ref="X256:Y256"/>
    <mergeCell ref="Z256:AA256"/>
    <mergeCell ref="AB256:AC256"/>
    <mergeCell ref="AD256:AE256"/>
    <mergeCell ref="AF256:AG256"/>
    <mergeCell ref="AH256:AI256"/>
    <mergeCell ref="AL257:AM257"/>
    <mergeCell ref="AN257:AO257"/>
    <mergeCell ref="AP257:AQ257"/>
    <mergeCell ref="H256:I256"/>
    <mergeCell ref="J256:K256"/>
    <mergeCell ref="L256:M256"/>
    <mergeCell ref="N256:O256"/>
    <mergeCell ref="P256:Q256"/>
    <mergeCell ref="R256:S256"/>
    <mergeCell ref="T256:U256"/>
    <mergeCell ref="V256:W256"/>
    <mergeCell ref="BD255:BE255"/>
    <mergeCell ref="BF255:BG255"/>
    <mergeCell ref="BH255:BI255"/>
    <mergeCell ref="BJ255:BK255"/>
    <mergeCell ref="BL255:BM255"/>
    <mergeCell ref="BN255:BO255"/>
    <mergeCell ref="AR255:AS255"/>
    <mergeCell ref="AT255:AU255"/>
    <mergeCell ref="AV255:AW255"/>
    <mergeCell ref="AX255:AY255"/>
    <mergeCell ref="AZ255:BA255"/>
    <mergeCell ref="BB255:BC255"/>
    <mergeCell ref="AF255:AG255"/>
    <mergeCell ref="AH255:AI255"/>
    <mergeCell ref="AJ255:AK255"/>
    <mergeCell ref="AL255:AM255"/>
    <mergeCell ref="AN255:AO255"/>
    <mergeCell ref="AP255:AQ255"/>
    <mergeCell ref="T255:U255"/>
    <mergeCell ref="V255:W255"/>
    <mergeCell ref="X255:Y255"/>
    <mergeCell ref="Z255:AA255"/>
    <mergeCell ref="H255:I255"/>
    <mergeCell ref="J255:K255"/>
    <mergeCell ref="L255:M255"/>
    <mergeCell ref="N255:O255"/>
    <mergeCell ref="P255:Q255"/>
    <mergeCell ref="R255:S255"/>
    <mergeCell ref="BH254:BI254"/>
    <mergeCell ref="BJ254:BK254"/>
    <mergeCell ref="BL254:BM254"/>
    <mergeCell ref="BN254:BO254"/>
    <mergeCell ref="BP254:BQ254"/>
    <mergeCell ref="BR254:BS254"/>
    <mergeCell ref="AV254:AW254"/>
    <mergeCell ref="AX254:AY254"/>
    <mergeCell ref="AZ254:BA254"/>
    <mergeCell ref="BB254:BC254"/>
    <mergeCell ref="BD254:BE254"/>
    <mergeCell ref="BF254:BG254"/>
    <mergeCell ref="AJ254:AK254"/>
    <mergeCell ref="AL254:AM254"/>
    <mergeCell ref="AN254:AO254"/>
    <mergeCell ref="AP254:AQ254"/>
    <mergeCell ref="AR254:AS254"/>
    <mergeCell ref="AT254:AU254"/>
    <mergeCell ref="X254:Y254"/>
    <mergeCell ref="Z254:AA254"/>
    <mergeCell ref="AB254:AC254"/>
    <mergeCell ref="AD254:AE254"/>
    <mergeCell ref="AF254:AG254"/>
    <mergeCell ref="AH254:AI254"/>
    <mergeCell ref="BP255:BQ255"/>
    <mergeCell ref="BR255:BS255"/>
    <mergeCell ref="BH253:BI253"/>
    <mergeCell ref="BJ253:BK253"/>
    <mergeCell ref="BL253:BM253"/>
    <mergeCell ref="BN253:BO253"/>
    <mergeCell ref="AR253:AS253"/>
    <mergeCell ref="AT253:AU253"/>
    <mergeCell ref="AV253:AW253"/>
    <mergeCell ref="AX253:AY253"/>
    <mergeCell ref="AZ253:BA253"/>
    <mergeCell ref="BB253:BC253"/>
    <mergeCell ref="AF253:AG253"/>
    <mergeCell ref="AH253:AI253"/>
    <mergeCell ref="AJ253:AK253"/>
    <mergeCell ref="AL253:AM253"/>
    <mergeCell ref="AN253:AO253"/>
    <mergeCell ref="AP253:AQ253"/>
    <mergeCell ref="AB255:AC255"/>
    <mergeCell ref="AD255:AE255"/>
    <mergeCell ref="BW252:BW254"/>
    <mergeCell ref="H253:I253"/>
    <mergeCell ref="J253:K253"/>
    <mergeCell ref="L253:M253"/>
    <mergeCell ref="N253:O253"/>
    <mergeCell ref="P253:Q253"/>
    <mergeCell ref="R253:S253"/>
    <mergeCell ref="T253:U253"/>
    <mergeCell ref="V253:W253"/>
    <mergeCell ref="X253:Y253"/>
    <mergeCell ref="B251:B257"/>
    <mergeCell ref="C251:C257"/>
    <mergeCell ref="D251:D257"/>
    <mergeCell ref="E251:E257"/>
    <mergeCell ref="F251:F257"/>
    <mergeCell ref="BR251:BS251"/>
    <mergeCell ref="BR252:BS252"/>
    <mergeCell ref="Z253:AA253"/>
    <mergeCell ref="AB253:AC253"/>
    <mergeCell ref="AD253:AE253"/>
    <mergeCell ref="BP253:BQ253"/>
    <mergeCell ref="BR253:BS253"/>
    <mergeCell ref="H254:I254"/>
    <mergeCell ref="J254:K254"/>
    <mergeCell ref="L254:M254"/>
    <mergeCell ref="N254:O254"/>
    <mergeCell ref="P254:Q254"/>
    <mergeCell ref="R254:S254"/>
    <mergeCell ref="T254:U254"/>
    <mergeCell ref="V254:W254"/>
    <mergeCell ref="BD253:BE253"/>
    <mergeCell ref="BF253:BG253"/>
    <mergeCell ref="T250:U250"/>
    <mergeCell ref="V250:W250"/>
    <mergeCell ref="X250:Y250"/>
    <mergeCell ref="Z250:AA250"/>
    <mergeCell ref="AB250:AC250"/>
    <mergeCell ref="AD250:AE250"/>
    <mergeCell ref="H250:I250"/>
    <mergeCell ref="J250:K250"/>
    <mergeCell ref="L250:M250"/>
    <mergeCell ref="N250:O250"/>
    <mergeCell ref="P250:Q250"/>
    <mergeCell ref="R250:S250"/>
    <mergeCell ref="BH249:BI249"/>
    <mergeCell ref="BJ249:BK249"/>
    <mergeCell ref="BL249:BM249"/>
    <mergeCell ref="BN249:BO249"/>
    <mergeCell ref="BP249:BQ249"/>
    <mergeCell ref="BD250:BE250"/>
    <mergeCell ref="BF250:BG250"/>
    <mergeCell ref="BH250:BI250"/>
    <mergeCell ref="BJ250:BK250"/>
    <mergeCell ref="BL250:BM250"/>
    <mergeCell ref="BN250:BO250"/>
    <mergeCell ref="AR250:AS250"/>
    <mergeCell ref="AT250:AU250"/>
    <mergeCell ref="AV250:AW250"/>
    <mergeCell ref="AX250:AY250"/>
    <mergeCell ref="AZ250:BA250"/>
    <mergeCell ref="BB250:BC250"/>
    <mergeCell ref="AF250:AG250"/>
    <mergeCell ref="AH250:AI250"/>
    <mergeCell ref="AJ250:AK250"/>
    <mergeCell ref="BW249:BW250"/>
    <mergeCell ref="BP250:BQ250"/>
    <mergeCell ref="AV249:AW249"/>
    <mergeCell ref="AX249:AY249"/>
    <mergeCell ref="AZ249:BA249"/>
    <mergeCell ref="BB249:BC249"/>
    <mergeCell ref="BD249:BE249"/>
    <mergeCell ref="BF249:BG249"/>
    <mergeCell ref="AJ249:AK249"/>
    <mergeCell ref="AL249:AM249"/>
    <mergeCell ref="AN249:AO249"/>
    <mergeCell ref="AP249:AQ249"/>
    <mergeCell ref="AR249:AS249"/>
    <mergeCell ref="AT249:AU249"/>
    <mergeCell ref="X249:Y249"/>
    <mergeCell ref="Z249:AA249"/>
    <mergeCell ref="AB249:AC249"/>
    <mergeCell ref="AD249:AE249"/>
    <mergeCell ref="AF249:AG249"/>
    <mergeCell ref="AH249:AI249"/>
    <mergeCell ref="AL250:AM250"/>
    <mergeCell ref="AN250:AO250"/>
    <mergeCell ref="AP250:AQ250"/>
    <mergeCell ref="H249:I249"/>
    <mergeCell ref="J249:K249"/>
    <mergeCell ref="L249:M249"/>
    <mergeCell ref="N249:O249"/>
    <mergeCell ref="P249:Q249"/>
    <mergeCell ref="R249:S249"/>
    <mergeCell ref="T249:U249"/>
    <mergeCell ref="V249:W249"/>
    <mergeCell ref="BD248:BE248"/>
    <mergeCell ref="BF248:BG248"/>
    <mergeCell ref="BH248:BI248"/>
    <mergeCell ref="BJ248:BK248"/>
    <mergeCell ref="BL248:BM248"/>
    <mergeCell ref="BN248:BO248"/>
    <mergeCell ref="AR248:AS248"/>
    <mergeCell ref="AT248:AU248"/>
    <mergeCell ref="AV248:AW248"/>
    <mergeCell ref="AX248:AY248"/>
    <mergeCell ref="AZ248:BA248"/>
    <mergeCell ref="BB248:BC248"/>
    <mergeCell ref="AF248:AG248"/>
    <mergeCell ref="AH248:AI248"/>
    <mergeCell ref="AJ248:AK248"/>
    <mergeCell ref="AL248:AM248"/>
    <mergeCell ref="AN248:AO248"/>
    <mergeCell ref="AP248:AQ248"/>
    <mergeCell ref="T248:U248"/>
    <mergeCell ref="V248:W248"/>
    <mergeCell ref="X248:Y248"/>
    <mergeCell ref="Z248:AA248"/>
    <mergeCell ref="H248:I248"/>
    <mergeCell ref="J248:K248"/>
    <mergeCell ref="L248:M248"/>
    <mergeCell ref="N248:O248"/>
    <mergeCell ref="P248:Q248"/>
    <mergeCell ref="R248:S248"/>
    <mergeCell ref="BH247:BI247"/>
    <mergeCell ref="BJ247:BK247"/>
    <mergeCell ref="BL247:BM247"/>
    <mergeCell ref="BN247:BO247"/>
    <mergeCell ref="BP247:BQ247"/>
    <mergeCell ref="BR247:BS247"/>
    <mergeCell ref="AV247:AW247"/>
    <mergeCell ref="AX247:AY247"/>
    <mergeCell ref="AZ247:BA247"/>
    <mergeCell ref="BB247:BC247"/>
    <mergeCell ref="BD247:BE247"/>
    <mergeCell ref="BF247:BG247"/>
    <mergeCell ref="AJ247:AK247"/>
    <mergeCell ref="AL247:AM247"/>
    <mergeCell ref="AN247:AO247"/>
    <mergeCell ref="AP247:AQ247"/>
    <mergeCell ref="AR247:AS247"/>
    <mergeCell ref="AT247:AU247"/>
    <mergeCell ref="X247:Y247"/>
    <mergeCell ref="Z247:AA247"/>
    <mergeCell ref="AB247:AC247"/>
    <mergeCell ref="AD247:AE247"/>
    <mergeCell ref="AF247:AG247"/>
    <mergeCell ref="AH247:AI247"/>
    <mergeCell ref="BP248:BQ248"/>
    <mergeCell ref="BR248:BS248"/>
    <mergeCell ref="BH246:BI246"/>
    <mergeCell ref="BJ246:BK246"/>
    <mergeCell ref="BL246:BM246"/>
    <mergeCell ref="BN246:BO246"/>
    <mergeCell ref="AR246:AS246"/>
    <mergeCell ref="AT246:AU246"/>
    <mergeCell ref="AV246:AW246"/>
    <mergeCell ref="AX246:AY246"/>
    <mergeCell ref="AZ246:BA246"/>
    <mergeCell ref="BB246:BC246"/>
    <mergeCell ref="AF246:AG246"/>
    <mergeCell ref="AH246:AI246"/>
    <mergeCell ref="AJ246:AK246"/>
    <mergeCell ref="AL246:AM246"/>
    <mergeCell ref="AN246:AO246"/>
    <mergeCell ref="AP246:AQ246"/>
    <mergeCell ref="AB248:AC248"/>
    <mergeCell ref="AD248:AE248"/>
    <mergeCell ref="BW245:BW247"/>
    <mergeCell ref="H246:I246"/>
    <mergeCell ref="J246:K246"/>
    <mergeCell ref="L246:M246"/>
    <mergeCell ref="N246:O246"/>
    <mergeCell ref="P246:Q246"/>
    <mergeCell ref="R246:S246"/>
    <mergeCell ref="T246:U246"/>
    <mergeCell ref="V246:W246"/>
    <mergeCell ref="X246:Y246"/>
    <mergeCell ref="B244:B250"/>
    <mergeCell ref="C244:C250"/>
    <mergeCell ref="D244:D250"/>
    <mergeCell ref="E244:E250"/>
    <mergeCell ref="F244:F250"/>
    <mergeCell ref="BR244:BS244"/>
    <mergeCell ref="BR245:BS245"/>
    <mergeCell ref="Z246:AA246"/>
    <mergeCell ref="AB246:AC246"/>
    <mergeCell ref="AD246:AE246"/>
    <mergeCell ref="BP246:BQ246"/>
    <mergeCell ref="BR246:BS246"/>
    <mergeCell ref="H247:I247"/>
    <mergeCell ref="J247:K247"/>
    <mergeCell ref="L247:M247"/>
    <mergeCell ref="N247:O247"/>
    <mergeCell ref="P247:Q247"/>
    <mergeCell ref="R247:S247"/>
    <mergeCell ref="T247:U247"/>
    <mergeCell ref="V247:W247"/>
    <mergeCell ref="BD246:BE246"/>
    <mergeCell ref="BF246:BG246"/>
    <mergeCell ref="T243:U243"/>
    <mergeCell ref="V243:W243"/>
    <mergeCell ref="X243:Y243"/>
    <mergeCell ref="Z243:AA243"/>
    <mergeCell ref="AB243:AC243"/>
    <mergeCell ref="AD243:AE243"/>
    <mergeCell ref="H243:I243"/>
    <mergeCell ref="J243:K243"/>
    <mergeCell ref="L243:M243"/>
    <mergeCell ref="N243:O243"/>
    <mergeCell ref="P243:Q243"/>
    <mergeCell ref="R243:S243"/>
    <mergeCell ref="BH242:BI242"/>
    <mergeCell ref="BJ242:BK242"/>
    <mergeCell ref="BL242:BM242"/>
    <mergeCell ref="BN242:BO242"/>
    <mergeCell ref="BP242:BQ242"/>
    <mergeCell ref="BD243:BE243"/>
    <mergeCell ref="BF243:BG243"/>
    <mergeCell ref="BH243:BI243"/>
    <mergeCell ref="BJ243:BK243"/>
    <mergeCell ref="BL243:BM243"/>
    <mergeCell ref="BN243:BO243"/>
    <mergeCell ref="AR243:AS243"/>
    <mergeCell ref="AT243:AU243"/>
    <mergeCell ref="AV243:AW243"/>
    <mergeCell ref="AX243:AY243"/>
    <mergeCell ref="AZ243:BA243"/>
    <mergeCell ref="BB243:BC243"/>
    <mergeCell ref="AF243:AG243"/>
    <mergeCell ref="AH243:AI243"/>
    <mergeCell ref="AJ243:AK243"/>
    <mergeCell ref="BW242:BW243"/>
    <mergeCell ref="BP243:BQ243"/>
    <mergeCell ref="AV242:AW242"/>
    <mergeCell ref="AX242:AY242"/>
    <mergeCell ref="AZ242:BA242"/>
    <mergeCell ref="BB242:BC242"/>
    <mergeCell ref="BD242:BE242"/>
    <mergeCell ref="BF242:BG242"/>
    <mergeCell ref="AJ242:AK242"/>
    <mergeCell ref="AL242:AM242"/>
    <mergeCell ref="AN242:AO242"/>
    <mergeCell ref="AP242:AQ242"/>
    <mergeCell ref="AR242:AS242"/>
    <mergeCell ref="AT242:AU242"/>
    <mergeCell ref="X242:Y242"/>
    <mergeCell ref="Z242:AA242"/>
    <mergeCell ref="AB242:AC242"/>
    <mergeCell ref="AD242:AE242"/>
    <mergeCell ref="AF242:AG242"/>
    <mergeCell ref="AH242:AI242"/>
    <mergeCell ref="AL243:AM243"/>
    <mergeCell ref="AN243:AO243"/>
    <mergeCell ref="AP243:AQ243"/>
    <mergeCell ref="H242:I242"/>
    <mergeCell ref="J242:K242"/>
    <mergeCell ref="L242:M242"/>
    <mergeCell ref="N242:O242"/>
    <mergeCell ref="P242:Q242"/>
    <mergeCell ref="R242:S242"/>
    <mergeCell ref="T242:U242"/>
    <mergeCell ref="V242:W242"/>
    <mergeCell ref="BD241:BE241"/>
    <mergeCell ref="BF241:BG241"/>
    <mergeCell ref="BH241:BI241"/>
    <mergeCell ref="BJ241:BK241"/>
    <mergeCell ref="BL241:BM241"/>
    <mergeCell ref="BN241:BO241"/>
    <mergeCell ref="AR241:AS241"/>
    <mergeCell ref="AT241:AU241"/>
    <mergeCell ref="AV241:AW241"/>
    <mergeCell ref="AX241:AY241"/>
    <mergeCell ref="AZ241:BA241"/>
    <mergeCell ref="BB241:BC241"/>
    <mergeCell ref="AF241:AG241"/>
    <mergeCell ref="AH241:AI241"/>
    <mergeCell ref="AJ241:AK241"/>
    <mergeCell ref="AL241:AM241"/>
    <mergeCell ref="AN241:AO241"/>
    <mergeCell ref="AP241:AQ241"/>
    <mergeCell ref="T241:U241"/>
    <mergeCell ref="V241:W241"/>
    <mergeCell ref="X241:Y241"/>
    <mergeCell ref="Z241:AA241"/>
    <mergeCell ref="H241:I241"/>
    <mergeCell ref="J241:K241"/>
    <mergeCell ref="L241:M241"/>
    <mergeCell ref="N241:O241"/>
    <mergeCell ref="P241:Q241"/>
    <mergeCell ref="R241:S241"/>
    <mergeCell ref="BH240:BI240"/>
    <mergeCell ref="BJ240:BK240"/>
    <mergeCell ref="BL240:BM240"/>
    <mergeCell ref="BN240:BO240"/>
    <mergeCell ref="BP240:BQ240"/>
    <mergeCell ref="BR240:BS240"/>
    <mergeCell ref="AV240:AW240"/>
    <mergeCell ref="AX240:AY240"/>
    <mergeCell ref="AZ240:BA240"/>
    <mergeCell ref="BB240:BC240"/>
    <mergeCell ref="BD240:BE240"/>
    <mergeCell ref="BF240:BG240"/>
    <mergeCell ref="AJ240:AK240"/>
    <mergeCell ref="AL240:AM240"/>
    <mergeCell ref="AN240:AO240"/>
    <mergeCell ref="AP240:AQ240"/>
    <mergeCell ref="AR240:AS240"/>
    <mergeCell ref="AT240:AU240"/>
    <mergeCell ref="X240:Y240"/>
    <mergeCell ref="Z240:AA240"/>
    <mergeCell ref="AB240:AC240"/>
    <mergeCell ref="AD240:AE240"/>
    <mergeCell ref="AF240:AG240"/>
    <mergeCell ref="AH240:AI240"/>
    <mergeCell ref="BP241:BQ241"/>
    <mergeCell ref="BR241:BS241"/>
    <mergeCell ref="BH239:BI239"/>
    <mergeCell ref="BJ239:BK239"/>
    <mergeCell ref="BL239:BM239"/>
    <mergeCell ref="BN239:BO239"/>
    <mergeCell ref="AR239:AS239"/>
    <mergeCell ref="AT239:AU239"/>
    <mergeCell ref="AV239:AW239"/>
    <mergeCell ref="AX239:AY239"/>
    <mergeCell ref="AZ239:BA239"/>
    <mergeCell ref="BB239:BC239"/>
    <mergeCell ref="AF239:AG239"/>
    <mergeCell ref="AH239:AI239"/>
    <mergeCell ref="AJ239:AK239"/>
    <mergeCell ref="AL239:AM239"/>
    <mergeCell ref="AN239:AO239"/>
    <mergeCell ref="AP239:AQ239"/>
    <mergeCell ref="AB241:AC241"/>
    <mergeCell ref="AD241:AE241"/>
    <mergeCell ref="BW238:BW240"/>
    <mergeCell ref="H239:I239"/>
    <mergeCell ref="J239:K239"/>
    <mergeCell ref="L239:M239"/>
    <mergeCell ref="N239:O239"/>
    <mergeCell ref="P239:Q239"/>
    <mergeCell ref="R239:S239"/>
    <mergeCell ref="T239:U239"/>
    <mergeCell ref="V239:W239"/>
    <mergeCell ref="X239:Y239"/>
    <mergeCell ref="B237:B243"/>
    <mergeCell ref="C237:C243"/>
    <mergeCell ref="D237:D243"/>
    <mergeCell ref="E237:E243"/>
    <mergeCell ref="F237:F243"/>
    <mergeCell ref="BR237:BS237"/>
    <mergeCell ref="BR238:BS238"/>
    <mergeCell ref="Z239:AA239"/>
    <mergeCell ref="AB239:AC239"/>
    <mergeCell ref="AD239:AE239"/>
    <mergeCell ref="BP239:BQ239"/>
    <mergeCell ref="BR239:BS239"/>
    <mergeCell ref="H240:I240"/>
    <mergeCell ref="J240:K240"/>
    <mergeCell ref="L240:M240"/>
    <mergeCell ref="N240:O240"/>
    <mergeCell ref="P240:Q240"/>
    <mergeCell ref="R240:S240"/>
    <mergeCell ref="T240:U240"/>
    <mergeCell ref="V240:W240"/>
    <mergeCell ref="BD239:BE239"/>
    <mergeCell ref="BF239:BG239"/>
    <mergeCell ref="T236:U236"/>
    <mergeCell ref="V236:W236"/>
    <mergeCell ref="X236:Y236"/>
    <mergeCell ref="Z236:AA236"/>
    <mergeCell ref="AB236:AC236"/>
    <mergeCell ref="AD236:AE236"/>
    <mergeCell ref="H236:I236"/>
    <mergeCell ref="J236:K236"/>
    <mergeCell ref="L236:M236"/>
    <mergeCell ref="N236:O236"/>
    <mergeCell ref="P236:Q236"/>
    <mergeCell ref="R236:S236"/>
    <mergeCell ref="BH235:BI235"/>
    <mergeCell ref="BJ235:BK235"/>
    <mergeCell ref="BL235:BM235"/>
    <mergeCell ref="BN235:BO235"/>
    <mergeCell ref="BP235:BQ235"/>
    <mergeCell ref="BD236:BE236"/>
    <mergeCell ref="BF236:BG236"/>
    <mergeCell ref="BH236:BI236"/>
    <mergeCell ref="BJ236:BK236"/>
    <mergeCell ref="BL236:BM236"/>
    <mergeCell ref="BN236:BO236"/>
    <mergeCell ref="AR236:AS236"/>
    <mergeCell ref="AT236:AU236"/>
    <mergeCell ref="AV236:AW236"/>
    <mergeCell ref="AX236:AY236"/>
    <mergeCell ref="AZ236:BA236"/>
    <mergeCell ref="BB236:BC236"/>
    <mergeCell ref="AF236:AG236"/>
    <mergeCell ref="AH236:AI236"/>
    <mergeCell ref="AJ236:AK236"/>
    <mergeCell ref="BW235:BW236"/>
    <mergeCell ref="BP236:BQ236"/>
    <mergeCell ref="AV235:AW235"/>
    <mergeCell ref="AX235:AY235"/>
    <mergeCell ref="AZ235:BA235"/>
    <mergeCell ref="BB235:BC235"/>
    <mergeCell ref="BD235:BE235"/>
    <mergeCell ref="BF235:BG235"/>
    <mergeCell ref="AJ235:AK235"/>
    <mergeCell ref="AL235:AM235"/>
    <mergeCell ref="AN235:AO235"/>
    <mergeCell ref="AP235:AQ235"/>
    <mergeCell ref="AR235:AS235"/>
    <mergeCell ref="AT235:AU235"/>
    <mergeCell ref="X235:Y235"/>
    <mergeCell ref="Z235:AA235"/>
    <mergeCell ref="AB235:AC235"/>
    <mergeCell ref="AD235:AE235"/>
    <mergeCell ref="AF235:AG235"/>
    <mergeCell ref="AH235:AI235"/>
    <mergeCell ref="AL236:AM236"/>
    <mergeCell ref="AN236:AO236"/>
    <mergeCell ref="AP236:AQ236"/>
    <mergeCell ref="H235:I235"/>
    <mergeCell ref="J235:K235"/>
    <mergeCell ref="L235:M235"/>
    <mergeCell ref="N235:O235"/>
    <mergeCell ref="P235:Q235"/>
    <mergeCell ref="R235:S235"/>
    <mergeCell ref="T235:U235"/>
    <mergeCell ref="V235:W235"/>
    <mergeCell ref="BD234:BE234"/>
    <mergeCell ref="BF234:BG234"/>
    <mergeCell ref="BH234:BI234"/>
    <mergeCell ref="BJ234:BK234"/>
    <mergeCell ref="BL234:BM234"/>
    <mergeCell ref="BN234:BO234"/>
    <mergeCell ref="AR234:AS234"/>
    <mergeCell ref="AT234:AU234"/>
    <mergeCell ref="AV234:AW234"/>
    <mergeCell ref="AX234:AY234"/>
    <mergeCell ref="AZ234:BA234"/>
    <mergeCell ref="BB234:BC234"/>
    <mergeCell ref="AF234:AG234"/>
    <mergeCell ref="AH234:AI234"/>
    <mergeCell ref="AJ234:AK234"/>
    <mergeCell ref="AL234:AM234"/>
    <mergeCell ref="AN234:AO234"/>
    <mergeCell ref="AP234:AQ234"/>
    <mergeCell ref="T234:U234"/>
    <mergeCell ref="V234:W234"/>
    <mergeCell ref="X234:Y234"/>
    <mergeCell ref="Z234:AA234"/>
    <mergeCell ref="H234:I234"/>
    <mergeCell ref="J234:K234"/>
    <mergeCell ref="L234:M234"/>
    <mergeCell ref="N234:O234"/>
    <mergeCell ref="P234:Q234"/>
    <mergeCell ref="R234:S234"/>
    <mergeCell ref="BH233:BI233"/>
    <mergeCell ref="BJ233:BK233"/>
    <mergeCell ref="BL233:BM233"/>
    <mergeCell ref="BN233:BO233"/>
    <mergeCell ref="BP233:BQ233"/>
    <mergeCell ref="BR233:BS233"/>
    <mergeCell ref="AV233:AW233"/>
    <mergeCell ref="AX233:AY233"/>
    <mergeCell ref="AZ233:BA233"/>
    <mergeCell ref="BB233:BC233"/>
    <mergeCell ref="BD233:BE233"/>
    <mergeCell ref="BF233:BG233"/>
    <mergeCell ref="AJ233:AK233"/>
    <mergeCell ref="AL233:AM233"/>
    <mergeCell ref="AN233:AO233"/>
    <mergeCell ref="AP233:AQ233"/>
    <mergeCell ref="AR233:AS233"/>
    <mergeCell ref="AT233:AU233"/>
    <mergeCell ref="X233:Y233"/>
    <mergeCell ref="Z233:AA233"/>
    <mergeCell ref="AB233:AC233"/>
    <mergeCell ref="AD233:AE233"/>
    <mergeCell ref="AF233:AG233"/>
    <mergeCell ref="AH233:AI233"/>
    <mergeCell ref="BP234:BQ234"/>
    <mergeCell ref="BR234:BS234"/>
    <mergeCell ref="BH232:BI232"/>
    <mergeCell ref="BJ232:BK232"/>
    <mergeCell ref="BL232:BM232"/>
    <mergeCell ref="BN232:BO232"/>
    <mergeCell ref="AR232:AS232"/>
    <mergeCell ref="AT232:AU232"/>
    <mergeCell ref="AV232:AW232"/>
    <mergeCell ref="AX232:AY232"/>
    <mergeCell ref="AZ232:BA232"/>
    <mergeCell ref="BB232:BC232"/>
    <mergeCell ref="AF232:AG232"/>
    <mergeCell ref="AH232:AI232"/>
    <mergeCell ref="AJ232:AK232"/>
    <mergeCell ref="AL232:AM232"/>
    <mergeCell ref="AN232:AO232"/>
    <mergeCell ref="AP232:AQ232"/>
    <mergeCell ref="AB234:AC234"/>
    <mergeCell ref="AD234:AE234"/>
    <mergeCell ref="BW231:BW233"/>
    <mergeCell ref="H232:I232"/>
    <mergeCell ref="J232:K232"/>
    <mergeCell ref="L232:M232"/>
    <mergeCell ref="N232:O232"/>
    <mergeCell ref="P232:Q232"/>
    <mergeCell ref="R232:S232"/>
    <mergeCell ref="T232:U232"/>
    <mergeCell ref="V232:W232"/>
    <mergeCell ref="X232:Y232"/>
    <mergeCell ref="B230:B236"/>
    <mergeCell ref="C230:C236"/>
    <mergeCell ref="D230:D236"/>
    <mergeCell ref="E230:E236"/>
    <mergeCell ref="F230:F236"/>
    <mergeCell ref="BR230:BS230"/>
    <mergeCell ref="BR231:BS231"/>
    <mergeCell ref="Z232:AA232"/>
    <mergeCell ref="AB232:AC232"/>
    <mergeCell ref="AD232:AE232"/>
    <mergeCell ref="BP232:BQ232"/>
    <mergeCell ref="BR232:BS232"/>
    <mergeCell ref="H233:I233"/>
    <mergeCell ref="J233:K233"/>
    <mergeCell ref="L233:M233"/>
    <mergeCell ref="N233:O233"/>
    <mergeCell ref="P233:Q233"/>
    <mergeCell ref="R233:S233"/>
    <mergeCell ref="T233:U233"/>
    <mergeCell ref="V233:W233"/>
    <mergeCell ref="BD232:BE232"/>
    <mergeCell ref="BF232:BG232"/>
    <mergeCell ref="T229:U229"/>
    <mergeCell ref="V229:W229"/>
    <mergeCell ref="X229:Y229"/>
    <mergeCell ref="Z229:AA229"/>
    <mergeCell ref="AB229:AC229"/>
    <mergeCell ref="AD229:AE229"/>
    <mergeCell ref="H229:I229"/>
    <mergeCell ref="J229:K229"/>
    <mergeCell ref="L229:M229"/>
    <mergeCell ref="N229:O229"/>
    <mergeCell ref="P229:Q229"/>
    <mergeCell ref="R229:S229"/>
    <mergeCell ref="BH228:BI228"/>
    <mergeCell ref="BJ228:BK228"/>
    <mergeCell ref="BL228:BM228"/>
    <mergeCell ref="BN228:BO228"/>
    <mergeCell ref="BP228:BQ228"/>
    <mergeCell ref="BD229:BE229"/>
    <mergeCell ref="BF229:BG229"/>
    <mergeCell ref="BH229:BI229"/>
    <mergeCell ref="BJ229:BK229"/>
    <mergeCell ref="BL229:BM229"/>
    <mergeCell ref="BN229:BO229"/>
    <mergeCell ref="AR229:AS229"/>
    <mergeCell ref="AT229:AU229"/>
    <mergeCell ref="AV229:AW229"/>
    <mergeCell ref="AX229:AY229"/>
    <mergeCell ref="AZ229:BA229"/>
    <mergeCell ref="BB229:BC229"/>
    <mergeCell ref="AF229:AG229"/>
    <mergeCell ref="AH229:AI229"/>
    <mergeCell ref="AJ229:AK229"/>
    <mergeCell ref="BW228:BW229"/>
    <mergeCell ref="BP229:BQ229"/>
    <mergeCell ref="AV228:AW228"/>
    <mergeCell ref="AX228:AY228"/>
    <mergeCell ref="AZ228:BA228"/>
    <mergeCell ref="BB228:BC228"/>
    <mergeCell ref="BD228:BE228"/>
    <mergeCell ref="BF228:BG228"/>
    <mergeCell ref="AJ228:AK228"/>
    <mergeCell ref="AL228:AM228"/>
    <mergeCell ref="AN228:AO228"/>
    <mergeCell ref="AP228:AQ228"/>
    <mergeCell ref="AR228:AS228"/>
    <mergeCell ref="AT228:AU228"/>
    <mergeCell ref="X228:Y228"/>
    <mergeCell ref="Z228:AA228"/>
    <mergeCell ref="AB228:AC228"/>
    <mergeCell ref="AD228:AE228"/>
    <mergeCell ref="AF228:AG228"/>
    <mergeCell ref="AH228:AI228"/>
    <mergeCell ref="AL229:AM229"/>
    <mergeCell ref="AN229:AO229"/>
    <mergeCell ref="AP229:AQ229"/>
    <mergeCell ref="H228:I228"/>
    <mergeCell ref="J228:K228"/>
    <mergeCell ref="L228:M228"/>
    <mergeCell ref="N228:O228"/>
    <mergeCell ref="P228:Q228"/>
    <mergeCell ref="R228:S228"/>
    <mergeCell ref="T228:U228"/>
    <mergeCell ref="V228:W228"/>
    <mergeCell ref="BD227:BE227"/>
    <mergeCell ref="BF227:BG227"/>
    <mergeCell ref="BH227:BI227"/>
    <mergeCell ref="BJ227:BK227"/>
    <mergeCell ref="BL227:BM227"/>
    <mergeCell ref="BN227:BO227"/>
    <mergeCell ref="AR227:AS227"/>
    <mergeCell ref="AT227:AU227"/>
    <mergeCell ref="AV227:AW227"/>
    <mergeCell ref="AX227:AY227"/>
    <mergeCell ref="AZ227:BA227"/>
    <mergeCell ref="BB227:BC227"/>
    <mergeCell ref="AF227:AG227"/>
    <mergeCell ref="AH227:AI227"/>
    <mergeCell ref="AJ227:AK227"/>
    <mergeCell ref="AL227:AM227"/>
    <mergeCell ref="AN227:AO227"/>
    <mergeCell ref="AP227:AQ227"/>
    <mergeCell ref="T227:U227"/>
    <mergeCell ref="V227:W227"/>
    <mergeCell ref="X227:Y227"/>
    <mergeCell ref="Z227:AA227"/>
    <mergeCell ref="H227:I227"/>
    <mergeCell ref="J227:K227"/>
    <mergeCell ref="L227:M227"/>
    <mergeCell ref="N227:O227"/>
    <mergeCell ref="P227:Q227"/>
    <mergeCell ref="R227:S227"/>
    <mergeCell ref="BH226:BI226"/>
    <mergeCell ref="BJ226:BK226"/>
    <mergeCell ref="BL226:BM226"/>
    <mergeCell ref="BN226:BO226"/>
    <mergeCell ref="BP226:BQ226"/>
    <mergeCell ref="BR226:BS226"/>
    <mergeCell ref="AV226:AW226"/>
    <mergeCell ref="AX226:AY226"/>
    <mergeCell ref="AZ226:BA226"/>
    <mergeCell ref="BB226:BC226"/>
    <mergeCell ref="BD226:BE226"/>
    <mergeCell ref="BF226:BG226"/>
    <mergeCell ref="AJ226:AK226"/>
    <mergeCell ref="AL226:AM226"/>
    <mergeCell ref="AN226:AO226"/>
    <mergeCell ref="AP226:AQ226"/>
    <mergeCell ref="AR226:AS226"/>
    <mergeCell ref="AT226:AU226"/>
    <mergeCell ref="X226:Y226"/>
    <mergeCell ref="Z226:AA226"/>
    <mergeCell ref="AB226:AC226"/>
    <mergeCell ref="AD226:AE226"/>
    <mergeCell ref="AF226:AG226"/>
    <mergeCell ref="AH226:AI226"/>
    <mergeCell ref="BP227:BQ227"/>
    <mergeCell ref="BR227:BS227"/>
    <mergeCell ref="BH225:BI225"/>
    <mergeCell ref="BJ225:BK225"/>
    <mergeCell ref="BL225:BM225"/>
    <mergeCell ref="BN225:BO225"/>
    <mergeCell ref="AR225:AS225"/>
    <mergeCell ref="AT225:AU225"/>
    <mergeCell ref="AV225:AW225"/>
    <mergeCell ref="AX225:AY225"/>
    <mergeCell ref="AZ225:BA225"/>
    <mergeCell ref="BB225:BC225"/>
    <mergeCell ref="AF225:AG225"/>
    <mergeCell ref="AH225:AI225"/>
    <mergeCell ref="AJ225:AK225"/>
    <mergeCell ref="AL225:AM225"/>
    <mergeCell ref="AN225:AO225"/>
    <mergeCell ref="AP225:AQ225"/>
    <mergeCell ref="AB227:AC227"/>
    <mergeCell ref="AD227:AE227"/>
    <mergeCell ref="BW224:BW226"/>
    <mergeCell ref="H225:I225"/>
    <mergeCell ref="J225:K225"/>
    <mergeCell ref="L225:M225"/>
    <mergeCell ref="N225:O225"/>
    <mergeCell ref="P225:Q225"/>
    <mergeCell ref="R225:S225"/>
    <mergeCell ref="T225:U225"/>
    <mergeCell ref="V225:W225"/>
    <mergeCell ref="X225:Y225"/>
    <mergeCell ref="B223:B229"/>
    <mergeCell ref="C223:C229"/>
    <mergeCell ref="D223:D229"/>
    <mergeCell ref="E223:E229"/>
    <mergeCell ref="F223:F229"/>
    <mergeCell ref="BR223:BS223"/>
    <mergeCell ref="BR224:BS224"/>
    <mergeCell ref="Z225:AA225"/>
    <mergeCell ref="AB225:AC225"/>
    <mergeCell ref="AD225:AE225"/>
    <mergeCell ref="BP225:BQ225"/>
    <mergeCell ref="BR225:BS225"/>
    <mergeCell ref="H226:I226"/>
    <mergeCell ref="J226:K226"/>
    <mergeCell ref="L226:M226"/>
    <mergeCell ref="N226:O226"/>
    <mergeCell ref="P226:Q226"/>
    <mergeCell ref="R226:S226"/>
    <mergeCell ref="T226:U226"/>
    <mergeCell ref="V226:W226"/>
    <mergeCell ref="BD225:BE225"/>
    <mergeCell ref="BF225:BG225"/>
    <mergeCell ref="T222:U222"/>
    <mergeCell ref="V222:W222"/>
    <mergeCell ref="X222:Y222"/>
    <mergeCell ref="Z222:AA222"/>
    <mergeCell ref="AB222:AC222"/>
    <mergeCell ref="AD222:AE222"/>
    <mergeCell ref="H222:I222"/>
    <mergeCell ref="J222:K222"/>
    <mergeCell ref="L222:M222"/>
    <mergeCell ref="N222:O222"/>
    <mergeCell ref="P222:Q222"/>
    <mergeCell ref="R222:S222"/>
    <mergeCell ref="BH221:BI221"/>
    <mergeCell ref="BJ221:BK221"/>
    <mergeCell ref="BL221:BM221"/>
    <mergeCell ref="BN221:BO221"/>
    <mergeCell ref="BP221:BQ221"/>
    <mergeCell ref="BD222:BE222"/>
    <mergeCell ref="BF222:BG222"/>
    <mergeCell ref="BH222:BI222"/>
    <mergeCell ref="BJ222:BK222"/>
    <mergeCell ref="BL222:BM222"/>
    <mergeCell ref="BN222:BO222"/>
    <mergeCell ref="AR222:AS222"/>
    <mergeCell ref="AT222:AU222"/>
    <mergeCell ref="AV222:AW222"/>
    <mergeCell ref="AX222:AY222"/>
    <mergeCell ref="AZ222:BA222"/>
    <mergeCell ref="BB222:BC222"/>
    <mergeCell ref="AF222:AG222"/>
    <mergeCell ref="AH222:AI222"/>
    <mergeCell ref="AJ222:AK222"/>
    <mergeCell ref="BW221:BW222"/>
    <mergeCell ref="BP222:BQ222"/>
    <mergeCell ref="AV221:AW221"/>
    <mergeCell ref="AX221:AY221"/>
    <mergeCell ref="AZ221:BA221"/>
    <mergeCell ref="BB221:BC221"/>
    <mergeCell ref="BD221:BE221"/>
    <mergeCell ref="BF221:BG221"/>
    <mergeCell ref="AJ221:AK221"/>
    <mergeCell ref="AL221:AM221"/>
    <mergeCell ref="AN221:AO221"/>
    <mergeCell ref="AP221:AQ221"/>
    <mergeCell ref="AR221:AS221"/>
    <mergeCell ref="AT221:AU221"/>
    <mergeCell ref="X221:Y221"/>
    <mergeCell ref="Z221:AA221"/>
    <mergeCell ref="AB221:AC221"/>
    <mergeCell ref="AD221:AE221"/>
    <mergeCell ref="AF221:AG221"/>
    <mergeCell ref="AH221:AI221"/>
    <mergeCell ref="AL222:AM222"/>
    <mergeCell ref="AN222:AO222"/>
    <mergeCell ref="AP222:AQ222"/>
    <mergeCell ref="H221:I221"/>
    <mergeCell ref="J221:K221"/>
    <mergeCell ref="L221:M221"/>
    <mergeCell ref="N221:O221"/>
    <mergeCell ref="P221:Q221"/>
    <mergeCell ref="R221:S221"/>
    <mergeCell ref="T221:U221"/>
    <mergeCell ref="V221:W221"/>
    <mergeCell ref="BD220:BE220"/>
    <mergeCell ref="BF220:BG220"/>
    <mergeCell ref="BH220:BI220"/>
    <mergeCell ref="BJ220:BK220"/>
    <mergeCell ref="BL220:BM220"/>
    <mergeCell ref="BN220:BO220"/>
    <mergeCell ref="AR220:AS220"/>
    <mergeCell ref="AT220:AU220"/>
    <mergeCell ref="AV220:AW220"/>
    <mergeCell ref="AX220:AY220"/>
    <mergeCell ref="AZ220:BA220"/>
    <mergeCell ref="BB220:BC220"/>
    <mergeCell ref="AF220:AG220"/>
    <mergeCell ref="AH220:AI220"/>
    <mergeCell ref="AJ220:AK220"/>
    <mergeCell ref="AL220:AM220"/>
    <mergeCell ref="AN220:AO220"/>
    <mergeCell ref="AP220:AQ220"/>
    <mergeCell ref="T220:U220"/>
    <mergeCell ref="V220:W220"/>
    <mergeCell ref="X220:Y220"/>
    <mergeCell ref="Z220:AA220"/>
    <mergeCell ref="H220:I220"/>
    <mergeCell ref="J220:K220"/>
    <mergeCell ref="L220:M220"/>
    <mergeCell ref="N220:O220"/>
    <mergeCell ref="P220:Q220"/>
    <mergeCell ref="R220:S220"/>
    <mergeCell ref="BH219:BI219"/>
    <mergeCell ref="BJ219:BK219"/>
    <mergeCell ref="BL219:BM219"/>
    <mergeCell ref="BN219:BO219"/>
    <mergeCell ref="BP219:BQ219"/>
    <mergeCell ref="BR219:BS219"/>
    <mergeCell ref="AV219:AW219"/>
    <mergeCell ref="AX219:AY219"/>
    <mergeCell ref="AZ219:BA219"/>
    <mergeCell ref="BB219:BC219"/>
    <mergeCell ref="BD219:BE219"/>
    <mergeCell ref="BF219:BG219"/>
    <mergeCell ref="AJ219:AK219"/>
    <mergeCell ref="AL219:AM219"/>
    <mergeCell ref="AN219:AO219"/>
    <mergeCell ref="AP219:AQ219"/>
    <mergeCell ref="AR219:AS219"/>
    <mergeCell ref="AT219:AU219"/>
    <mergeCell ref="X219:Y219"/>
    <mergeCell ref="Z219:AA219"/>
    <mergeCell ref="AB219:AC219"/>
    <mergeCell ref="AD219:AE219"/>
    <mergeCell ref="AF219:AG219"/>
    <mergeCell ref="AH219:AI219"/>
    <mergeCell ref="BP220:BQ220"/>
    <mergeCell ref="BR220:BS220"/>
    <mergeCell ref="BH218:BI218"/>
    <mergeCell ref="BJ218:BK218"/>
    <mergeCell ref="BL218:BM218"/>
    <mergeCell ref="BN218:BO218"/>
    <mergeCell ref="AR218:AS218"/>
    <mergeCell ref="AT218:AU218"/>
    <mergeCell ref="AV218:AW218"/>
    <mergeCell ref="AX218:AY218"/>
    <mergeCell ref="AZ218:BA218"/>
    <mergeCell ref="BB218:BC218"/>
    <mergeCell ref="AF218:AG218"/>
    <mergeCell ref="AH218:AI218"/>
    <mergeCell ref="AJ218:AK218"/>
    <mergeCell ref="AL218:AM218"/>
    <mergeCell ref="AN218:AO218"/>
    <mergeCell ref="AP218:AQ218"/>
    <mergeCell ref="AB220:AC220"/>
    <mergeCell ref="AD220:AE220"/>
    <mergeCell ref="BW217:BW219"/>
    <mergeCell ref="H218:I218"/>
    <mergeCell ref="J218:K218"/>
    <mergeCell ref="L218:M218"/>
    <mergeCell ref="N218:O218"/>
    <mergeCell ref="P218:Q218"/>
    <mergeCell ref="R218:S218"/>
    <mergeCell ref="T218:U218"/>
    <mergeCell ref="V218:W218"/>
    <mergeCell ref="X218:Y218"/>
    <mergeCell ref="B216:B222"/>
    <mergeCell ref="C216:C222"/>
    <mergeCell ref="D216:D222"/>
    <mergeCell ref="E216:E222"/>
    <mergeCell ref="F216:F222"/>
    <mergeCell ref="BR216:BS216"/>
    <mergeCell ref="BR217:BS217"/>
    <mergeCell ref="Z218:AA218"/>
    <mergeCell ref="AB218:AC218"/>
    <mergeCell ref="AD218:AE218"/>
    <mergeCell ref="BP218:BQ218"/>
    <mergeCell ref="BR218:BS218"/>
    <mergeCell ref="H219:I219"/>
    <mergeCell ref="J219:K219"/>
    <mergeCell ref="L219:M219"/>
    <mergeCell ref="N219:O219"/>
    <mergeCell ref="P219:Q219"/>
    <mergeCell ref="R219:S219"/>
    <mergeCell ref="T219:U219"/>
    <mergeCell ref="V219:W219"/>
    <mergeCell ref="BD218:BE218"/>
    <mergeCell ref="BF218:BG218"/>
    <mergeCell ref="T215:U215"/>
    <mergeCell ref="V215:W215"/>
    <mergeCell ref="X215:Y215"/>
    <mergeCell ref="Z215:AA215"/>
    <mergeCell ref="AB215:AC215"/>
    <mergeCell ref="AD215:AE215"/>
    <mergeCell ref="H215:I215"/>
    <mergeCell ref="J215:K215"/>
    <mergeCell ref="L215:M215"/>
    <mergeCell ref="N215:O215"/>
    <mergeCell ref="P215:Q215"/>
    <mergeCell ref="R215:S215"/>
    <mergeCell ref="BH214:BI214"/>
    <mergeCell ref="BJ214:BK214"/>
    <mergeCell ref="BL214:BM214"/>
    <mergeCell ref="BN214:BO214"/>
    <mergeCell ref="BP214:BQ214"/>
    <mergeCell ref="BD215:BE215"/>
    <mergeCell ref="BF215:BG215"/>
    <mergeCell ref="BH215:BI215"/>
    <mergeCell ref="BJ215:BK215"/>
    <mergeCell ref="BL215:BM215"/>
    <mergeCell ref="BN215:BO215"/>
    <mergeCell ref="AR215:AS215"/>
    <mergeCell ref="AT215:AU215"/>
    <mergeCell ref="AV215:AW215"/>
    <mergeCell ref="AX215:AY215"/>
    <mergeCell ref="AZ215:BA215"/>
    <mergeCell ref="BB215:BC215"/>
    <mergeCell ref="AF215:AG215"/>
    <mergeCell ref="AH215:AI215"/>
    <mergeCell ref="AJ215:AK215"/>
    <mergeCell ref="BW214:BW215"/>
    <mergeCell ref="BP215:BQ215"/>
    <mergeCell ref="AV214:AW214"/>
    <mergeCell ref="AX214:AY214"/>
    <mergeCell ref="AZ214:BA214"/>
    <mergeCell ref="BB214:BC214"/>
    <mergeCell ref="BD214:BE214"/>
    <mergeCell ref="BF214:BG214"/>
    <mergeCell ref="AJ214:AK214"/>
    <mergeCell ref="AL214:AM214"/>
    <mergeCell ref="AN214:AO214"/>
    <mergeCell ref="AP214:AQ214"/>
    <mergeCell ref="AR214:AS214"/>
    <mergeCell ref="AT214:AU214"/>
    <mergeCell ref="X214:Y214"/>
    <mergeCell ref="Z214:AA214"/>
    <mergeCell ref="AB214:AC214"/>
    <mergeCell ref="AD214:AE214"/>
    <mergeCell ref="AF214:AG214"/>
    <mergeCell ref="AH214:AI214"/>
    <mergeCell ref="AL215:AM215"/>
    <mergeCell ref="AN215:AO215"/>
    <mergeCell ref="AP215:AQ215"/>
    <mergeCell ref="H214:I214"/>
    <mergeCell ref="J214:K214"/>
    <mergeCell ref="L214:M214"/>
    <mergeCell ref="N214:O214"/>
    <mergeCell ref="P214:Q214"/>
    <mergeCell ref="R214:S214"/>
    <mergeCell ref="T214:U214"/>
    <mergeCell ref="V214:W214"/>
    <mergeCell ref="BD213:BE213"/>
    <mergeCell ref="BF213:BG213"/>
    <mergeCell ref="BH213:BI213"/>
    <mergeCell ref="BJ213:BK213"/>
    <mergeCell ref="BL213:BM213"/>
    <mergeCell ref="BN213:BO213"/>
    <mergeCell ref="AR213:AS213"/>
    <mergeCell ref="AT213:AU213"/>
    <mergeCell ref="AV213:AW213"/>
    <mergeCell ref="AX213:AY213"/>
    <mergeCell ref="AZ213:BA213"/>
    <mergeCell ref="BB213:BC213"/>
    <mergeCell ref="AF213:AG213"/>
    <mergeCell ref="AH213:AI213"/>
    <mergeCell ref="AJ213:AK213"/>
    <mergeCell ref="AL213:AM213"/>
    <mergeCell ref="AN213:AO213"/>
    <mergeCell ref="AP213:AQ213"/>
    <mergeCell ref="T213:U213"/>
    <mergeCell ref="V213:W213"/>
    <mergeCell ref="X213:Y213"/>
    <mergeCell ref="Z213:AA213"/>
    <mergeCell ref="H213:I213"/>
    <mergeCell ref="J213:K213"/>
    <mergeCell ref="L213:M213"/>
    <mergeCell ref="N213:O213"/>
    <mergeCell ref="P213:Q213"/>
    <mergeCell ref="R213:S213"/>
    <mergeCell ref="BH212:BI212"/>
    <mergeCell ref="BJ212:BK212"/>
    <mergeCell ref="BL212:BM212"/>
    <mergeCell ref="BN212:BO212"/>
    <mergeCell ref="BP212:BQ212"/>
    <mergeCell ref="BR212:BS212"/>
    <mergeCell ref="AV212:AW212"/>
    <mergeCell ref="AX212:AY212"/>
    <mergeCell ref="AZ212:BA212"/>
    <mergeCell ref="BB212:BC212"/>
    <mergeCell ref="BD212:BE212"/>
    <mergeCell ref="BF212:BG212"/>
    <mergeCell ref="AJ212:AK212"/>
    <mergeCell ref="AL212:AM212"/>
    <mergeCell ref="AN212:AO212"/>
    <mergeCell ref="AP212:AQ212"/>
    <mergeCell ref="AR212:AS212"/>
    <mergeCell ref="AT212:AU212"/>
    <mergeCell ref="X212:Y212"/>
    <mergeCell ref="Z212:AA212"/>
    <mergeCell ref="AB212:AC212"/>
    <mergeCell ref="AD212:AE212"/>
    <mergeCell ref="AF212:AG212"/>
    <mergeCell ref="AH212:AI212"/>
    <mergeCell ref="BP213:BQ213"/>
    <mergeCell ref="BR213:BS213"/>
    <mergeCell ref="BH211:BI211"/>
    <mergeCell ref="BJ211:BK211"/>
    <mergeCell ref="BL211:BM211"/>
    <mergeCell ref="BN211:BO211"/>
    <mergeCell ref="AR211:AS211"/>
    <mergeCell ref="AT211:AU211"/>
    <mergeCell ref="AV211:AW211"/>
    <mergeCell ref="AX211:AY211"/>
    <mergeCell ref="AZ211:BA211"/>
    <mergeCell ref="BB211:BC211"/>
    <mergeCell ref="AF211:AG211"/>
    <mergeCell ref="AH211:AI211"/>
    <mergeCell ref="AJ211:AK211"/>
    <mergeCell ref="AL211:AM211"/>
    <mergeCell ref="AN211:AO211"/>
    <mergeCell ref="AP211:AQ211"/>
    <mergeCell ref="AB213:AC213"/>
    <mergeCell ref="AD213:AE213"/>
    <mergeCell ref="BW210:BW212"/>
    <mergeCell ref="H211:I211"/>
    <mergeCell ref="J211:K211"/>
    <mergeCell ref="L211:M211"/>
    <mergeCell ref="N211:O211"/>
    <mergeCell ref="P211:Q211"/>
    <mergeCell ref="R211:S211"/>
    <mergeCell ref="T211:U211"/>
    <mergeCell ref="V211:W211"/>
    <mergeCell ref="X211:Y211"/>
    <mergeCell ref="B209:B215"/>
    <mergeCell ref="C209:C215"/>
    <mergeCell ref="D209:D215"/>
    <mergeCell ref="E209:E215"/>
    <mergeCell ref="F209:F215"/>
    <mergeCell ref="BR209:BS209"/>
    <mergeCell ref="BR210:BS210"/>
    <mergeCell ref="Z211:AA211"/>
    <mergeCell ref="AB211:AC211"/>
    <mergeCell ref="AD211:AE211"/>
    <mergeCell ref="BP211:BQ211"/>
    <mergeCell ref="BR211:BS211"/>
    <mergeCell ref="H212:I212"/>
    <mergeCell ref="J212:K212"/>
    <mergeCell ref="L212:M212"/>
    <mergeCell ref="N212:O212"/>
    <mergeCell ref="P212:Q212"/>
    <mergeCell ref="R212:S212"/>
    <mergeCell ref="T212:U212"/>
    <mergeCell ref="V212:W212"/>
    <mergeCell ref="BD211:BE211"/>
    <mergeCell ref="BF211:BG211"/>
    <mergeCell ref="T208:U208"/>
    <mergeCell ref="V208:W208"/>
    <mergeCell ref="X208:Y208"/>
    <mergeCell ref="Z208:AA208"/>
    <mergeCell ref="AB208:AC208"/>
    <mergeCell ref="AD208:AE208"/>
    <mergeCell ref="H208:I208"/>
    <mergeCell ref="J208:K208"/>
    <mergeCell ref="L208:M208"/>
    <mergeCell ref="N208:O208"/>
    <mergeCell ref="P208:Q208"/>
    <mergeCell ref="R208:S208"/>
    <mergeCell ref="BH207:BI207"/>
    <mergeCell ref="BJ207:BK207"/>
    <mergeCell ref="BL207:BM207"/>
    <mergeCell ref="BN207:BO207"/>
    <mergeCell ref="BP207:BQ207"/>
    <mergeCell ref="BD208:BE208"/>
    <mergeCell ref="BF208:BG208"/>
    <mergeCell ref="BH208:BI208"/>
    <mergeCell ref="BJ208:BK208"/>
    <mergeCell ref="BL208:BM208"/>
    <mergeCell ref="BN208:BO208"/>
    <mergeCell ref="AR208:AS208"/>
    <mergeCell ref="AT208:AU208"/>
    <mergeCell ref="AV208:AW208"/>
    <mergeCell ref="AX208:AY208"/>
    <mergeCell ref="AZ208:BA208"/>
    <mergeCell ref="BB208:BC208"/>
    <mergeCell ref="AF208:AG208"/>
    <mergeCell ref="AH208:AI208"/>
    <mergeCell ref="AJ208:AK208"/>
    <mergeCell ref="BW207:BW208"/>
    <mergeCell ref="BP208:BQ208"/>
    <mergeCell ref="AV207:AW207"/>
    <mergeCell ref="AX207:AY207"/>
    <mergeCell ref="AZ207:BA207"/>
    <mergeCell ref="BB207:BC207"/>
    <mergeCell ref="BD207:BE207"/>
    <mergeCell ref="BF207:BG207"/>
    <mergeCell ref="AJ207:AK207"/>
    <mergeCell ref="AL207:AM207"/>
    <mergeCell ref="AN207:AO207"/>
    <mergeCell ref="AP207:AQ207"/>
    <mergeCell ref="AR207:AS207"/>
    <mergeCell ref="AT207:AU207"/>
    <mergeCell ref="X207:Y207"/>
    <mergeCell ref="Z207:AA207"/>
    <mergeCell ref="AB207:AC207"/>
    <mergeCell ref="AD207:AE207"/>
    <mergeCell ref="AF207:AG207"/>
    <mergeCell ref="AH207:AI207"/>
    <mergeCell ref="AL208:AM208"/>
    <mergeCell ref="AN208:AO208"/>
    <mergeCell ref="AP208:AQ208"/>
    <mergeCell ref="H207:I207"/>
    <mergeCell ref="J207:K207"/>
    <mergeCell ref="L207:M207"/>
    <mergeCell ref="N207:O207"/>
    <mergeCell ref="P207:Q207"/>
    <mergeCell ref="R207:S207"/>
    <mergeCell ref="T207:U207"/>
    <mergeCell ref="V207:W207"/>
    <mergeCell ref="BD206:BE206"/>
    <mergeCell ref="BF206:BG206"/>
    <mergeCell ref="BH206:BI206"/>
    <mergeCell ref="BJ206:BK206"/>
    <mergeCell ref="BL206:BM206"/>
    <mergeCell ref="BN206:BO206"/>
    <mergeCell ref="AR206:AS206"/>
    <mergeCell ref="AT206:AU206"/>
    <mergeCell ref="AV206:AW206"/>
    <mergeCell ref="AX206:AY206"/>
    <mergeCell ref="AZ206:BA206"/>
    <mergeCell ref="BB206:BC206"/>
    <mergeCell ref="AF206:AG206"/>
    <mergeCell ref="AH206:AI206"/>
    <mergeCell ref="AJ206:AK206"/>
    <mergeCell ref="AL206:AM206"/>
    <mergeCell ref="AN206:AO206"/>
    <mergeCell ref="AP206:AQ206"/>
    <mergeCell ref="T206:U206"/>
    <mergeCell ref="V206:W206"/>
    <mergeCell ref="X206:Y206"/>
    <mergeCell ref="Z206:AA206"/>
    <mergeCell ref="H206:I206"/>
    <mergeCell ref="J206:K206"/>
    <mergeCell ref="L206:M206"/>
    <mergeCell ref="N206:O206"/>
    <mergeCell ref="P206:Q206"/>
    <mergeCell ref="R206:S206"/>
    <mergeCell ref="BH205:BI205"/>
    <mergeCell ref="BJ205:BK205"/>
    <mergeCell ref="BL205:BM205"/>
    <mergeCell ref="BN205:BO205"/>
    <mergeCell ref="BP205:BQ205"/>
    <mergeCell ref="BR205:BS205"/>
    <mergeCell ref="AV205:AW205"/>
    <mergeCell ref="AX205:AY205"/>
    <mergeCell ref="AZ205:BA205"/>
    <mergeCell ref="BB205:BC205"/>
    <mergeCell ref="BD205:BE205"/>
    <mergeCell ref="BF205:BG205"/>
    <mergeCell ref="AJ205:AK205"/>
    <mergeCell ref="AL205:AM205"/>
    <mergeCell ref="AN205:AO205"/>
    <mergeCell ref="AP205:AQ205"/>
    <mergeCell ref="AR205:AS205"/>
    <mergeCell ref="AT205:AU205"/>
    <mergeCell ref="X205:Y205"/>
    <mergeCell ref="Z205:AA205"/>
    <mergeCell ref="AB205:AC205"/>
    <mergeCell ref="AD205:AE205"/>
    <mergeCell ref="AF205:AG205"/>
    <mergeCell ref="AH205:AI205"/>
    <mergeCell ref="BP206:BQ206"/>
    <mergeCell ref="BR206:BS206"/>
    <mergeCell ref="BH204:BI204"/>
    <mergeCell ref="BJ204:BK204"/>
    <mergeCell ref="BL204:BM204"/>
    <mergeCell ref="BN204:BO204"/>
    <mergeCell ref="AR204:AS204"/>
    <mergeCell ref="AT204:AU204"/>
    <mergeCell ref="AV204:AW204"/>
    <mergeCell ref="AX204:AY204"/>
    <mergeCell ref="AZ204:BA204"/>
    <mergeCell ref="BB204:BC204"/>
    <mergeCell ref="AF204:AG204"/>
    <mergeCell ref="AH204:AI204"/>
    <mergeCell ref="AJ204:AK204"/>
    <mergeCell ref="AL204:AM204"/>
    <mergeCell ref="AN204:AO204"/>
    <mergeCell ref="AP204:AQ204"/>
    <mergeCell ref="AB206:AC206"/>
    <mergeCell ref="AD206:AE206"/>
    <mergeCell ref="BW203:BW205"/>
    <mergeCell ref="H204:I204"/>
    <mergeCell ref="J204:K204"/>
    <mergeCell ref="L204:M204"/>
    <mergeCell ref="N204:O204"/>
    <mergeCell ref="P204:Q204"/>
    <mergeCell ref="R204:S204"/>
    <mergeCell ref="T204:U204"/>
    <mergeCell ref="V204:W204"/>
    <mergeCell ref="X204:Y204"/>
    <mergeCell ref="B202:B208"/>
    <mergeCell ref="C202:C208"/>
    <mergeCell ref="D202:D208"/>
    <mergeCell ref="E202:E208"/>
    <mergeCell ref="F202:F208"/>
    <mergeCell ref="BR202:BS202"/>
    <mergeCell ref="BR203:BS203"/>
    <mergeCell ref="Z204:AA204"/>
    <mergeCell ref="AB204:AC204"/>
    <mergeCell ref="AD204:AE204"/>
    <mergeCell ref="BP204:BQ204"/>
    <mergeCell ref="BR204:BS204"/>
    <mergeCell ref="H205:I205"/>
    <mergeCell ref="J205:K205"/>
    <mergeCell ref="L205:M205"/>
    <mergeCell ref="N205:O205"/>
    <mergeCell ref="P205:Q205"/>
    <mergeCell ref="R205:S205"/>
    <mergeCell ref="T205:U205"/>
    <mergeCell ref="V205:W205"/>
    <mergeCell ref="BD204:BE204"/>
    <mergeCell ref="BF204:BG204"/>
    <mergeCell ref="T201:U201"/>
    <mergeCell ref="V201:W201"/>
    <mergeCell ref="X201:Y201"/>
    <mergeCell ref="Z201:AA201"/>
    <mergeCell ref="AB201:AC201"/>
    <mergeCell ref="AD201:AE201"/>
    <mergeCell ref="H201:I201"/>
    <mergeCell ref="J201:K201"/>
    <mergeCell ref="L201:M201"/>
    <mergeCell ref="N201:O201"/>
    <mergeCell ref="P201:Q201"/>
    <mergeCell ref="R201:S201"/>
    <mergeCell ref="BH200:BI200"/>
    <mergeCell ref="BJ200:BK200"/>
    <mergeCell ref="BL200:BM200"/>
    <mergeCell ref="BN200:BO200"/>
    <mergeCell ref="BP200:BQ200"/>
    <mergeCell ref="BD201:BE201"/>
    <mergeCell ref="BF201:BG201"/>
    <mergeCell ref="BH201:BI201"/>
    <mergeCell ref="BJ201:BK201"/>
    <mergeCell ref="BL201:BM201"/>
    <mergeCell ref="BN201:BO201"/>
    <mergeCell ref="AR201:AS201"/>
    <mergeCell ref="AT201:AU201"/>
    <mergeCell ref="AV201:AW201"/>
    <mergeCell ref="AX201:AY201"/>
    <mergeCell ref="AZ201:BA201"/>
    <mergeCell ref="BB201:BC201"/>
    <mergeCell ref="AF201:AG201"/>
    <mergeCell ref="AH201:AI201"/>
    <mergeCell ref="AJ201:AK201"/>
    <mergeCell ref="BW200:BW201"/>
    <mergeCell ref="BP201:BQ201"/>
    <mergeCell ref="AV200:AW200"/>
    <mergeCell ref="AX200:AY200"/>
    <mergeCell ref="AZ200:BA200"/>
    <mergeCell ref="BB200:BC200"/>
    <mergeCell ref="BD200:BE200"/>
    <mergeCell ref="BF200:BG200"/>
    <mergeCell ref="AJ200:AK200"/>
    <mergeCell ref="AL200:AM200"/>
    <mergeCell ref="AN200:AO200"/>
    <mergeCell ref="AP200:AQ200"/>
    <mergeCell ref="AR200:AS200"/>
    <mergeCell ref="AT200:AU200"/>
    <mergeCell ref="X200:Y200"/>
    <mergeCell ref="Z200:AA200"/>
    <mergeCell ref="AB200:AC200"/>
    <mergeCell ref="AD200:AE200"/>
    <mergeCell ref="AF200:AG200"/>
    <mergeCell ref="AH200:AI200"/>
    <mergeCell ref="AL201:AM201"/>
    <mergeCell ref="AN201:AO201"/>
    <mergeCell ref="AP201:AQ201"/>
    <mergeCell ref="H200:I200"/>
    <mergeCell ref="J200:K200"/>
    <mergeCell ref="L200:M200"/>
    <mergeCell ref="N200:O200"/>
    <mergeCell ref="P200:Q200"/>
    <mergeCell ref="R200:S200"/>
    <mergeCell ref="T200:U200"/>
    <mergeCell ref="V200:W200"/>
    <mergeCell ref="BD199:BE199"/>
    <mergeCell ref="BF199:BG199"/>
    <mergeCell ref="BH199:BI199"/>
    <mergeCell ref="BJ199:BK199"/>
    <mergeCell ref="BL199:BM199"/>
    <mergeCell ref="BN199:BO199"/>
    <mergeCell ref="AR199:AS199"/>
    <mergeCell ref="AT199:AU199"/>
    <mergeCell ref="AV199:AW199"/>
    <mergeCell ref="AX199:AY199"/>
    <mergeCell ref="AZ199:BA199"/>
    <mergeCell ref="BB199:BC199"/>
    <mergeCell ref="AF199:AG199"/>
    <mergeCell ref="AH199:AI199"/>
    <mergeCell ref="AJ199:AK199"/>
    <mergeCell ref="AL199:AM199"/>
    <mergeCell ref="AN199:AO199"/>
    <mergeCell ref="AP199:AQ199"/>
    <mergeCell ref="T199:U199"/>
    <mergeCell ref="V199:W199"/>
    <mergeCell ref="X199:Y199"/>
    <mergeCell ref="Z199:AA199"/>
    <mergeCell ref="H199:I199"/>
    <mergeCell ref="J199:K199"/>
    <mergeCell ref="L199:M199"/>
    <mergeCell ref="N199:O199"/>
    <mergeCell ref="P199:Q199"/>
    <mergeCell ref="R199:S199"/>
    <mergeCell ref="BH198:BI198"/>
    <mergeCell ref="BJ198:BK198"/>
    <mergeCell ref="BL198:BM198"/>
    <mergeCell ref="BN198:BO198"/>
    <mergeCell ref="BP198:BQ198"/>
    <mergeCell ref="BR198:BS198"/>
    <mergeCell ref="AV198:AW198"/>
    <mergeCell ref="AX198:AY198"/>
    <mergeCell ref="AZ198:BA198"/>
    <mergeCell ref="BB198:BC198"/>
    <mergeCell ref="BD198:BE198"/>
    <mergeCell ref="BF198:BG198"/>
    <mergeCell ref="AJ198:AK198"/>
    <mergeCell ref="AL198:AM198"/>
    <mergeCell ref="AN198:AO198"/>
    <mergeCell ref="AP198:AQ198"/>
    <mergeCell ref="AR198:AS198"/>
    <mergeCell ref="AT198:AU198"/>
    <mergeCell ref="X198:Y198"/>
    <mergeCell ref="Z198:AA198"/>
    <mergeCell ref="AB198:AC198"/>
    <mergeCell ref="AD198:AE198"/>
    <mergeCell ref="AF198:AG198"/>
    <mergeCell ref="AH198:AI198"/>
    <mergeCell ref="BP199:BQ199"/>
    <mergeCell ref="BR199:BS199"/>
    <mergeCell ref="BH197:BI197"/>
    <mergeCell ref="BJ197:BK197"/>
    <mergeCell ref="BL197:BM197"/>
    <mergeCell ref="BN197:BO197"/>
    <mergeCell ref="AR197:AS197"/>
    <mergeCell ref="AT197:AU197"/>
    <mergeCell ref="AV197:AW197"/>
    <mergeCell ref="AX197:AY197"/>
    <mergeCell ref="AZ197:BA197"/>
    <mergeCell ref="BB197:BC197"/>
    <mergeCell ref="AF197:AG197"/>
    <mergeCell ref="AH197:AI197"/>
    <mergeCell ref="AJ197:AK197"/>
    <mergeCell ref="AL197:AM197"/>
    <mergeCell ref="AN197:AO197"/>
    <mergeCell ref="AP197:AQ197"/>
    <mergeCell ref="AB199:AC199"/>
    <mergeCell ref="AD199:AE199"/>
    <mergeCell ref="BW196:BW198"/>
    <mergeCell ref="H197:I197"/>
    <mergeCell ref="J197:K197"/>
    <mergeCell ref="L197:M197"/>
    <mergeCell ref="N197:O197"/>
    <mergeCell ref="P197:Q197"/>
    <mergeCell ref="R197:S197"/>
    <mergeCell ref="T197:U197"/>
    <mergeCell ref="V197:W197"/>
    <mergeCell ref="X197:Y197"/>
    <mergeCell ref="B195:B201"/>
    <mergeCell ref="C195:C201"/>
    <mergeCell ref="D195:D201"/>
    <mergeCell ref="E195:E201"/>
    <mergeCell ref="F195:F201"/>
    <mergeCell ref="BR195:BS195"/>
    <mergeCell ref="BR196:BS196"/>
    <mergeCell ref="Z197:AA197"/>
    <mergeCell ref="AB197:AC197"/>
    <mergeCell ref="AD197:AE197"/>
    <mergeCell ref="BP197:BQ197"/>
    <mergeCell ref="BR197:BS197"/>
    <mergeCell ref="H198:I198"/>
    <mergeCell ref="J198:K198"/>
    <mergeCell ref="L198:M198"/>
    <mergeCell ref="N198:O198"/>
    <mergeCell ref="P198:Q198"/>
    <mergeCell ref="R198:S198"/>
    <mergeCell ref="T198:U198"/>
    <mergeCell ref="V198:W198"/>
    <mergeCell ref="BD197:BE197"/>
    <mergeCell ref="BF197:BG197"/>
    <mergeCell ref="T194:U194"/>
    <mergeCell ref="V194:W194"/>
    <mergeCell ref="X194:Y194"/>
    <mergeCell ref="Z194:AA194"/>
    <mergeCell ref="AB194:AC194"/>
    <mergeCell ref="AD194:AE194"/>
    <mergeCell ref="H194:I194"/>
    <mergeCell ref="J194:K194"/>
    <mergeCell ref="L194:M194"/>
    <mergeCell ref="N194:O194"/>
    <mergeCell ref="P194:Q194"/>
    <mergeCell ref="R194:S194"/>
    <mergeCell ref="BH193:BI193"/>
    <mergeCell ref="BJ193:BK193"/>
    <mergeCell ref="BL193:BM193"/>
    <mergeCell ref="BN193:BO193"/>
    <mergeCell ref="BP193:BQ193"/>
    <mergeCell ref="BD194:BE194"/>
    <mergeCell ref="BF194:BG194"/>
    <mergeCell ref="BH194:BI194"/>
    <mergeCell ref="BJ194:BK194"/>
    <mergeCell ref="BL194:BM194"/>
    <mergeCell ref="BN194:BO194"/>
    <mergeCell ref="AR194:AS194"/>
    <mergeCell ref="AT194:AU194"/>
    <mergeCell ref="AV194:AW194"/>
    <mergeCell ref="AX194:AY194"/>
    <mergeCell ref="AZ194:BA194"/>
    <mergeCell ref="BB194:BC194"/>
    <mergeCell ref="AF194:AG194"/>
    <mergeCell ref="AH194:AI194"/>
    <mergeCell ref="AJ194:AK194"/>
    <mergeCell ref="BW193:BW194"/>
    <mergeCell ref="BP194:BQ194"/>
    <mergeCell ref="AV193:AW193"/>
    <mergeCell ref="AX193:AY193"/>
    <mergeCell ref="AZ193:BA193"/>
    <mergeCell ref="BB193:BC193"/>
    <mergeCell ref="BD193:BE193"/>
    <mergeCell ref="BF193:BG193"/>
    <mergeCell ref="AJ193:AK193"/>
    <mergeCell ref="AL193:AM193"/>
    <mergeCell ref="AN193:AO193"/>
    <mergeCell ref="AP193:AQ193"/>
    <mergeCell ref="AR193:AS193"/>
    <mergeCell ref="AT193:AU193"/>
    <mergeCell ref="X193:Y193"/>
    <mergeCell ref="Z193:AA193"/>
    <mergeCell ref="AB193:AC193"/>
    <mergeCell ref="AD193:AE193"/>
    <mergeCell ref="AF193:AG193"/>
    <mergeCell ref="AH193:AI193"/>
    <mergeCell ref="AL194:AM194"/>
    <mergeCell ref="AN194:AO194"/>
    <mergeCell ref="AP194:AQ194"/>
    <mergeCell ref="H193:I193"/>
    <mergeCell ref="J193:K193"/>
    <mergeCell ref="L193:M193"/>
    <mergeCell ref="N193:O193"/>
    <mergeCell ref="P193:Q193"/>
    <mergeCell ref="R193:S193"/>
    <mergeCell ref="T193:U193"/>
    <mergeCell ref="V193:W193"/>
    <mergeCell ref="BD192:BE192"/>
    <mergeCell ref="BF192:BG192"/>
    <mergeCell ref="BH192:BI192"/>
    <mergeCell ref="BJ192:BK192"/>
    <mergeCell ref="BL192:BM192"/>
    <mergeCell ref="BN192:BO192"/>
    <mergeCell ref="AR192:AS192"/>
    <mergeCell ref="AT192:AU192"/>
    <mergeCell ref="AV192:AW192"/>
    <mergeCell ref="AX192:AY192"/>
    <mergeCell ref="AZ192:BA192"/>
    <mergeCell ref="BB192:BC192"/>
    <mergeCell ref="AF192:AG192"/>
    <mergeCell ref="AH192:AI192"/>
    <mergeCell ref="AJ192:AK192"/>
    <mergeCell ref="AL192:AM192"/>
    <mergeCell ref="AN192:AO192"/>
    <mergeCell ref="AP192:AQ192"/>
    <mergeCell ref="T192:U192"/>
    <mergeCell ref="V192:W192"/>
    <mergeCell ref="X192:Y192"/>
    <mergeCell ref="Z192:AA192"/>
    <mergeCell ref="H192:I192"/>
    <mergeCell ref="J192:K192"/>
    <mergeCell ref="L192:M192"/>
    <mergeCell ref="N192:O192"/>
    <mergeCell ref="P192:Q192"/>
    <mergeCell ref="R192:S192"/>
    <mergeCell ref="BH191:BI191"/>
    <mergeCell ref="BJ191:BK191"/>
    <mergeCell ref="BL191:BM191"/>
    <mergeCell ref="BN191:BO191"/>
    <mergeCell ref="BP191:BQ191"/>
    <mergeCell ref="BR191:BS191"/>
    <mergeCell ref="AV191:AW191"/>
    <mergeCell ref="AX191:AY191"/>
    <mergeCell ref="AZ191:BA191"/>
    <mergeCell ref="BB191:BC191"/>
    <mergeCell ref="BD191:BE191"/>
    <mergeCell ref="BF191:BG191"/>
    <mergeCell ref="AJ191:AK191"/>
    <mergeCell ref="AL191:AM191"/>
    <mergeCell ref="AN191:AO191"/>
    <mergeCell ref="AP191:AQ191"/>
    <mergeCell ref="AR191:AS191"/>
    <mergeCell ref="AT191:AU191"/>
    <mergeCell ref="X191:Y191"/>
    <mergeCell ref="Z191:AA191"/>
    <mergeCell ref="AB191:AC191"/>
    <mergeCell ref="AD191:AE191"/>
    <mergeCell ref="AF191:AG191"/>
    <mergeCell ref="AH191:AI191"/>
    <mergeCell ref="BP192:BQ192"/>
    <mergeCell ref="BR192:BS192"/>
    <mergeCell ref="BH190:BI190"/>
    <mergeCell ref="BJ190:BK190"/>
    <mergeCell ref="BL190:BM190"/>
    <mergeCell ref="BN190:BO190"/>
    <mergeCell ref="AR190:AS190"/>
    <mergeCell ref="AT190:AU190"/>
    <mergeCell ref="AV190:AW190"/>
    <mergeCell ref="AX190:AY190"/>
    <mergeCell ref="AZ190:BA190"/>
    <mergeCell ref="BB190:BC190"/>
    <mergeCell ref="AF190:AG190"/>
    <mergeCell ref="AH190:AI190"/>
    <mergeCell ref="AJ190:AK190"/>
    <mergeCell ref="AL190:AM190"/>
    <mergeCell ref="AN190:AO190"/>
    <mergeCell ref="AP190:AQ190"/>
    <mergeCell ref="AB192:AC192"/>
    <mergeCell ref="AD192:AE192"/>
    <mergeCell ref="BW189:BW191"/>
    <mergeCell ref="H190:I190"/>
    <mergeCell ref="J190:K190"/>
    <mergeCell ref="L190:M190"/>
    <mergeCell ref="N190:O190"/>
    <mergeCell ref="P190:Q190"/>
    <mergeCell ref="R190:S190"/>
    <mergeCell ref="T190:U190"/>
    <mergeCell ref="V190:W190"/>
    <mergeCell ref="X190:Y190"/>
    <mergeCell ref="B188:B194"/>
    <mergeCell ref="C188:C194"/>
    <mergeCell ref="D188:D194"/>
    <mergeCell ref="E188:E194"/>
    <mergeCell ref="F188:F194"/>
    <mergeCell ref="BR188:BS188"/>
    <mergeCell ref="BR189:BS189"/>
    <mergeCell ref="Z190:AA190"/>
    <mergeCell ref="AB190:AC190"/>
    <mergeCell ref="AD190:AE190"/>
    <mergeCell ref="BP190:BQ190"/>
    <mergeCell ref="BR190:BS190"/>
    <mergeCell ref="H191:I191"/>
    <mergeCell ref="J191:K191"/>
    <mergeCell ref="L191:M191"/>
    <mergeCell ref="N191:O191"/>
    <mergeCell ref="P191:Q191"/>
    <mergeCell ref="R191:S191"/>
    <mergeCell ref="T191:U191"/>
    <mergeCell ref="V191:W191"/>
    <mergeCell ref="BD190:BE190"/>
    <mergeCell ref="BF190:BG190"/>
    <mergeCell ref="T187:U187"/>
    <mergeCell ref="V187:W187"/>
    <mergeCell ref="X187:Y187"/>
    <mergeCell ref="Z187:AA187"/>
    <mergeCell ref="AB187:AC187"/>
    <mergeCell ref="AD187:AE187"/>
    <mergeCell ref="H187:I187"/>
    <mergeCell ref="J187:K187"/>
    <mergeCell ref="L187:M187"/>
    <mergeCell ref="N187:O187"/>
    <mergeCell ref="P187:Q187"/>
    <mergeCell ref="R187:S187"/>
    <mergeCell ref="BH186:BI186"/>
    <mergeCell ref="BJ186:BK186"/>
    <mergeCell ref="BL186:BM186"/>
    <mergeCell ref="BN186:BO186"/>
    <mergeCell ref="BP186:BQ186"/>
    <mergeCell ref="BD187:BE187"/>
    <mergeCell ref="BF187:BG187"/>
    <mergeCell ref="BH187:BI187"/>
    <mergeCell ref="BJ187:BK187"/>
    <mergeCell ref="BL187:BM187"/>
    <mergeCell ref="BN187:BO187"/>
    <mergeCell ref="AR187:AS187"/>
    <mergeCell ref="AT187:AU187"/>
    <mergeCell ref="AV187:AW187"/>
    <mergeCell ref="AX187:AY187"/>
    <mergeCell ref="AZ187:BA187"/>
    <mergeCell ref="BB187:BC187"/>
    <mergeCell ref="AF187:AG187"/>
    <mergeCell ref="AH187:AI187"/>
    <mergeCell ref="AJ187:AK187"/>
    <mergeCell ref="BW186:BW187"/>
    <mergeCell ref="BP187:BQ187"/>
    <mergeCell ref="AV186:AW186"/>
    <mergeCell ref="AX186:AY186"/>
    <mergeCell ref="AZ186:BA186"/>
    <mergeCell ref="BB186:BC186"/>
    <mergeCell ref="BD186:BE186"/>
    <mergeCell ref="BF186:BG186"/>
    <mergeCell ref="AJ186:AK186"/>
    <mergeCell ref="AL186:AM186"/>
    <mergeCell ref="AN186:AO186"/>
    <mergeCell ref="AP186:AQ186"/>
    <mergeCell ref="AR186:AS186"/>
    <mergeCell ref="AT186:AU186"/>
    <mergeCell ref="X186:Y186"/>
    <mergeCell ref="Z186:AA186"/>
    <mergeCell ref="AB186:AC186"/>
    <mergeCell ref="AD186:AE186"/>
    <mergeCell ref="AF186:AG186"/>
    <mergeCell ref="AH186:AI186"/>
    <mergeCell ref="AL187:AM187"/>
    <mergeCell ref="AN187:AO187"/>
    <mergeCell ref="AP187:AQ187"/>
    <mergeCell ref="H186:I186"/>
    <mergeCell ref="J186:K186"/>
    <mergeCell ref="L186:M186"/>
    <mergeCell ref="N186:O186"/>
    <mergeCell ref="P186:Q186"/>
    <mergeCell ref="R186:S186"/>
    <mergeCell ref="T186:U186"/>
    <mergeCell ref="V186:W186"/>
    <mergeCell ref="BD185:BE185"/>
    <mergeCell ref="BF185:BG185"/>
    <mergeCell ref="BH185:BI185"/>
    <mergeCell ref="BJ185:BK185"/>
    <mergeCell ref="BL185:BM185"/>
    <mergeCell ref="BN185:BO185"/>
    <mergeCell ref="AR185:AS185"/>
    <mergeCell ref="AT185:AU185"/>
    <mergeCell ref="AV185:AW185"/>
    <mergeCell ref="AX185:AY185"/>
    <mergeCell ref="AZ185:BA185"/>
    <mergeCell ref="BB185:BC185"/>
    <mergeCell ref="AF185:AG185"/>
    <mergeCell ref="AH185:AI185"/>
    <mergeCell ref="AJ185:AK185"/>
    <mergeCell ref="AL185:AM185"/>
    <mergeCell ref="AN185:AO185"/>
    <mergeCell ref="AP185:AQ185"/>
    <mergeCell ref="T185:U185"/>
    <mergeCell ref="V185:W185"/>
    <mergeCell ref="X185:Y185"/>
    <mergeCell ref="Z185:AA185"/>
    <mergeCell ref="H185:I185"/>
    <mergeCell ref="J185:K185"/>
    <mergeCell ref="L185:M185"/>
    <mergeCell ref="N185:O185"/>
    <mergeCell ref="P185:Q185"/>
    <mergeCell ref="R185:S185"/>
    <mergeCell ref="BH184:BI184"/>
    <mergeCell ref="BJ184:BK184"/>
    <mergeCell ref="BL184:BM184"/>
    <mergeCell ref="BN184:BO184"/>
    <mergeCell ref="BP184:BQ184"/>
    <mergeCell ref="BR184:BS184"/>
    <mergeCell ref="AV184:AW184"/>
    <mergeCell ref="AX184:AY184"/>
    <mergeCell ref="AZ184:BA184"/>
    <mergeCell ref="BB184:BC184"/>
    <mergeCell ref="BD184:BE184"/>
    <mergeCell ref="BF184:BG184"/>
    <mergeCell ref="AJ184:AK184"/>
    <mergeCell ref="AL184:AM184"/>
    <mergeCell ref="AN184:AO184"/>
    <mergeCell ref="AP184:AQ184"/>
    <mergeCell ref="AR184:AS184"/>
    <mergeCell ref="AT184:AU184"/>
    <mergeCell ref="X184:Y184"/>
    <mergeCell ref="Z184:AA184"/>
    <mergeCell ref="AB184:AC184"/>
    <mergeCell ref="AD184:AE184"/>
    <mergeCell ref="AF184:AG184"/>
    <mergeCell ref="AH184:AI184"/>
    <mergeCell ref="BP185:BQ185"/>
    <mergeCell ref="BR185:BS185"/>
    <mergeCell ref="BH183:BI183"/>
    <mergeCell ref="BJ183:BK183"/>
    <mergeCell ref="BL183:BM183"/>
    <mergeCell ref="BN183:BO183"/>
    <mergeCell ref="AR183:AS183"/>
    <mergeCell ref="AT183:AU183"/>
    <mergeCell ref="AV183:AW183"/>
    <mergeCell ref="AX183:AY183"/>
    <mergeCell ref="AZ183:BA183"/>
    <mergeCell ref="BB183:BC183"/>
    <mergeCell ref="AF183:AG183"/>
    <mergeCell ref="AH183:AI183"/>
    <mergeCell ref="AJ183:AK183"/>
    <mergeCell ref="AL183:AM183"/>
    <mergeCell ref="AN183:AO183"/>
    <mergeCell ref="AP183:AQ183"/>
    <mergeCell ref="AB185:AC185"/>
    <mergeCell ref="AD185:AE185"/>
    <mergeCell ref="BW182:BW184"/>
    <mergeCell ref="H183:I183"/>
    <mergeCell ref="J183:K183"/>
    <mergeCell ref="L183:M183"/>
    <mergeCell ref="N183:O183"/>
    <mergeCell ref="P183:Q183"/>
    <mergeCell ref="R183:S183"/>
    <mergeCell ref="T183:U183"/>
    <mergeCell ref="V183:W183"/>
    <mergeCell ref="X183:Y183"/>
    <mergeCell ref="B181:B187"/>
    <mergeCell ref="C181:C187"/>
    <mergeCell ref="D181:D187"/>
    <mergeCell ref="E181:E187"/>
    <mergeCell ref="F181:F187"/>
    <mergeCell ref="BR181:BS181"/>
    <mergeCell ref="BR182:BS182"/>
    <mergeCell ref="Z183:AA183"/>
    <mergeCell ref="AB183:AC183"/>
    <mergeCell ref="AD183:AE183"/>
    <mergeCell ref="BP183:BQ183"/>
    <mergeCell ref="BR183:BS183"/>
    <mergeCell ref="H184:I184"/>
    <mergeCell ref="J184:K184"/>
    <mergeCell ref="L184:M184"/>
    <mergeCell ref="N184:O184"/>
    <mergeCell ref="P184:Q184"/>
    <mergeCell ref="R184:S184"/>
    <mergeCell ref="T184:U184"/>
    <mergeCell ref="V184:W184"/>
    <mergeCell ref="BD183:BE183"/>
    <mergeCell ref="BF183:BG183"/>
    <mergeCell ref="T180:U180"/>
    <mergeCell ref="V180:W180"/>
    <mergeCell ref="X180:Y180"/>
    <mergeCell ref="Z180:AA180"/>
    <mergeCell ref="AB180:AC180"/>
    <mergeCell ref="AD180:AE180"/>
    <mergeCell ref="H180:I180"/>
    <mergeCell ref="J180:K180"/>
    <mergeCell ref="L180:M180"/>
    <mergeCell ref="N180:O180"/>
    <mergeCell ref="P180:Q180"/>
    <mergeCell ref="R180:S180"/>
    <mergeCell ref="BH179:BI179"/>
    <mergeCell ref="BJ179:BK179"/>
    <mergeCell ref="BL179:BM179"/>
    <mergeCell ref="BN179:BO179"/>
    <mergeCell ref="BP179:BQ179"/>
    <mergeCell ref="BD180:BE180"/>
    <mergeCell ref="BF180:BG180"/>
    <mergeCell ref="BH180:BI180"/>
    <mergeCell ref="BJ180:BK180"/>
    <mergeCell ref="BL180:BM180"/>
    <mergeCell ref="BN180:BO180"/>
    <mergeCell ref="AR180:AS180"/>
    <mergeCell ref="AT180:AU180"/>
    <mergeCell ref="AV180:AW180"/>
    <mergeCell ref="AX180:AY180"/>
    <mergeCell ref="AZ180:BA180"/>
    <mergeCell ref="BB180:BC180"/>
    <mergeCell ref="AF180:AG180"/>
    <mergeCell ref="AH180:AI180"/>
    <mergeCell ref="AJ180:AK180"/>
    <mergeCell ref="BW179:BW180"/>
    <mergeCell ref="BP180:BQ180"/>
    <mergeCell ref="AV179:AW179"/>
    <mergeCell ref="AX179:AY179"/>
    <mergeCell ref="AZ179:BA179"/>
    <mergeCell ref="BB179:BC179"/>
    <mergeCell ref="BD179:BE179"/>
    <mergeCell ref="BF179:BG179"/>
    <mergeCell ref="AJ179:AK179"/>
    <mergeCell ref="AL179:AM179"/>
    <mergeCell ref="AN179:AO179"/>
    <mergeCell ref="AP179:AQ179"/>
    <mergeCell ref="AR179:AS179"/>
    <mergeCell ref="AT179:AU179"/>
    <mergeCell ref="X179:Y179"/>
    <mergeCell ref="Z179:AA179"/>
    <mergeCell ref="AB179:AC179"/>
    <mergeCell ref="AD179:AE179"/>
    <mergeCell ref="AF179:AG179"/>
    <mergeCell ref="AH179:AI179"/>
    <mergeCell ref="AL180:AM180"/>
    <mergeCell ref="AN180:AO180"/>
    <mergeCell ref="AP180:AQ180"/>
    <mergeCell ref="H179:I179"/>
    <mergeCell ref="J179:K179"/>
    <mergeCell ref="L179:M179"/>
    <mergeCell ref="N179:O179"/>
    <mergeCell ref="P179:Q179"/>
    <mergeCell ref="R179:S179"/>
    <mergeCell ref="T179:U179"/>
    <mergeCell ref="V179:W179"/>
    <mergeCell ref="BD178:BE178"/>
    <mergeCell ref="BF178:BG178"/>
    <mergeCell ref="BH178:BI178"/>
    <mergeCell ref="BJ178:BK178"/>
    <mergeCell ref="BL178:BM178"/>
    <mergeCell ref="BN178:BO178"/>
    <mergeCell ref="AR178:AS178"/>
    <mergeCell ref="AT178:AU178"/>
    <mergeCell ref="AV178:AW178"/>
    <mergeCell ref="AX178:AY178"/>
    <mergeCell ref="AZ178:BA178"/>
    <mergeCell ref="BB178:BC178"/>
    <mergeCell ref="AF178:AG178"/>
    <mergeCell ref="AH178:AI178"/>
    <mergeCell ref="AJ178:AK178"/>
    <mergeCell ref="AL178:AM178"/>
    <mergeCell ref="AN178:AO178"/>
    <mergeCell ref="AP178:AQ178"/>
    <mergeCell ref="T178:U178"/>
    <mergeCell ref="V178:W178"/>
    <mergeCell ref="X178:Y178"/>
    <mergeCell ref="Z178:AA178"/>
    <mergeCell ref="H178:I178"/>
    <mergeCell ref="J178:K178"/>
    <mergeCell ref="L178:M178"/>
    <mergeCell ref="N178:O178"/>
    <mergeCell ref="P178:Q178"/>
    <mergeCell ref="R178:S178"/>
    <mergeCell ref="BH177:BI177"/>
    <mergeCell ref="BJ177:BK177"/>
    <mergeCell ref="BL177:BM177"/>
    <mergeCell ref="BN177:BO177"/>
    <mergeCell ref="BP177:BQ177"/>
    <mergeCell ref="BR177:BS177"/>
    <mergeCell ref="AV177:AW177"/>
    <mergeCell ref="AX177:AY177"/>
    <mergeCell ref="AZ177:BA177"/>
    <mergeCell ref="BB177:BC177"/>
    <mergeCell ref="BD177:BE177"/>
    <mergeCell ref="BF177:BG177"/>
    <mergeCell ref="AJ177:AK177"/>
    <mergeCell ref="AL177:AM177"/>
    <mergeCell ref="AN177:AO177"/>
    <mergeCell ref="AP177:AQ177"/>
    <mergeCell ref="AR177:AS177"/>
    <mergeCell ref="AT177:AU177"/>
    <mergeCell ref="X177:Y177"/>
    <mergeCell ref="Z177:AA177"/>
    <mergeCell ref="AB177:AC177"/>
    <mergeCell ref="AD177:AE177"/>
    <mergeCell ref="AF177:AG177"/>
    <mergeCell ref="AH177:AI177"/>
    <mergeCell ref="BP178:BQ178"/>
    <mergeCell ref="BR178:BS178"/>
    <mergeCell ref="BH176:BI176"/>
    <mergeCell ref="BJ176:BK176"/>
    <mergeCell ref="BL176:BM176"/>
    <mergeCell ref="BN176:BO176"/>
    <mergeCell ref="AR176:AS176"/>
    <mergeCell ref="AT176:AU176"/>
    <mergeCell ref="AV176:AW176"/>
    <mergeCell ref="AX176:AY176"/>
    <mergeCell ref="AZ176:BA176"/>
    <mergeCell ref="BB176:BC176"/>
    <mergeCell ref="AF176:AG176"/>
    <mergeCell ref="AH176:AI176"/>
    <mergeCell ref="AJ176:AK176"/>
    <mergeCell ref="AL176:AM176"/>
    <mergeCell ref="AN176:AO176"/>
    <mergeCell ref="AP176:AQ176"/>
    <mergeCell ref="AB178:AC178"/>
    <mergeCell ref="AD178:AE178"/>
    <mergeCell ref="BW175:BW177"/>
    <mergeCell ref="H176:I176"/>
    <mergeCell ref="J176:K176"/>
    <mergeCell ref="L176:M176"/>
    <mergeCell ref="N176:O176"/>
    <mergeCell ref="P176:Q176"/>
    <mergeCell ref="R176:S176"/>
    <mergeCell ref="T176:U176"/>
    <mergeCell ref="V176:W176"/>
    <mergeCell ref="X176:Y176"/>
    <mergeCell ref="B174:B180"/>
    <mergeCell ref="C174:C180"/>
    <mergeCell ref="D174:D180"/>
    <mergeCell ref="E174:E180"/>
    <mergeCell ref="F174:F180"/>
    <mergeCell ref="BR174:BS174"/>
    <mergeCell ref="BR175:BS175"/>
    <mergeCell ref="Z176:AA176"/>
    <mergeCell ref="AB176:AC176"/>
    <mergeCell ref="AD176:AE176"/>
    <mergeCell ref="BP176:BQ176"/>
    <mergeCell ref="BR176:BS176"/>
    <mergeCell ref="H177:I177"/>
    <mergeCell ref="J177:K177"/>
    <mergeCell ref="L177:M177"/>
    <mergeCell ref="N177:O177"/>
    <mergeCell ref="P177:Q177"/>
    <mergeCell ref="R177:S177"/>
    <mergeCell ref="T177:U177"/>
    <mergeCell ref="V177:W177"/>
    <mergeCell ref="BD176:BE176"/>
    <mergeCell ref="BF176:BG176"/>
    <mergeCell ref="T173:U173"/>
    <mergeCell ref="V173:W173"/>
    <mergeCell ref="X173:Y173"/>
    <mergeCell ref="Z173:AA173"/>
    <mergeCell ref="AB173:AC173"/>
    <mergeCell ref="AD173:AE173"/>
    <mergeCell ref="H173:I173"/>
    <mergeCell ref="J173:K173"/>
    <mergeCell ref="L173:M173"/>
    <mergeCell ref="N173:O173"/>
    <mergeCell ref="P173:Q173"/>
    <mergeCell ref="R173:S173"/>
    <mergeCell ref="BH172:BI172"/>
    <mergeCell ref="BJ172:BK172"/>
    <mergeCell ref="BL172:BM172"/>
    <mergeCell ref="BN172:BO172"/>
    <mergeCell ref="BP172:BQ172"/>
    <mergeCell ref="BD173:BE173"/>
    <mergeCell ref="BF173:BG173"/>
    <mergeCell ref="BH173:BI173"/>
    <mergeCell ref="BJ173:BK173"/>
    <mergeCell ref="BL173:BM173"/>
    <mergeCell ref="BN173:BO173"/>
    <mergeCell ref="AR173:AS173"/>
    <mergeCell ref="AT173:AU173"/>
    <mergeCell ref="AV173:AW173"/>
    <mergeCell ref="AX173:AY173"/>
    <mergeCell ref="AZ173:BA173"/>
    <mergeCell ref="BB173:BC173"/>
    <mergeCell ref="AF173:AG173"/>
    <mergeCell ref="AH173:AI173"/>
    <mergeCell ref="AJ173:AK173"/>
    <mergeCell ref="BW172:BW173"/>
    <mergeCell ref="BP173:BQ173"/>
    <mergeCell ref="AV172:AW172"/>
    <mergeCell ref="AX172:AY172"/>
    <mergeCell ref="AZ172:BA172"/>
    <mergeCell ref="BB172:BC172"/>
    <mergeCell ref="BD172:BE172"/>
    <mergeCell ref="BF172:BG172"/>
    <mergeCell ref="AJ172:AK172"/>
    <mergeCell ref="AL172:AM172"/>
    <mergeCell ref="AN172:AO172"/>
    <mergeCell ref="AP172:AQ172"/>
    <mergeCell ref="AR172:AS172"/>
    <mergeCell ref="AT172:AU172"/>
    <mergeCell ref="X172:Y172"/>
    <mergeCell ref="Z172:AA172"/>
    <mergeCell ref="AB172:AC172"/>
    <mergeCell ref="AD172:AE172"/>
    <mergeCell ref="AF172:AG172"/>
    <mergeCell ref="AH172:AI172"/>
    <mergeCell ref="AL173:AM173"/>
    <mergeCell ref="AN173:AO173"/>
    <mergeCell ref="AP173:AQ173"/>
    <mergeCell ref="H172:I172"/>
    <mergeCell ref="J172:K172"/>
    <mergeCell ref="L172:M172"/>
    <mergeCell ref="N172:O172"/>
    <mergeCell ref="P172:Q172"/>
    <mergeCell ref="R172:S172"/>
    <mergeCell ref="T172:U172"/>
    <mergeCell ref="V172:W172"/>
    <mergeCell ref="BD171:BE171"/>
    <mergeCell ref="BF171:BG171"/>
    <mergeCell ref="BH171:BI171"/>
    <mergeCell ref="BJ171:BK171"/>
    <mergeCell ref="BL171:BM171"/>
    <mergeCell ref="BN171:BO171"/>
    <mergeCell ref="AR171:AS171"/>
    <mergeCell ref="AT171:AU171"/>
    <mergeCell ref="AV171:AW171"/>
    <mergeCell ref="AX171:AY171"/>
    <mergeCell ref="AZ171:BA171"/>
    <mergeCell ref="BB171:BC171"/>
    <mergeCell ref="AF171:AG171"/>
    <mergeCell ref="AH171:AI171"/>
    <mergeCell ref="AJ171:AK171"/>
    <mergeCell ref="AL171:AM171"/>
    <mergeCell ref="AN171:AO171"/>
    <mergeCell ref="AP171:AQ171"/>
    <mergeCell ref="T171:U171"/>
    <mergeCell ref="V171:W171"/>
    <mergeCell ref="X171:Y171"/>
    <mergeCell ref="Z171:AA171"/>
    <mergeCell ref="H171:I171"/>
    <mergeCell ref="J171:K171"/>
    <mergeCell ref="L171:M171"/>
    <mergeCell ref="N171:O171"/>
    <mergeCell ref="P171:Q171"/>
    <mergeCell ref="R171:S171"/>
    <mergeCell ref="BH170:BI170"/>
    <mergeCell ref="BJ170:BK170"/>
    <mergeCell ref="BL170:BM170"/>
    <mergeCell ref="BN170:BO170"/>
    <mergeCell ref="BP170:BQ170"/>
    <mergeCell ref="BR170:BS170"/>
    <mergeCell ref="AV170:AW170"/>
    <mergeCell ref="AX170:AY170"/>
    <mergeCell ref="AZ170:BA170"/>
    <mergeCell ref="BB170:BC170"/>
    <mergeCell ref="BD170:BE170"/>
    <mergeCell ref="BF170:BG170"/>
    <mergeCell ref="AJ170:AK170"/>
    <mergeCell ref="AL170:AM170"/>
    <mergeCell ref="AN170:AO170"/>
    <mergeCell ref="AP170:AQ170"/>
    <mergeCell ref="AR170:AS170"/>
    <mergeCell ref="AT170:AU170"/>
    <mergeCell ref="X170:Y170"/>
    <mergeCell ref="Z170:AA170"/>
    <mergeCell ref="AB170:AC170"/>
    <mergeCell ref="AD170:AE170"/>
    <mergeCell ref="AF170:AG170"/>
    <mergeCell ref="AH170:AI170"/>
    <mergeCell ref="BP171:BQ171"/>
    <mergeCell ref="BR171:BS171"/>
    <mergeCell ref="BH169:BI169"/>
    <mergeCell ref="BJ169:BK169"/>
    <mergeCell ref="BL169:BM169"/>
    <mergeCell ref="BN169:BO169"/>
    <mergeCell ref="AR169:AS169"/>
    <mergeCell ref="AT169:AU169"/>
    <mergeCell ref="AV169:AW169"/>
    <mergeCell ref="AX169:AY169"/>
    <mergeCell ref="AZ169:BA169"/>
    <mergeCell ref="BB169:BC169"/>
    <mergeCell ref="AF169:AG169"/>
    <mergeCell ref="AH169:AI169"/>
    <mergeCell ref="AJ169:AK169"/>
    <mergeCell ref="AL169:AM169"/>
    <mergeCell ref="AN169:AO169"/>
    <mergeCell ref="AP169:AQ169"/>
    <mergeCell ref="AB171:AC171"/>
    <mergeCell ref="AD171:AE171"/>
    <mergeCell ref="BW168:BW170"/>
    <mergeCell ref="H169:I169"/>
    <mergeCell ref="J169:K169"/>
    <mergeCell ref="L169:M169"/>
    <mergeCell ref="N169:O169"/>
    <mergeCell ref="P169:Q169"/>
    <mergeCell ref="R169:S169"/>
    <mergeCell ref="T169:U169"/>
    <mergeCell ref="V169:W169"/>
    <mergeCell ref="X169:Y169"/>
    <mergeCell ref="B167:B173"/>
    <mergeCell ref="C167:C173"/>
    <mergeCell ref="D167:D173"/>
    <mergeCell ref="E167:E173"/>
    <mergeCell ref="F167:F173"/>
    <mergeCell ref="BR167:BS167"/>
    <mergeCell ref="BR168:BS168"/>
    <mergeCell ref="Z169:AA169"/>
    <mergeCell ref="AB169:AC169"/>
    <mergeCell ref="AD169:AE169"/>
    <mergeCell ref="BP169:BQ169"/>
    <mergeCell ref="BR169:BS169"/>
    <mergeCell ref="H170:I170"/>
    <mergeCell ref="J170:K170"/>
    <mergeCell ref="L170:M170"/>
    <mergeCell ref="N170:O170"/>
    <mergeCell ref="P170:Q170"/>
    <mergeCell ref="R170:S170"/>
    <mergeCell ref="T170:U170"/>
    <mergeCell ref="V170:W170"/>
    <mergeCell ref="BD169:BE169"/>
    <mergeCell ref="BF169:BG169"/>
    <mergeCell ref="T166:U166"/>
    <mergeCell ref="V166:W166"/>
    <mergeCell ref="X166:Y166"/>
    <mergeCell ref="Z166:AA166"/>
    <mergeCell ref="AB166:AC166"/>
    <mergeCell ref="AD166:AE166"/>
    <mergeCell ref="H166:I166"/>
    <mergeCell ref="J166:K166"/>
    <mergeCell ref="L166:M166"/>
    <mergeCell ref="N166:O166"/>
    <mergeCell ref="P166:Q166"/>
    <mergeCell ref="R166:S166"/>
    <mergeCell ref="BH165:BI165"/>
    <mergeCell ref="BJ165:BK165"/>
    <mergeCell ref="BL165:BM165"/>
    <mergeCell ref="BN165:BO165"/>
    <mergeCell ref="BP165:BQ165"/>
    <mergeCell ref="BD166:BE166"/>
    <mergeCell ref="BF166:BG166"/>
    <mergeCell ref="BH166:BI166"/>
    <mergeCell ref="BJ166:BK166"/>
    <mergeCell ref="BL166:BM166"/>
    <mergeCell ref="BN166:BO166"/>
    <mergeCell ref="AR166:AS166"/>
    <mergeCell ref="AT166:AU166"/>
    <mergeCell ref="AV166:AW166"/>
    <mergeCell ref="AX166:AY166"/>
    <mergeCell ref="AZ166:BA166"/>
    <mergeCell ref="BB166:BC166"/>
    <mergeCell ref="AF166:AG166"/>
    <mergeCell ref="AH166:AI166"/>
    <mergeCell ref="AJ166:AK166"/>
    <mergeCell ref="BW165:BW166"/>
    <mergeCell ref="BP166:BQ166"/>
    <mergeCell ref="AV165:AW165"/>
    <mergeCell ref="AX165:AY165"/>
    <mergeCell ref="AZ165:BA165"/>
    <mergeCell ref="BB165:BC165"/>
    <mergeCell ref="BD165:BE165"/>
    <mergeCell ref="BF165:BG165"/>
    <mergeCell ref="AJ165:AK165"/>
    <mergeCell ref="AL165:AM165"/>
    <mergeCell ref="AN165:AO165"/>
    <mergeCell ref="AP165:AQ165"/>
    <mergeCell ref="AR165:AS165"/>
    <mergeCell ref="AT165:AU165"/>
    <mergeCell ref="X165:Y165"/>
    <mergeCell ref="Z165:AA165"/>
    <mergeCell ref="AB165:AC165"/>
    <mergeCell ref="AD165:AE165"/>
    <mergeCell ref="AF165:AG165"/>
    <mergeCell ref="AH165:AI165"/>
    <mergeCell ref="AL166:AM166"/>
    <mergeCell ref="AN166:AO166"/>
    <mergeCell ref="AP166:AQ166"/>
    <mergeCell ref="H165:I165"/>
    <mergeCell ref="J165:K165"/>
    <mergeCell ref="L165:M165"/>
    <mergeCell ref="N165:O165"/>
    <mergeCell ref="P165:Q165"/>
    <mergeCell ref="R165:S165"/>
    <mergeCell ref="T165:U165"/>
    <mergeCell ref="V165:W165"/>
    <mergeCell ref="BD164:BE164"/>
    <mergeCell ref="BF164:BG164"/>
    <mergeCell ref="BH164:BI164"/>
    <mergeCell ref="BJ164:BK164"/>
    <mergeCell ref="BL164:BM164"/>
    <mergeCell ref="BN164:BO164"/>
    <mergeCell ref="AR164:AS164"/>
    <mergeCell ref="AT164:AU164"/>
    <mergeCell ref="AV164:AW164"/>
    <mergeCell ref="AX164:AY164"/>
    <mergeCell ref="AZ164:BA164"/>
    <mergeCell ref="BB164:BC164"/>
    <mergeCell ref="AF164:AG164"/>
    <mergeCell ref="AH164:AI164"/>
    <mergeCell ref="AJ164:AK164"/>
    <mergeCell ref="AL164:AM164"/>
    <mergeCell ref="AN164:AO164"/>
    <mergeCell ref="AP164:AQ164"/>
    <mergeCell ref="T164:U164"/>
    <mergeCell ref="V164:W164"/>
    <mergeCell ref="X164:Y164"/>
    <mergeCell ref="Z164:AA164"/>
    <mergeCell ref="H164:I164"/>
    <mergeCell ref="J164:K164"/>
    <mergeCell ref="L164:M164"/>
    <mergeCell ref="N164:O164"/>
    <mergeCell ref="P164:Q164"/>
    <mergeCell ref="R164:S164"/>
    <mergeCell ref="BH163:BI163"/>
    <mergeCell ref="BJ163:BK163"/>
    <mergeCell ref="BL163:BM163"/>
    <mergeCell ref="BN163:BO163"/>
    <mergeCell ref="BP163:BQ163"/>
    <mergeCell ref="BR163:BS163"/>
    <mergeCell ref="AV163:AW163"/>
    <mergeCell ref="AX163:AY163"/>
    <mergeCell ref="AZ163:BA163"/>
    <mergeCell ref="BB163:BC163"/>
    <mergeCell ref="BD163:BE163"/>
    <mergeCell ref="BF163:BG163"/>
    <mergeCell ref="AJ163:AK163"/>
    <mergeCell ref="AL163:AM163"/>
    <mergeCell ref="AN163:AO163"/>
    <mergeCell ref="AP163:AQ163"/>
    <mergeCell ref="AR163:AS163"/>
    <mergeCell ref="AT163:AU163"/>
    <mergeCell ref="X163:Y163"/>
    <mergeCell ref="Z163:AA163"/>
    <mergeCell ref="AB163:AC163"/>
    <mergeCell ref="AD163:AE163"/>
    <mergeCell ref="AF163:AG163"/>
    <mergeCell ref="AH163:AI163"/>
    <mergeCell ref="BP164:BQ164"/>
    <mergeCell ref="BR164:BS164"/>
    <mergeCell ref="BH162:BI162"/>
    <mergeCell ref="BJ162:BK162"/>
    <mergeCell ref="BL162:BM162"/>
    <mergeCell ref="BN162:BO162"/>
    <mergeCell ref="AR162:AS162"/>
    <mergeCell ref="AT162:AU162"/>
    <mergeCell ref="AV162:AW162"/>
    <mergeCell ref="AX162:AY162"/>
    <mergeCell ref="AZ162:BA162"/>
    <mergeCell ref="BB162:BC162"/>
    <mergeCell ref="AF162:AG162"/>
    <mergeCell ref="AH162:AI162"/>
    <mergeCell ref="AJ162:AK162"/>
    <mergeCell ref="AL162:AM162"/>
    <mergeCell ref="AN162:AO162"/>
    <mergeCell ref="AP162:AQ162"/>
    <mergeCell ref="AB164:AC164"/>
    <mergeCell ref="AD164:AE164"/>
    <mergeCell ref="BW161:BW163"/>
    <mergeCell ref="H162:I162"/>
    <mergeCell ref="J162:K162"/>
    <mergeCell ref="L162:M162"/>
    <mergeCell ref="N162:O162"/>
    <mergeCell ref="P162:Q162"/>
    <mergeCell ref="R162:S162"/>
    <mergeCell ref="T162:U162"/>
    <mergeCell ref="V162:W162"/>
    <mergeCell ref="X162:Y162"/>
    <mergeCell ref="B160:B166"/>
    <mergeCell ref="C160:C166"/>
    <mergeCell ref="D160:D166"/>
    <mergeCell ref="E160:E166"/>
    <mergeCell ref="F160:F166"/>
    <mergeCell ref="BR160:BS160"/>
    <mergeCell ref="BR161:BS161"/>
    <mergeCell ref="Z162:AA162"/>
    <mergeCell ref="AB162:AC162"/>
    <mergeCell ref="AD162:AE162"/>
    <mergeCell ref="BP162:BQ162"/>
    <mergeCell ref="BR162:BS162"/>
    <mergeCell ref="H163:I163"/>
    <mergeCell ref="J163:K163"/>
    <mergeCell ref="L163:M163"/>
    <mergeCell ref="N163:O163"/>
    <mergeCell ref="P163:Q163"/>
    <mergeCell ref="R163:S163"/>
    <mergeCell ref="T163:U163"/>
    <mergeCell ref="V163:W163"/>
    <mergeCell ref="BD162:BE162"/>
    <mergeCell ref="BF162:BG162"/>
    <mergeCell ref="T159:U159"/>
    <mergeCell ref="V159:W159"/>
    <mergeCell ref="X159:Y159"/>
    <mergeCell ref="Z159:AA159"/>
    <mergeCell ref="AB159:AC159"/>
    <mergeCell ref="AD159:AE159"/>
    <mergeCell ref="H159:I159"/>
    <mergeCell ref="J159:K159"/>
    <mergeCell ref="L159:M159"/>
    <mergeCell ref="N159:O159"/>
    <mergeCell ref="P159:Q159"/>
    <mergeCell ref="R159:S159"/>
    <mergeCell ref="BH158:BI158"/>
    <mergeCell ref="BJ158:BK158"/>
    <mergeCell ref="BL158:BM158"/>
    <mergeCell ref="BN158:BO158"/>
    <mergeCell ref="BP158:BQ158"/>
    <mergeCell ref="BD159:BE159"/>
    <mergeCell ref="BF159:BG159"/>
    <mergeCell ref="BH159:BI159"/>
    <mergeCell ref="BJ159:BK159"/>
    <mergeCell ref="BL159:BM159"/>
    <mergeCell ref="BN159:BO159"/>
    <mergeCell ref="AR159:AS159"/>
    <mergeCell ref="AT159:AU159"/>
    <mergeCell ref="AV159:AW159"/>
    <mergeCell ref="AX159:AY159"/>
    <mergeCell ref="AZ159:BA159"/>
    <mergeCell ref="BB159:BC159"/>
    <mergeCell ref="AF159:AG159"/>
    <mergeCell ref="AH159:AI159"/>
    <mergeCell ref="AJ159:AK159"/>
    <mergeCell ref="BW158:BW159"/>
    <mergeCell ref="BP159:BQ159"/>
    <mergeCell ref="AV158:AW158"/>
    <mergeCell ref="AX158:AY158"/>
    <mergeCell ref="AZ158:BA158"/>
    <mergeCell ref="BB158:BC158"/>
    <mergeCell ref="BD158:BE158"/>
    <mergeCell ref="BF158:BG158"/>
    <mergeCell ref="AJ158:AK158"/>
    <mergeCell ref="AL158:AM158"/>
    <mergeCell ref="AN158:AO158"/>
    <mergeCell ref="AP158:AQ158"/>
    <mergeCell ref="AR158:AS158"/>
    <mergeCell ref="AT158:AU158"/>
    <mergeCell ref="X158:Y158"/>
    <mergeCell ref="Z158:AA158"/>
    <mergeCell ref="AB158:AC158"/>
    <mergeCell ref="AD158:AE158"/>
    <mergeCell ref="AF158:AG158"/>
    <mergeCell ref="AH158:AI158"/>
    <mergeCell ref="AL159:AM159"/>
    <mergeCell ref="AN159:AO159"/>
    <mergeCell ref="AP159:AQ159"/>
    <mergeCell ref="H158:I158"/>
    <mergeCell ref="J158:K158"/>
    <mergeCell ref="L158:M158"/>
    <mergeCell ref="N158:O158"/>
    <mergeCell ref="P158:Q158"/>
    <mergeCell ref="R158:S158"/>
    <mergeCell ref="T158:U158"/>
    <mergeCell ref="V158:W158"/>
    <mergeCell ref="BD157:BE157"/>
    <mergeCell ref="BF157:BG157"/>
    <mergeCell ref="BH157:BI157"/>
    <mergeCell ref="BJ157:BK157"/>
    <mergeCell ref="BL157:BM157"/>
    <mergeCell ref="BN157:BO157"/>
    <mergeCell ref="AR157:AS157"/>
    <mergeCell ref="AT157:AU157"/>
    <mergeCell ref="AV157:AW157"/>
    <mergeCell ref="AX157:AY157"/>
    <mergeCell ref="AZ157:BA157"/>
    <mergeCell ref="BB157:BC157"/>
    <mergeCell ref="AF157:AG157"/>
    <mergeCell ref="AH157:AI157"/>
    <mergeCell ref="AJ157:AK157"/>
    <mergeCell ref="AL157:AM157"/>
    <mergeCell ref="AN157:AO157"/>
    <mergeCell ref="AP157:AQ157"/>
    <mergeCell ref="T157:U157"/>
    <mergeCell ref="V157:W157"/>
    <mergeCell ref="X157:Y157"/>
    <mergeCell ref="Z157:AA157"/>
    <mergeCell ref="H157:I157"/>
    <mergeCell ref="J157:K157"/>
    <mergeCell ref="L157:M157"/>
    <mergeCell ref="N157:O157"/>
    <mergeCell ref="P157:Q157"/>
    <mergeCell ref="R157:S157"/>
    <mergeCell ref="BH156:BI156"/>
    <mergeCell ref="BJ156:BK156"/>
    <mergeCell ref="BL156:BM156"/>
    <mergeCell ref="BN156:BO156"/>
    <mergeCell ref="BP156:BQ156"/>
    <mergeCell ref="BR156:BS156"/>
    <mergeCell ref="AV156:AW156"/>
    <mergeCell ref="AX156:AY156"/>
    <mergeCell ref="AZ156:BA156"/>
    <mergeCell ref="BB156:BC156"/>
    <mergeCell ref="BD156:BE156"/>
    <mergeCell ref="BF156:BG156"/>
    <mergeCell ref="AJ156:AK156"/>
    <mergeCell ref="AL156:AM156"/>
    <mergeCell ref="AN156:AO156"/>
    <mergeCell ref="AP156:AQ156"/>
    <mergeCell ref="AR156:AS156"/>
    <mergeCell ref="AT156:AU156"/>
    <mergeCell ref="X156:Y156"/>
    <mergeCell ref="Z156:AA156"/>
    <mergeCell ref="AB156:AC156"/>
    <mergeCell ref="AD156:AE156"/>
    <mergeCell ref="AF156:AG156"/>
    <mergeCell ref="AH156:AI156"/>
    <mergeCell ref="BP157:BQ157"/>
    <mergeCell ref="BR157:BS157"/>
    <mergeCell ref="BH155:BI155"/>
    <mergeCell ref="BJ155:BK155"/>
    <mergeCell ref="BL155:BM155"/>
    <mergeCell ref="BN155:BO155"/>
    <mergeCell ref="AR155:AS155"/>
    <mergeCell ref="AT155:AU155"/>
    <mergeCell ref="AV155:AW155"/>
    <mergeCell ref="AX155:AY155"/>
    <mergeCell ref="AZ155:BA155"/>
    <mergeCell ref="BB155:BC155"/>
    <mergeCell ref="AF155:AG155"/>
    <mergeCell ref="AH155:AI155"/>
    <mergeCell ref="AJ155:AK155"/>
    <mergeCell ref="AL155:AM155"/>
    <mergeCell ref="AN155:AO155"/>
    <mergeCell ref="AP155:AQ155"/>
    <mergeCell ref="AB157:AC157"/>
    <mergeCell ref="AD157:AE157"/>
    <mergeCell ref="BW154:BW156"/>
    <mergeCell ref="H155:I155"/>
    <mergeCell ref="J155:K155"/>
    <mergeCell ref="L155:M155"/>
    <mergeCell ref="N155:O155"/>
    <mergeCell ref="P155:Q155"/>
    <mergeCell ref="R155:S155"/>
    <mergeCell ref="T155:U155"/>
    <mergeCell ref="V155:W155"/>
    <mergeCell ref="X155:Y155"/>
    <mergeCell ref="B153:B159"/>
    <mergeCell ref="C153:C159"/>
    <mergeCell ref="D153:D159"/>
    <mergeCell ref="E153:E159"/>
    <mergeCell ref="F153:F159"/>
    <mergeCell ref="BR153:BS153"/>
    <mergeCell ref="BR154:BS154"/>
    <mergeCell ref="Z155:AA155"/>
    <mergeCell ref="AB155:AC155"/>
    <mergeCell ref="AD155:AE155"/>
    <mergeCell ref="BP155:BQ155"/>
    <mergeCell ref="BR155:BS155"/>
    <mergeCell ref="H156:I156"/>
    <mergeCell ref="J156:K156"/>
    <mergeCell ref="L156:M156"/>
    <mergeCell ref="N156:O156"/>
    <mergeCell ref="P156:Q156"/>
    <mergeCell ref="R156:S156"/>
    <mergeCell ref="T156:U156"/>
    <mergeCell ref="V156:W156"/>
    <mergeCell ref="BD155:BE155"/>
    <mergeCell ref="BF155:BG155"/>
    <mergeCell ref="T152:U152"/>
    <mergeCell ref="V152:W152"/>
    <mergeCell ref="X152:Y152"/>
    <mergeCell ref="Z152:AA152"/>
    <mergeCell ref="AB152:AC152"/>
    <mergeCell ref="AD152:AE152"/>
    <mergeCell ref="H152:I152"/>
    <mergeCell ref="J152:K152"/>
    <mergeCell ref="L152:M152"/>
    <mergeCell ref="N152:O152"/>
    <mergeCell ref="P152:Q152"/>
    <mergeCell ref="R152:S152"/>
    <mergeCell ref="BH151:BI151"/>
    <mergeCell ref="BJ151:BK151"/>
    <mergeCell ref="BL151:BM151"/>
    <mergeCell ref="BN151:BO151"/>
    <mergeCell ref="BP151:BQ151"/>
    <mergeCell ref="BD152:BE152"/>
    <mergeCell ref="BF152:BG152"/>
    <mergeCell ref="BH152:BI152"/>
    <mergeCell ref="BJ152:BK152"/>
    <mergeCell ref="BL152:BM152"/>
    <mergeCell ref="BN152:BO152"/>
    <mergeCell ref="AR152:AS152"/>
    <mergeCell ref="AT152:AU152"/>
    <mergeCell ref="AV152:AW152"/>
    <mergeCell ref="AX152:AY152"/>
    <mergeCell ref="AZ152:BA152"/>
    <mergeCell ref="BB152:BC152"/>
    <mergeCell ref="AF152:AG152"/>
    <mergeCell ref="AH152:AI152"/>
    <mergeCell ref="AJ152:AK152"/>
    <mergeCell ref="BW151:BW152"/>
    <mergeCell ref="BP152:BQ152"/>
    <mergeCell ref="AV151:AW151"/>
    <mergeCell ref="AX151:AY151"/>
    <mergeCell ref="AZ151:BA151"/>
    <mergeCell ref="BB151:BC151"/>
    <mergeCell ref="BD151:BE151"/>
    <mergeCell ref="BF151:BG151"/>
    <mergeCell ref="AJ151:AK151"/>
    <mergeCell ref="AL151:AM151"/>
    <mergeCell ref="AN151:AO151"/>
    <mergeCell ref="AP151:AQ151"/>
    <mergeCell ref="AR151:AS151"/>
    <mergeCell ref="AT151:AU151"/>
    <mergeCell ref="X151:Y151"/>
    <mergeCell ref="Z151:AA151"/>
    <mergeCell ref="AB151:AC151"/>
    <mergeCell ref="AD151:AE151"/>
    <mergeCell ref="AF151:AG151"/>
    <mergeCell ref="AH151:AI151"/>
    <mergeCell ref="AL152:AM152"/>
    <mergeCell ref="AN152:AO152"/>
    <mergeCell ref="AP152:AQ152"/>
    <mergeCell ref="H151:I151"/>
    <mergeCell ref="J151:K151"/>
    <mergeCell ref="L151:M151"/>
    <mergeCell ref="N151:O151"/>
    <mergeCell ref="P151:Q151"/>
    <mergeCell ref="R151:S151"/>
    <mergeCell ref="T151:U151"/>
    <mergeCell ref="V151:W151"/>
    <mergeCell ref="BD150:BE150"/>
    <mergeCell ref="BF150:BG150"/>
    <mergeCell ref="BH150:BI150"/>
    <mergeCell ref="BJ150:BK150"/>
    <mergeCell ref="BL150:BM150"/>
    <mergeCell ref="BN150:BO150"/>
    <mergeCell ref="AR150:AS150"/>
    <mergeCell ref="AT150:AU150"/>
    <mergeCell ref="AV150:AW150"/>
    <mergeCell ref="AX150:AY150"/>
    <mergeCell ref="AZ150:BA150"/>
    <mergeCell ref="BB150:BC150"/>
    <mergeCell ref="AF150:AG150"/>
    <mergeCell ref="AH150:AI150"/>
    <mergeCell ref="AJ150:AK150"/>
    <mergeCell ref="AL150:AM150"/>
    <mergeCell ref="AN150:AO150"/>
    <mergeCell ref="AP150:AQ150"/>
    <mergeCell ref="T150:U150"/>
    <mergeCell ref="V150:W150"/>
    <mergeCell ref="X150:Y150"/>
    <mergeCell ref="Z150:AA150"/>
    <mergeCell ref="H150:I150"/>
    <mergeCell ref="J150:K150"/>
    <mergeCell ref="L150:M150"/>
    <mergeCell ref="N150:O150"/>
    <mergeCell ref="P150:Q150"/>
    <mergeCell ref="R150:S150"/>
    <mergeCell ref="BH149:BI149"/>
    <mergeCell ref="BJ149:BK149"/>
    <mergeCell ref="BL149:BM149"/>
    <mergeCell ref="BN149:BO149"/>
    <mergeCell ref="BP149:BQ149"/>
    <mergeCell ref="BR149:BS149"/>
    <mergeCell ref="AV149:AW149"/>
    <mergeCell ref="AX149:AY149"/>
    <mergeCell ref="AZ149:BA149"/>
    <mergeCell ref="BB149:BC149"/>
    <mergeCell ref="BD149:BE149"/>
    <mergeCell ref="BF149:BG149"/>
    <mergeCell ref="AJ149:AK149"/>
    <mergeCell ref="AL149:AM149"/>
    <mergeCell ref="AN149:AO149"/>
    <mergeCell ref="AP149:AQ149"/>
    <mergeCell ref="AR149:AS149"/>
    <mergeCell ref="AT149:AU149"/>
    <mergeCell ref="X149:Y149"/>
    <mergeCell ref="Z149:AA149"/>
    <mergeCell ref="AB149:AC149"/>
    <mergeCell ref="AD149:AE149"/>
    <mergeCell ref="AF149:AG149"/>
    <mergeCell ref="AH149:AI149"/>
    <mergeCell ref="BP150:BQ150"/>
    <mergeCell ref="BR150:BS150"/>
    <mergeCell ref="BH148:BI148"/>
    <mergeCell ref="BJ148:BK148"/>
    <mergeCell ref="BL148:BM148"/>
    <mergeCell ref="BN148:BO148"/>
    <mergeCell ref="AR148:AS148"/>
    <mergeCell ref="AT148:AU148"/>
    <mergeCell ref="AV148:AW148"/>
    <mergeCell ref="AX148:AY148"/>
    <mergeCell ref="AZ148:BA148"/>
    <mergeCell ref="BB148:BC148"/>
    <mergeCell ref="AF148:AG148"/>
    <mergeCell ref="AH148:AI148"/>
    <mergeCell ref="AJ148:AK148"/>
    <mergeCell ref="AL148:AM148"/>
    <mergeCell ref="AN148:AO148"/>
    <mergeCell ref="AP148:AQ148"/>
    <mergeCell ref="AB150:AC150"/>
    <mergeCell ref="AD150:AE150"/>
    <mergeCell ref="BW147:BW149"/>
    <mergeCell ref="H148:I148"/>
    <mergeCell ref="J148:K148"/>
    <mergeCell ref="L148:M148"/>
    <mergeCell ref="N148:O148"/>
    <mergeCell ref="P148:Q148"/>
    <mergeCell ref="R148:S148"/>
    <mergeCell ref="T148:U148"/>
    <mergeCell ref="V148:W148"/>
    <mergeCell ref="X148:Y148"/>
    <mergeCell ref="B146:B152"/>
    <mergeCell ref="C146:C152"/>
    <mergeCell ref="D146:D152"/>
    <mergeCell ref="E146:E152"/>
    <mergeCell ref="F146:F152"/>
    <mergeCell ref="BR146:BS146"/>
    <mergeCell ref="BR147:BS147"/>
    <mergeCell ref="Z148:AA148"/>
    <mergeCell ref="AB148:AC148"/>
    <mergeCell ref="AD148:AE148"/>
    <mergeCell ref="BP148:BQ148"/>
    <mergeCell ref="BR148:BS148"/>
    <mergeCell ref="H149:I149"/>
    <mergeCell ref="J149:K149"/>
    <mergeCell ref="L149:M149"/>
    <mergeCell ref="N149:O149"/>
    <mergeCell ref="P149:Q149"/>
    <mergeCell ref="R149:S149"/>
    <mergeCell ref="T149:U149"/>
    <mergeCell ref="V149:W149"/>
    <mergeCell ref="BD148:BE148"/>
    <mergeCell ref="BF148:BG148"/>
    <mergeCell ref="T145:U145"/>
    <mergeCell ref="V145:W145"/>
    <mergeCell ref="X145:Y145"/>
    <mergeCell ref="Z145:AA145"/>
    <mergeCell ref="AB145:AC145"/>
    <mergeCell ref="AD145:AE145"/>
    <mergeCell ref="H145:I145"/>
    <mergeCell ref="J145:K145"/>
    <mergeCell ref="L145:M145"/>
    <mergeCell ref="N145:O145"/>
    <mergeCell ref="P145:Q145"/>
    <mergeCell ref="R145:S145"/>
    <mergeCell ref="BH144:BI144"/>
    <mergeCell ref="BJ144:BK144"/>
    <mergeCell ref="BL144:BM144"/>
    <mergeCell ref="BN144:BO144"/>
    <mergeCell ref="BP144:BQ144"/>
    <mergeCell ref="BD145:BE145"/>
    <mergeCell ref="BF145:BG145"/>
    <mergeCell ref="BH145:BI145"/>
    <mergeCell ref="BJ145:BK145"/>
    <mergeCell ref="BL145:BM145"/>
    <mergeCell ref="BN145:BO145"/>
    <mergeCell ref="AR145:AS145"/>
    <mergeCell ref="AT145:AU145"/>
    <mergeCell ref="AV145:AW145"/>
    <mergeCell ref="AX145:AY145"/>
    <mergeCell ref="AZ145:BA145"/>
    <mergeCell ref="BB145:BC145"/>
    <mergeCell ref="AF145:AG145"/>
    <mergeCell ref="AH145:AI145"/>
    <mergeCell ref="AJ145:AK145"/>
    <mergeCell ref="BW144:BW145"/>
    <mergeCell ref="BP145:BQ145"/>
    <mergeCell ref="AV144:AW144"/>
    <mergeCell ref="AX144:AY144"/>
    <mergeCell ref="AZ144:BA144"/>
    <mergeCell ref="BB144:BC144"/>
    <mergeCell ref="BD144:BE144"/>
    <mergeCell ref="BF144:BG144"/>
    <mergeCell ref="AJ144:AK144"/>
    <mergeCell ref="AL144:AM144"/>
    <mergeCell ref="AN144:AO144"/>
    <mergeCell ref="AP144:AQ144"/>
    <mergeCell ref="AR144:AS144"/>
    <mergeCell ref="AT144:AU144"/>
    <mergeCell ref="X144:Y144"/>
    <mergeCell ref="Z144:AA144"/>
    <mergeCell ref="AB144:AC144"/>
    <mergeCell ref="AD144:AE144"/>
    <mergeCell ref="AF144:AG144"/>
    <mergeCell ref="AH144:AI144"/>
    <mergeCell ref="AL145:AM145"/>
    <mergeCell ref="AN145:AO145"/>
    <mergeCell ref="AP145:AQ145"/>
    <mergeCell ref="H144:I144"/>
    <mergeCell ref="J144:K144"/>
    <mergeCell ref="L144:M144"/>
    <mergeCell ref="N144:O144"/>
    <mergeCell ref="P144:Q144"/>
    <mergeCell ref="R144:S144"/>
    <mergeCell ref="T144:U144"/>
    <mergeCell ref="V144:W144"/>
    <mergeCell ref="BD143:BE143"/>
    <mergeCell ref="BF143:BG143"/>
    <mergeCell ref="BH143:BI143"/>
    <mergeCell ref="BJ143:BK143"/>
    <mergeCell ref="BL143:BM143"/>
    <mergeCell ref="BN143:BO143"/>
    <mergeCell ref="AR143:AS143"/>
    <mergeCell ref="AT143:AU143"/>
    <mergeCell ref="AV143:AW143"/>
    <mergeCell ref="AX143:AY143"/>
    <mergeCell ref="AZ143:BA143"/>
    <mergeCell ref="BB143:BC143"/>
    <mergeCell ref="AF143:AG143"/>
    <mergeCell ref="AH143:AI143"/>
    <mergeCell ref="AJ143:AK143"/>
    <mergeCell ref="AL143:AM143"/>
    <mergeCell ref="AN143:AO143"/>
    <mergeCell ref="AP143:AQ143"/>
    <mergeCell ref="T143:U143"/>
    <mergeCell ref="V143:W143"/>
    <mergeCell ref="X143:Y143"/>
    <mergeCell ref="Z143:AA143"/>
    <mergeCell ref="H143:I143"/>
    <mergeCell ref="J143:K143"/>
    <mergeCell ref="L143:M143"/>
    <mergeCell ref="N143:O143"/>
    <mergeCell ref="P143:Q143"/>
    <mergeCell ref="R143:S143"/>
    <mergeCell ref="BH142:BI142"/>
    <mergeCell ref="BJ142:BK142"/>
    <mergeCell ref="BL142:BM142"/>
    <mergeCell ref="BN142:BO142"/>
    <mergeCell ref="BP142:BQ142"/>
    <mergeCell ref="BR142:BS142"/>
    <mergeCell ref="AV142:AW142"/>
    <mergeCell ref="AX142:AY142"/>
    <mergeCell ref="AZ142:BA142"/>
    <mergeCell ref="BB142:BC142"/>
    <mergeCell ref="BD142:BE142"/>
    <mergeCell ref="BF142:BG142"/>
    <mergeCell ref="AJ142:AK142"/>
    <mergeCell ref="AL142:AM142"/>
    <mergeCell ref="AN142:AO142"/>
    <mergeCell ref="AP142:AQ142"/>
    <mergeCell ref="AR142:AS142"/>
    <mergeCell ref="AT142:AU142"/>
    <mergeCell ref="X142:Y142"/>
    <mergeCell ref="Z142:AA142"/>
    <mergeCell ref="AB142:AC142"/>
    <mergeCell ref="AD142:AE142"/>
    <mergeCell ref="AF142:AG142"/>
    <mergeCell ref="AH142:AI142"/>
    <mergeCell ref="BP143:BQ143"/>
    <mergeCell ref="BR143:BS143"/>
    <mergeCell ref="BH141:BI141"/>
    <mergeCell ref="BJ141:BK141"/>
    <mergeCell ref="BL141:BM141"/>
    <mergeCell ref="BN141:BO141"/>
    <mergeCell ref="AR141:AS141"/>
    <mergeCell ref="AT141:AU141"/>
    <mergeCell ref="AV141:AW141"/>
    <mergeCell ref="AX141:AY141"/>
    <mergeCell ref="AZ141:BA141"/>
    <mergeCell ref="BB141:BC141"/>
    <mergeCell ref="AF141:AG141"/>
    <mergeCell ref="AH141:AI141"/>
    <mergeCell ref="AJ141:AK141"/>
    <mergeCell ref="AL141:AM141"/>
    <mergeCell ref="AN141:AO141"/>
    <mergeCell ref="AP141:AQ141"/>
    <mergeCell ref="AB143:AC143"/>
    <mergeCell ref="AD143:AE143"/>
    <mergeCell ref="BW140:BW142"/>
    <mergeCell ref="H141:I141"/>
    <mergeCell ref="J141:K141"/>
    <mergeCell ref="L141:M141"/>
    <mergeCell ref="N141:O141"/>
    <mergeCell ref="P141:Q141"/>
    <mergeCell ref="R141:S141"/>
    <mergeCell ref="T141:U141"/>
    <mergeCell ref="V141:W141"/>
    <mergeCell ref="X141:Y141"/>
    <mergeCell ref="B139:B145"/>
    <mergeCell ref="C139:C145"/>
    <mergeCell ref="D139:D145"/>
    <mergeCell ref="E139:E145"/>
    <mergeCell ref="F139:F145"/>
    <mergeCell ref="BR139:BS139"/>
    <mergeCell ref="BR140:BS140"/>
    <mergeCell ref="Z141:AA141"/>
    <mergeCell ref="AB141:AC141"/>
    <mergeCell ref="AD141:AE141"/>
    <mergeCell ref="BP141:BQ141"/>
    <mergeCell ref="BR141:BS141"/>
    <mergeCell ref="H142:I142"/>
    <mergeCell ref="J142:K142"/>
    <mergeCell ref="L142:M142"/>
    <mergeCell ref="N142:O142"/>
    <mergeCell ref="P142:Q142"/>
    <mergeCell ref="R142:S142"/>
    <mergeCell ref="T142:U142"/>
    <mergeCell ref="V142:W142"/>
    <mergeCell ref="BD141:BE141"/>
    <mergeCell ref="BF141:BG141"/>
    <mergeCell ref="T138:U138"/>
    <mergeCell ref="V138:W138"/>
    <mergeCell ref="X138:Y138"/>
    <mergeCell ref="Z138:AA138"/>
    <mergeCell ref="AB138:AC138"/>
    <mergeCell ref="AD138:AE138"/>
    <mergeCell ref="H138:I138"/>
    <mergeCell ref="J138:K138"/>
    <mergeCell ref="L138:M138"/>
    <mergeCell ref="N138:O138"/>
    <mergeCell ref="P138:Q138"/>
    <mergeCell ref="R138:S138"/>
    <mergeCell ref="BH137:BI137"/>
    <mergeCell ref="BJ137:BK137"/>
    <mergeCell ref="BL137:BM137"/>
    <mergeCell ref="BN137:BO137"/>
    <mergeCell ref="BP137:BQ137"/>
    <mergeCell ref="BD138:BE138"/>
    <mergeCell ref="BF138:BG138"/>
    <mergeCell ref="BH138:BI138"/>
    <mergeCell ref="BJ138:BK138"/>
    <mergeCell ref="BL138:BM138"/>
    <mergeCell ref="BN138:BO138"/>
    <mergeCell ref="AR138:AS138"/>
    <mergeCell ref="AT138:AU138"/>
    <mergeCell ref="AV138:AW138"/>
    <mergeCell ref="AX138:AY138"/>
    <mergeCell ref="AZ138:BA138"/>
    <mergeCell ref="BB138:BC138"/>
    <mergeCell ref="AF138:AG138"/>
    <mergeCell ref="AH138:AI138"/>
    <mergeCell ref="AJ138:AK138"/>
    <mergeCell ref="BW137:BW138"/>
    <mergeCell ref="BP138:BQ138"/>
    <mergeCell ref="AV137:AW137"/>
    <mergeCell ref="AX137:AY137"/>
    <mergeCell ref="AZ137:BA137"/>
    <mergeCell ref="BB137:BC137"/>
    <mergeCell ref="BD137:BE137"/>
    <mergeCell ref="BF137:BG137"/>
    <mergeCell ref="AJ137:AK137"/>
    <mergeCell ref="AL137:AM137"/>
    <mergeCell ref="AN137:AO137"/>
    <mergeCell ref="AP137:AQ137"/>
    <mergeCell ref="AR137:AS137"/>
    <mergeCell ref="AT137:AU137"/>
    <mergeCell ref="X137:Y137"/>
    <mergeCell ref="Z137:AA137"/>
    <mergeCell ref="AB137:AC137"/>
    <mergeCell ref="AD137:AE137"/>
    <mergeCell ref="AF137:AG137"/>
    <mergeCell ref="AH137:AI137"/>
    <mergeCell ref="AL138:AM138"/>
    <mergeCell ref="AN138:AO138"/>
    <mergeCell ref="AP138:AQ138"/>
    <mergeCell ref="H137:I137"/>
    <mergeCell ref="J137:K137"/>
    <mergeCell ref="L137:M137"/>
    <mergeCell ref="N137:O137"/>
    <mergeCell ref="P137:Q137"/>
    <mergeCell ref="R137:S137"/>
    <mergeCell ref="T137:U137"/>
    <mergeCell ref="V137:W137"/>
    <mergeCell ref="BD136:BE136"/>
    <mergeCell ref="BF136:BG136"/>
    <mergeCell ref="BH136:BI136"/>
    <mergeCell ref="BJ136:BK136"/>
    <mergeCell ref="BL136:BM136"/>
    <mergeCell ref="BN136:BO136"/>
    <mergeCell ref="AR136:AS136"/>
    <mergeCell ref="AT136:AU136"/>
    <mergeCell ref="AV136:AW136"/>
    <mergeCell ref="AX136:AY136"/>
    <mergeCell ref="AZ136:BA136"/>
    <mergeCell ref="BB136:BC136"/>
    <mergeCell ref="AF136:AG136"/>
    <mergeCell ref="AH136:AI136"/>
    <mergeCell ref="AJ136:AK136"/>
    <mergeCell ref="AL136:AM136"/>
    <mergeCell ref="AN136:AO136"/>
    <mergeCell ref="AP136:AQ136"/>
    <mergeCell ref="T136:U136"/>
    <mergeCell ref="V136:W136"/>
    <mergeCell ref="X136:Y136"/>
    <mergeCell ref="Z136:AA136"/>
    <mergeCell ref="H136:I136"/>
    <mergeCell ref="J136:K136"/>
    <mergeCell ref="L136:M136"/>
    <mergeCell ref="N136:O136"/>
    <mergeCell ref="P136:Q136"/>
    <mergeCell ref="R136:S136"/>
    <mergeCell ref="BH135:BI135"/>
    <mergeCell ref="BJ135:BK135"/>
    <mergeCell ref="BL135:BM135"/>
    <mergeCell ref="BN135:BO135"/>
    <mergeCell ref="BP135:BQ135"/>
    <mergeCell ref="BR135:BS135"/>
    <mergeCell ref="AV135:AW135"/>
    <mergeCell ref="AX135:AY135"/>
    <mergeCell ref="AZ135:BA135"/>
    <mergeCell ref="BB135:BC135"/>
    <mergeCell ref="BD135:BE135"/>
    <mergeCell ref="BF135:BG135"/>
    <mergeCell ref="AJ135:AK135"/>
    <mergeCell ref="AL135:AM135"/>
    <mergeCell ref="AN135:AO135"/>
    <mergeCell ref="AP135:AQ135"/>
    <mergeCell ref="AR135:AS135"/>
    <mergeCell ref="AT135:AU135"/>
    <mergeCell ref="X135:Y135"/>
    <mergeCell ref="Z135:AA135"/>
    <mergeCell ref="AB135:AC135"/>
    <mergeCell ref="AD135:AE135"/>
    <mergeCell ref="AF135:AG135"/>
    <mergeCell ref="AH135:AI135"/>
    <mergeCell ref="BP136:BQ136"/>
    <mergeCell ref="BR136:BS136"/>
    <mergeCell ref="BH134:BI134"/>
    <mergeCell ref="BJ134:BK134"/>
    <mergeCell ref="BL134:BM134"/>
    <mergeCell ref="BN134:BO134"/>
    <mergeCell ref="AR134:AS134"/>
    <mergeCell ref="AT134:AU134"/>
    <mergeCell ref="AV134:AW134"/>
    <mergeCell ref="AX134:AY134"/>
    <mergeCell ref="AZ134:BA134"/>
    <mergeCell ref="BB134:BC134"/>
    <mergeCell ref="AF134:AG134"/>
    <mergeCell ref="AH134:AI134"/>
    <mergeCell ref="AJ134:AK134"/>
    <mergeCell ref="AL134:AM134"/>
    <mergeCell ref="AN134:AO134"/>
    <mergeCell ref="AP134:AQ134"/>
    <mergeCell ref="AB136:AC136"/>
    <mergeCell ref="AD136:AE136"/>
    <mergeCell ref="BW133:BW135"/>
    <mergeCell ref="H134:I134"/>
    <mergeCell ref="J134:K134"/>
    <mergeCell ref="L134:M134"/>
    <mergeCell ref="N134:O134"/>
    <mergeCell ref="P134:Q134"/>
    <mergeCell ref="R134:S134"/>
    <mergeCell ref="T134:U134"/>
    <mergeCell ref="V134:W134"/>
    <mergeCell ref="X134:Y134"/>
    <mergeCell ref="B132:B138"/>
    <mergeCell ref="C132:C138"/>
    <mergeCell ref="D132:D138"/>
    <mergeCell ref="E132:E138"/>
    <mergeCell ref="F132:F138"/>
    <mergeCell ref="BR132:BS132"/>
    <mergeCell ref="BR133:BS133"/>
    <mergeCell ref="Z134:AA134"/>
    <mergeCell ref="AB134:AC134"/>
    <mergeCell ref="AD134:AE134"/>
    <mergeCell ref="BP134:BQ134"/>
    <mergeCell ref="BR134:BS134"/>
    <mergeCell ref="H135:I135"/>
    <mergeCell ref="J135:K135"/>
    <mergeCell ref="L135:M135"/>
    <mergeCell ref="N135:O135"/>
    <mergeCell ref="P135:Q135"/>
    <mergeCell ref="R135:S135"/>
    <mergeCell ref="T135:U135"/>
    <mergeCell ref="V135:W135"/>
    <mergeCell ref="BD134:BE134"/>
    <mergeCell ref="BF134:BG134"/>
    <mergeCell ref="T131:U131"/>
    <mergeCell ref="V131:W131"/>
    <mergeCell ref="X131:Y131"/>
    <mergeCell ref="Z131:AA131"/>
    <mergeCell ref="AB131:AC131"/>
    <mergeCell ref="AD131:AE131"/>
    <mergeCell ref="H131:I131"/>
    <mergeCell ref="J131:K131"/>
    <mergeCell ref="L131:M131"/>
    <mergeCell ref="N131:O131"/>
    <mergeCell ref="P131:Q131"/>
    <mergeCell ref="R131:S131"/>
    <mergeCell ref="BH130:BI130"/>
    <mergeCell ref="BJ130:BK130"/>
    <mergeCell ref="BL130:BM130"/>
    <mergeCell ref="BN130:BO130"/>
    <mergeCell ref="BP130:BQ130"/>
    <mergeCell ref="BD131:BE131"/>
    <mergeCell ref="BF131:BG131"/>
    <mergeCell ref="BH131:BI131"/>
    <mergeCell ref="BJ131:BK131"/>
    <mergeCell ref="BL131:BM131"/>
    <mergeCell ref="BN131:BO131"/>
    <mergeCell ref="AR131:AS131"/>
    <mergeCell ref="AT131:AU131"/>
    <mergeCell ref="AV131:AW131"/>
    <mergeCell ref="AX131:AY131"/>
    <mergeCell ref="AZ131:BA131"/>
    <mergeCell ref="BB131:BC131"/>
    <mergeCell ref="AF131:AG131"/>
    <mergeCell ref="AH131:AI131"/>
    <mergeCell ref="AJ131:AK131"/>
    <mergeCell ref="BW130:BW131"/>
    <mergeCell ref="BP131:BQ131"/>
    <mergeCell ref="AV130:AW130"/>
    <mergeCell ref="AX130:AY130"/>
    <mergeCell ref="AZ130:BA130"/>
    <mergeCell ref="BB130:BC130"/>
    <mergeCell ref="BD130:BE130"/>
    <mergeCell ref="BF130:BG130"/>
    <mergeCell ref="AJ130:AK130"/>
    <mergeCell ref="AL130:AM130"/>
    <mergeCell ref="AN130:AO130"/>
    <mergeCell ref="AP130:AQ130"/>
    <mergeCell ref="AR130:AS130"/>
    <mergeCell ref="AT130:AU130"/>
    <mergeCell ref="X130:Y130"/>
    <mergeCell ref="Z130:AA130"/>
    <mergeCell ref="AB130:AC130"/>
    <mergeCell ref="AD130:AE130"/>
    <mergeCell ref="AF130:AG130"/>
    <mergeCell ref="AH130:AI130"/>
    <mergeCell ref="AL131:AM131"/>
    <mergeCell ref="AN131:AO131"/>
    <mergeCell ref="AP131:AQ131"/>
    <mergeCell ref="H130:I130"/>
    <mergeCell ref="J130:K130"/>
    <mergeCell ref="L130:M130"/>
    <mergeCell ref="N130:O130"/>
    <mergeCell ref="P130:Q130"/>
    <mergeCell ref="R130:S130"/>
    <mergeCell ref="T130:U130"/>
    <mergeCell ref="V130:W130"/>
    <mergeCell ref="BD129:BE129"/>
    <mergeCell ref="BF129:BG129"/>
    <mergeCell ref="BH129:BI129"/>
    <mergeCell ref="BJ129:BK129"/>
    <mergeCell ref="BL129:BM129"/>
    <mergeCell ref="BN129:BO129"/>
    <mergeCell ref="AR129:AS129"/>
    <mergeCell ref="AT129:AU129"/>
    <mergeCell ref="AV129:AW129"/>
    <mergeCell ref="AX129:AY129"/>
    <mergeCell ref="AZ129:BA129"/>
    <mergeCell ref="BB129:BC129"/>
    <mergeCell ref="AF129:AG129"/>
    <mergeCell ref="AH129:AI129"/>
    <mergeCell ref="AJ129:AK129"/>
    <mergeCell ref="AL129:AM129"/>
    <mergeCell ref="AN129:AO129"/>
    <mergeCell ref="AP129:AQ129"/>
    <mergeCell ref="T129:U129"/>
    <mergeCell ref="V129:W129"/>
    <mergeCell ref="X129:Y129"/>
    <mergeCell ref="Z129:AA129"/>
    <mergeCell ref="H129:I129"/>
    <mergeCell ref="J129:K129"/>
    <mergeCell ref="L129:M129"/>
    <mergeCell ref="N129:O129"/>
    <mergeCell ref="P129:Q129"/>
    <mergeCell ref="R129:S129"/>
    <mergeCell ref="BH128:BI128"/>
    <mergeCell ref="BJ128:BK128"/>
    <mergeCell ref="BL128:BM128"/>
    <mergeCell ref="BN128:BO128"/>
    <mergeCell ref="BP128:BQ128"/>
    <mergeCell ref="BR128:BS128"/>
    <mergeCell ref="AV128:AW128"/>
    <mergeCell ref="AX128:AY128"/>
    <mergeCell ref="AZ128:BA128"/>
    <mergeCell ref="BB128:BC128"/>
    <mergeCell ref="BD128:BE128"/>
    <mergeCell ref="BF128:BG128"/>
    <mergeCell ref="AJ128:AK128"/>
    <mergeCell ref="AL128:AM128"/>
    <mergeCell ref="AN128:AO128"/>
    <mergeCell ref="AP128:AQ128"/>
    <mergeCell ref="AR128:AS128"/>
    <mergeCell ref="AT128:AU128"/>
    <mergeCell ref="X128:Y128"/>
    <mergeCell ref="Z128:AA128"/>
    <mergeCell ref="AB128:AC128"/>
    <mergeCell ref="AD128:AE128"/>
    <mergeCell ref="AF128:AG128"/>
    <mergeCell ref="AH128:AI128"/>
    <mergeCell ref="BP129:BQ129"/>
    <mergeCell ref="BR129:BS129"/>
    <mergeCell ref="BH127:BI127"/>
    <mergeCell ref="BJ127:BK127"/>
    <mergeCell ref="BL127:BM127"/>
    <mergeCell ref="BN127:BO127"/>
    <mergeCell ref="AR127:AS127"/>
    <mergeCell ref="AT127:AU127"/>
    <mergeCell ref="AV127:AW127"/>
    <mergeCell ref="AX127:AY127"/>
    <mergeCell ref="AZ127:BA127"/>
    <mergeCell ref="BB127:BC127"/>
    <mergeCell ref="AF127:AG127"/>
    <mergeCell ref="AH127:AI127"/>
    <mergeCell ref="AJ127:AK127"/>
    <mergeCell ref="AL127:AM127"/>
    <mergeCell ref="AN127:AO127"/>
    <mergeCell ref="AP127:AQ127"/>
    <mergeCell ref="AB129:AC129"/>
    <mergeCell ref="AD129:AE129"/>
    <mergeCell ref="BW126:BW128"/>
    <mergeCell ref="H127:I127"/>
    <mergeCell ref="J127:K127"/>
    <mergeCell ref="L127:M127"/>
    <mergeCell ref="N127:O127"/>
    <mergeCell ref="P127:Q127"/>
    <mergeCell ref="R127:S127"/>
    <mergeCell ref="T127:U127"/>
    <mergeCell ref="V127:W127"/>
    <mergeCell ref="X127:Y127"/>
    <mergeCell ref="B125:B131"/>
    <mergeCell ref="C125:C131"/>
    <mergeCell ref="D125:D131"/>
    <mergeCell ref="E125:E131"/>
    <mergeCell ref="F125:F131"/>
    <mergeCell ref="BR125:BS125"/>
    <mergeCell ref="BR126:BS126"/>
    <mergeCell ref="Z127:AA127"/>
    <mergeCell ref="AB127:AC127"/>
    <mergeCell ref="AD127:AE127"/>
    <mergeCell ref="BP127:BQ127"/>
    <mergeCell ref="BR127:BS127"/>
    <mergeCell ref="H128:I128"/>
    <mergeCell ref="J128:K128"/>
    <mergeCell ref="L128:M128"/>
    <mergeCell ref="N128:O128"/>
    <mergeCell ref="P128:Q128"/>
    <mergeCell ref="R128:S128"/>
    <mergeCell ref="T128:U128"/>
    <mergeCell ref="V128:W128"/>
    <mergeCell ref="BD127:BE127"/>
    <mergeCell ref="BF127:BG127"/>
    <mergeCell ref="T124:U124"/>
    <mergeCell ref="V124:W124"/>
    <mergeCell ref="X124:Y124"/>
    <mergeCell ref="Z124:AA124"/>
    <mergeCell ref="AB124:AC124"/>
    <mergeCell ref="AD124:AE124"/>
    <mergeCell ref="H124:I124"/>
    <mergeCell ref="J124:K124"/>
    <mergeCell ref="L124:M124"/>
    <mergeCell ref="N124:O124"/>
    <mergeCell ref="P124:Q124"/>
    <mergeCell ref="R124:S124"/>
    <mergeCell ref="BH123:BI123"/>
    <mergeCell ref="BJ123:BK123"/>
    <mergeCell ref="BL123:BM123"/>
    <mergeCell ref="BN123:BO123"/>
    <mergeCell ref="BP123:BQ123"/>
    <mergeCell ref="BD124:BE124"/>
    <mergeCell ref="BF124:BG124"/>
    <mergeCell ref="BH124:BI124"/>
    <mergeCell ref="BJ124:BK124"/>
    <mergeCell ref="BL124:BM124"/>
    <mergeCell ref="BN124:BO124"/>
    <mergeCell ref="AR124:AS124"/>
    <mergeCell ref="AT124:AU124"/>
    <mergeCell ref="AV124:AW124"/>
    <mergeCell ref="AX124:AY124"/>
    <mergeCell ref="AZ124:BA124"/>
    <mergeCell ref="BB124:BC124"/>
    <mergeCell ref="AF124:AG124"/>
    <mergeCell ref="AH124:AI124"/>
    <mergeCell ref="AJ124:AK124"/>
    <mergeCell ref="BW123:BW124"/>
    <mergeCell ref="BP124:BQ124"/>
    <mergeCell ref="AV123:AW123"/>
    <mergeCell ref="AX123:AY123"/>
    <mergeCell ref="AZ123:BA123"/>
    <mergeCell ref="BB123:BC123"/>
    <mergeCell ref="BD123:BE123"/>
    <mergeCell ref="BF123:BG123"/>
    <mergeCell ref="AJ123:AK123"/>
    <mergeCell ref="AL123:AM123"/>
    <mergeCell ref="AN123:AO123"/>
    <mergeCell ref="AP123:AQ123"/>
    <mergeCell ref="AR123:AS123"/>
    <mergeCell ref="AT123:AU123"/>
    <mergeCell ref="X123:Y123"/>
    <mergeCell ref="Z123:AA123"/>
    <mergeCell ref="AB123:AC123"/>
    <mergeCell ref="AD123:AE123"/>
    <mergeCell ref="AF123:AG123"/>
    <mergeCell ref="AH123:AI123"/>
    <mergeCell ref="AL124:AM124"/>
    <mergeCell ref="AN124:AO124"/>
    <mergeCell ref="AP124:AQ124"/>
    <mergeCell ref="H123:I123"/>
    <mergeCell ref="J123:K123"/>
    <mergeCell ref="L123:M123"/>
    <mergeCell ref="N123:O123"/>
    <mergeCell ref="P123:Q123"/>
    <mergeCell ref="R123:S123"/>
    <mergeCell ref="T123:U123"/>
    <mergeCell ref="V123:W123"/>
    <mergeCell ref="BD122:BE122"/>
    <mergeCell ref="BF122:BG122"/>
    <mergeCell ref="BH122:BI122"/>
    <mergeCell ref="BJ122:BK122"/>
    <mergeCell ref="BL122:BM122"/>
    <mergeCell ref="BN122:BO122"/>
    <mergeCell ref="AR122:AS122"/>
    <mergeCell ref="AT122:AU122"/>
    <mergeCell ref="AV122:AW122"/>
    <mergeCell ref="AX122:AY122"/>
    <mergeCell ref="AZ122:BA122"/>
    <mergeCell ref="BB122:BC122"/>
    <mergeCell ref="AF122:AG122"/>
    <mergeCell ref="AH122:AI122"/>
    <mergeCell ref="AJ122:AK122"/>
    <mergeCell ref="AL122:AM122"/>
    <mergeCell ref="AN122:AO122"/>
    <mergeCell ref="AP122:AQ122"/>
    <mergeCell ref="T122:U122"/>
    <mergeCell ref="V122:W122"/>
    <mergeCell ref="X122:Y122"/>
    <mergeCell ref="Z122:AA122"/>
    <mergeCell ref="H122:I122"/>
    <mergeCell ref="J122:K122"/>
    <mergeCell ref="L122:M122"/>
    <mergeCell ref="N122:O122"/>
    <mergeCell ref="P122:Q122"/>
    <mergeCell ref="R122:S122"/>
    <mergeCell ref="BH121:BI121"/>
    <mergeCell ref="BJ121:BK121"/>
    <mergeCell ref="BL121:BM121"/>
    <mergeCell ref="BN121:BO121"/>
    <mergeCell ref="BP121:BQ121"/>
    <mergeCell ref="BR121:BS121"/>
    <mergeCell ref="AV121:AW121"/>
    <mergeCell ref="AX121:AY121"/>
    <mergeCell ref="AZ121:BA121"/>
    <mergeCell ref="BB121:BC121"/>
    <mergeCell ref="BD121:BE121"/>
    <mergeCell ref="BF121:BG121"/>
    <mergeCell ref="AJ121:AK121"/>
    <mergeCell ref="AL121:AM121"/>
    <mergeCell ref="AN121:AO121"/>
    <mergeCell ref="AP121:AQ121"/>
    <mergeCell ref="AR121:AS121"/>
    <mergeCell ref="AT121:AU121"/>
    <mergeCell ref="X121:Y121"/>
    <mergeCell ref="Z121:AA121"/>
    <mergeCell ref="AB121:AC121"/>
    <mergeCell ref="AD121:AE121"/>
    <mergeCell ref="AF121:AG121"/>
    <mergeCell ref="AH121:AI121"/>
    <mergeCell ref="BP122:BQ122"/>
    <mergeCell ref="BR122:BS122"/>
    <mergeCell ref="BH120:BI120"/>
    <mergeCell ref="BJ120:BK120"/>
    <mergeCell ref="BL120:BM120"/>
    <mergeCell ref="BN120:BO120"/>
    <mergeCell ref="AR120:AS120"/>
    <mergeCell ref="AT120:AU120"/>
    <mergeCell ref="AV120:AW120"/>
    <mergeCell ref="AX120:AY120"/>
    <mergeCell ref="AZ120:BA120"/>
    <mergeCell ref="BB120:BC120"/>
    <mergeCell ref="AF120:AG120"/>
    <mergeCell ref="AH120:AI120"/>
    <mergeCell ref="AJ120:AK120"/>
    <mergeCell ref="AL120:AM120"/>
    <mergeCell ref="AN120:AO120"/>
    <mergeCell ref="AP120:AQ120"/>
    <mergeCell ref="AB122:AC122"/>
    <mergeCell ref="AD122:AE122"/>
    <mergeCell ref="BW119:BW121"/>
    <mergeCell ref="H120:I120"/>
    <mergeCell ref="J120:K120"/>
    <mergeCell ref="L120:M120"/>
    <mergeCell ref="N120:O120"/>
    <mergeCell ref="P120:Q120"/>
    <mergeCell ref="R120:S120"/>
    <mergeCell ref="T120:U120"/>
    <mergeCell ref="V120:W120"/>
    <mergeCell ref="X120:Y120"/>
    <mergeCell ref="B118:B124"/>
    <mergeCell ref="C118:C124"/>
    <mergeCell ref="D118:D124"/>
    <mergeCell ref="E118:E124"/>
    <mergeCell ref="F118:F124"/>
    <mergeCell ref="BR118:BS118"/>
    <mergeCell ref="BR119:BS119"/>
    <mergeCell ref="Z120:AA120"/>
    <mergeCell ref="AB120:AC120"/>
    <mergeCell ref="AD120:AE120"/>
    <mergeCell ref="BP120:BQ120"/>
    <mergeCell ref="BR120:BS120"/>
    <mergeCell ref="H121:I121"/>
    <mergeCell ref="J121:K121"/>
    <mergeCell ref="L121:M121"/>
    <mergeCell ref="N121:O121"/>
    <mergeCell ref="P121:Q121"/>
    <mergeCell ref="R121:S121"/>
    <mergeCell ref="T121:U121"/>
    <mergeCell ref="V121:W121"/>
    <mergeCell ref="BD120:BE120"/>
    <mergeCell ref="BF120:BG120"/>
    <mergeCell ref="T117:U117"/>
    <mergeCell ref="V117:W117"/>
    <mergeCell ref="X117:Y117"/>
    <mergeCell ref="Z117:AA117"/>
    <mergeCell ref="AB117:AC117"/>
    <mergeCell ref="AD117:AE117"/>
    <mergeCell ref="H117:I117"/>
    <mergeCell ref="J117:K117"/>
    <mergeCell ref="L117:M117"/>
    <mergeCell ref="N117:O117"/>
    <mergeCell ref="P117:Q117"/>
    <mergeCell ref="R117:S117"/>
    <mergeCell ref="BH116:BI116"/>
    <mergeCell ref="BJ116:BK116"/>
    <mergeCell ref="BL116:BM116"/>
    <mergeCell ref="BN116:BO116"/>
    <mergeCell ref="BP116:BQ116"/>
    <mergeCell ref="BD117:BE117"/>
    <mergeCell ref="BF117:BG117"/>
    <mergeCell ref="BH117:BI117"/>
    <mergeCell ref="BJ117:BK117"/>
    <mergeCell ref="BL117:BM117"/>
    <mergeCell ref="BN117:BO117"/>
    <mergeCell ref="AR117:AS117"/>
    <mergeCell ref="AT117:AU117"/>
    <mergeCell ref="AV117:AW117"/>
    <mergeCell ref="AX117:AY117"/>
    <mergeCell ref="AZ117:BA117"/>
    <mergeCell ref="BB117:BC117"/>
    <mergeCell ref="AF117:AG117"/>
    <mergeCell ref="AH117:AI117"/>
    <mergeCell ref="AJ117:AK117"/>
    <mergeCell ref="BW116:BW117"/>
    <mergeCell ref="BP117:BQ117"/>
    <mergeCell ref="AV116:AW116"/>
    <mergeCell ref="AX116:AY116"/>
    <mergeCell ref="AZ116:BA116"/>
    <mergeCell ref="BB116:BC116"/>
    <mergeCell ref="BD116:BE116"/>
    <mergeCell ref="BF116:BG116"/>
    <mergeCell ref="AJ116:AK116"/>
    <mergeCell ref="AL116:AM116"/>
    <mergeCell ref="AN116:AO116"/>
    <mergeCell ref="AP116:AQ116"/>
    <mergeCell ref="AR116:AS116"/>
    <mergeCell ref="AT116:AU116"/>
    <mergeCell ref="X116:Y116"/>
    <mergeCell ref="Z116:AA116"/>
    <mergeCell ref="AB116:AC116"/>
    <mergeCell ref="AD116:AE116"/>
    <mergeCell ref="AF116:AG116"/>
    <mergeCell ref="AH116:AI116"/>
    <mergeCell ref="AL117:AM117"/>
    <mergeCell ref="AN117:AO117"/>
    <mergeCell ref="AP117:AQ117"/>
    <mergeCell ref="H116:I116"/>
    <mergeCell ref="J116:K116"/>
    <mergeCell ref="L116:M116"/>
    <mergeCell ref="N116:O116"/>
    <mergeCell ref="P116:Q116"/>
    <mergeCell ref="R116:S116"/>
    <mergeCell ref="T116:U116"/>
    <mergeCell ref="V116:W116"/>
    <mergeCell ref="BD115:BE115"/>
    <mergeCell ref="BF115:BG115"/>
    <mergeCell ref="BH115:BI115"/>
    <mergeCell ref="BJ115:BK115"/>
    <mergeCell ref="BL115:BM115"/>
    <mergeCell ref="BN115:BO115"/>
    <mergeCell ref="AR115:AS115"/>
    <mergeCell ref="AT115:AU115"/>
    <mergeCell ref="AV115:AW115"/>
    <mergeCell ref="AX115:AY115"/>
    <mergeCell ref="AZ115:BA115"/>
    <mergeCell ref="BB115:BC115"/>
    <mergeCell ref="AF115:AG115"/>
    <mergeCell ref="AH115:AI115"/>
    <mergeCell ref="AJ115:AK115"/>
    <mergeCell ref="AL115:AM115"/>
    <mergeCell ref="AN115:AO115"/>
    <mergeCell ref="AP115:AQ115"/>
    <mergeCell ref="T115:U115"/>
    <mergeCell ref="V115:W115"/>
    <mergeCell ref="X115:Y115"/>
    <mergeCell ref="Z115:AA115"/>
    <mergeCell ref="H115:I115"/>
    <mergeCell ref="J115:K115"/>
    <mergeCell ref="L115:M115"/>
    <mergeCell ref="N115:O115"/>
    <mergeCell ref="P115:Q115"/>
    <mergeCell ref="R115:S115"/>
    <mergeCell ref="BH114:BI114"/>
    <mergeCell ref="BJ114:BK114"/>
    <mergeCell ref="BL114:BM114"/>
    <mergeCell ref="BN114:BO114"/>
    <mergeCell ref="BP114:BQ114"/>
    <mergeCell ref="BR114:BS114"/>
    <mergeCell ref="AV114:AW114"/>
    <mergeCell ref="AX114:AY114"/>
    <mergeCell ref="AZ114:BA114"/>
    <mergeCell ref="BB114:BC114"/>
    <mergeCell ref="BD114:BE114"/>
    <mergeCell ref="BF114:BG114"/>
    <mergeCell ref="AJ114:AK114"/>
    <mergeCell ref="AL114:AM114"/>
    <mergeCell ref="AN114:AO114"/>
    <mergeCell ref="AP114:AQ114"/>
    <mergeCell ref="AR114:AS114"/>
    <mergeCell ref="AT114:AU114"/>
    <mergeCell ref="X114:Y114"/>
    <mergeCell ref="Z114:AA114"/>
    <mergeCell ref="AB114:AC114"/>
    <mergeCell ref="AD114:AE114"/>
    <mergeCell ref="AF114:AG114"/>
    <mergeCell ref="AH114:AI114"/>
    <mergeCell ref="BP115:BQ115"/>
    <mergeCell ref="BR115:BS115"/>
    <mergeCell ref="BH113:BI113"/>
    <mergeCell ref="BJ113:BK113"/>
    <mergeCell ref="BL113:BM113"/>
    <mergeCell ref="BN113:BO113"/>
    <mergeCell ref="AR113:AS113"/>
    <mergeCell ref="AT113:AU113"/>
    <mergeCell ref="AV113:AW113"/>
    <mergeCell ref="AX113:AY113"/>
    <mergeCell ref="AZ113:BA113"/>
    <mergeCell ref="BB113:BC113"/>
    <mergeCell ref="AF113:AG113"/>
    <mergeCell ref="AH113:AI113"/>
    <mergeCell ref="AJ113:AK113"/>
    <mergeCell ref="AL113:AM113"/>
    <mergeCell ref="AN113:AO113"/>
    <mergeCell ref="AP113:AQ113"/>
    <mergeCell ref="AB115:AC115"/>
    <mergeCell ref="AD115:AE115"/>
    <mergeCell ref="BW112:BW114"/>
    <mergeCell ref="H113:I113"/>
    <mergeCell ref="J113:K113"/>
    <mergeCell ref="L113:M113"/>
    <mergeCell ref="N113:O113"/>
    <mergeCell ref="P113:Q113"/>
    <mergeCell ref="R113:S113"/>
    <mergeCell ref="T113:U113"/>
    <mergeCell ref="V113:W113"/>
    <mergeCell ref="X113:Y113"/>
    <mergeCell ref="B111:B117"/>
    <mergeCell ref="C111:C117"/>
    <mergeCell ref="D111:D117"/>
    <mergeCell ref="E111:E117"/>
    <mergeCell ref="F111:F117"/>
    <mergeCell ref="BR111:BS111"/>
    <mergeCell ref="BR112:BS112"/>
    <mergeCell ref="Z113:AA113"/>
    <mergeCell ref="AB113:AC113"/>
    <mergeCell ref="AD113:AE113"/>
    <mergeCell ref="BP113:BQ113"/>
    <mergeCell ref="BR113:BS113"/>
    <mergeCell ref="H114:I114"/>
    <mergeCell ref="J114:K114"/>
    <mergeCell ref="L114:M114"/>
    <mergeCell ref="N114:O114"/>
    <mergeCell ref="P114:Q114"/>
    <mergeCell ref="R114:S114"/>
    <mergeCell ref="T114:U114"/>
    <mergeCell ref="V114:W114"/>
    <mergeCell ref="BD113:BE113"/>
    <mergeCell ref="BF113:BG113"/>
    <mergeCell ref="BF110:BG110"/>
    <mergeCell ref="BH110:BI110"/>
    <mergeCell ref="BJ110:BK110"/>
    <mergeCell ref="BL110:BM110"/>
    <mergeCell ref="BN110:BO110"/>
    <mergeCell ref="BP110:BQ110"/>
    <mergeCell ref="AT110:AU110"/>
    <mergeCell ref="AV110:AW110"/>
    <mergeCell ref="AX110:AY110"/>
    <mergeCell ref="AZ110:BA110"/>
    <mergeCell ref="BB110:BC110"/>
    <mergeCell ref="BD110:BE110"/>
    <mergeCell ref="AH110:AI110"/>
    <mergeCell ref="AJ110:AK110"/>
    <mergeCell ref="AL110:AM110"/>
    <mergeCell ref="AN110:AO110"/>
    <mergeCell ref="AP110:AQ110"/>
    <mergeCell ref="AR110:AS110"/>
    <mergeCell ref="V110:W110"/>
    <mergeCell ref="X110:Y110"/>
    <mergeCell ref="Z110:AA110"/>
    <mergeCell ref="AB110:AC110"/>
    <mergeCell ref="AD110:AE110"/>
    <mergeCell ref="AF110:AG110"/>
    <mergeCell ref="BN109:BO109"/>
    <mergeCell ref="BP109:BQ109"/>
    <mergeCell ref="BW109:BW110"/>
    <mergeCell ref="H110:I110"/>
    <mergeCell ref="J110:K110"/>
    <mergeCell ref="L110:M110"/>
    <mergeCell ref="N110:O110"/>
    <mergeCell ref="P110:Q110"/>
    <mergeCell ref="R110:S110"/>
    <mergeCell ref="T110:U110"/>
    <mergeCell ref="BB109:BC109"/>
    <mergeCell ref="BD109:BE109"/>
    <mergeCell ref="BF109:BG109"/>
    <mergeCell ref="BH109:BI109"/>
    <mergeCell ref="BJ109:BK109"/>
    <mergeCell ref="BL109:BM109"/>
    <mergeCell ref="AP109:AQ109"/>
    <mergeCell ref="AR109:AS109"/>
    <mergeCell ref="AT109:AU109"/>
    <mergeCell ref="AV109:AW109"/>
    <mergeCell ref="AX109:AY109"/>
    <mergeCell ref="AZ109:BA109"/>
    <mergeCell ref="AD109:AE109"/>
    <mergeCell ref="AF109:AG109"/>
    <mergeCell ref="AH109:AI109"/>
    <mergeCell ref="AJ109:AK109"/>
    <mergeCell ref="AL109:AM109"/>
    <mergeCell ref="AN109:AO109"/>
    <mergeCell ref="R109:S109"/>
    <mergeCell ref="T109:U109"/>
    <mergeCell ref="V109:W109"/>
    <mergeCell ref="X109:Y109"/>
    <mergeCell ref="Z109:AA109"/>
    <mergeCell ref="AB109:AC109"/>
    <mergeCell ref="BJ108:BK108"/>
    <mergeCell ref="BL108:BM108"/>
    <mergeCell ref="BN108:BO108"/>
    <mergeCell ref="BP108:BQ108"/>
    <mergeCell ref="BR108:BS108"/>
    <mergeCell ref="H109:I109"/>
    <mergeCell ref="J109:K109"/>
    <mergeCell ref="L109:M109"/>
    <mergeCell ref="N109:O109"/>
    <mergeCell ref="P109:Q109"/>
    <mergeCell ref="AX108:AY108"/>
    <mergeCell ref="AZ108:BA108"/>
    <mergeCell ref="BB108:BC108"/>
    <mergeCell ref="BD108:BE108"/>
    <mergeCell ref="BF108:BG108"/>
    <mergeCell ref="BH108:BI108"/>
    <mergeCell ref="AL108:AM108"/>
    <mergeCell ref="AN108:AO108"/>
    <mergeCell ref="AP108:AQ108"/>
    <mergeCell ref="AR108:AS108"/>
    <mergeCell ref="AT108:AU108"/>
    <mergeCell ref="AV108:AW108"/>
    <mergeCell ref="Z108:AA108"/>
    <mergeCell ref="AB108:AC108"/>
    <mergeCell ref="AD108:AE108"/>
    <mergeCell ref="AF108:AG108"/>
    <mergeCell ref="AH108:AI108"/>
    <mergeCell ref="AJ108:AK108"/>
    <mergeCell ref="BR107:BS107"/>
    <mergeCell ref="H108:I108"/>
    <mergeCell ref="J108:K108"/>
    <mergeCell ref="L108:M108"/>
    <mergeCell ref="N108:O108"/>
    <mergeCell ref="P108:Q108"/>
    <mergeCell ref="R108:S108"/>
    <mergeCell ref="T108:U108"/>
    <mergeCell ref="V108:W108"/>
    <mergeCell ref="X108:Y108"/>
    <mergeCell ref="BF107:BG107"/>
    <mergeCell ref="BH107:BI107"/>
    <mergeCell ref="BJ107:BK107"/>
    <mergeCell ref="BL107:BM107"/>
    <mergeCell ref="BN107:BO107"/>
    <mergeCell ref="BP107:BQ107"/>
    <mergeCell ref="AT107:AU107"/>
    <mergeCell ref="AV107:AW107"/>
    <mergeCell ref="AX107:AY107"/>
    <mergeCell ref="AZ107:BA107"/>
    <mergeCell ref="BB107:BC107"/>
    <mergeCell ref="BD107:BE107"/>
    <mergeCell ref="AH107:AI107"/>
    <mergeCell ref="AJ107:AK107"/>
    <mergeCell ref="AL107:AM107"/>
    <mergeCell ref="AN107:AO107"/>
    <mergeCell ref="AP107:AQ107"/>
    <mergeCell ref="AR107:AS107"/>
    <mergeCell ref="J107:K107"/>
    <mergeCell ref="L107:M107"/>
    <mergeCell ref="N107:O107"/>
    <mergeCell ref="P107:Q107"/>
    <mergeCell ref="R107:S107"/>
    <mergeCell ref="T107:U107"/>
    <mergeCell ref="BB106:BC106"/>
    <mergeCell ref="BD106:BE106"/>
    <mergeCell ref="BF106:BG106"/>
    <mergeCell ref="BH106:BI106"/>
    <mergeCell ref="BJ106:BK106"/>
    <mergeCell ref="BL106:BM106"/>
    <mergeCell ref="AP106:AQ106"/>
    <mergeCell ref="AR106:AS106"/>
    <mergeCell ref="AT106:AU106"/>
    <mergeCell ref="AV106:AW106"/>
    <mergeCell ref="AX106:AY106"/>
    <mergeCell ref="AZ106:BA106"/>
    <mergeCell ref="AD106:AE106"/>
    <mergeCell ref="AF106:AG106"/>
    <mergeCell ref="AH106:AI106"/>
    <mergeCell ref="AJ106:AK106"/>
    <mergeCell ref="AL106:AM106"/>
    <mergeCell ref="AN106:AO106"/>
    <mergeCell ref="BW105:BW107"/>
    <mergeCell ref="H106:I106"/>
    <mergeCell ref="J106:K106"/>
    <mergeCell ref="L106:M106"/>
    <mergeCell ref="N106:O106"/>
    <mergeCell ref="P106:Q106"/>
    <mergeCell ref="R106:S106"/>
    <mergeCell ref="T106:U106"/>
    <mergeCell ref="V106:W106"/>
    <mergeCell ref="X106:Y106"/>
    <mergeCell ref="B104:B110"/>
    <mergeCell ref="C104:C110"/>
    <mergeCell ref="D104:D110"/>
    <mergeCell ref="E104:E110"/>
    <mergeCell ref="F104:F110"/>
    <mergeCell ref="BR104:BS104"/>
    <mergeCell ref="AP105:AQ105"/>
    <mergeCell ref="BR105:BS105"/>
    <mergeCell ref="Z106:AA106"/>
    <mergeCell ref="AB106:AC106"/>
    <mergeCell ref="V107:W107"/>
    <mergeCell ref="X107:Y107"/>
    <mergeCell ref="Z107:AA107"/>
    <mergeCell ref="AB107:AC107"/>
    <mergeCell ref="AD107:AE107"/>
    <mergeCell ref="AF107:AG107"/>
    <mergeCell ref="BN106:BO106"/>
    <mergeCell ref="BP106:BQ106"/>
    <mergeCell ref="BR106:BS106"/>
    <mergeCell ref="H107:I107"/>
    <mergeCell ref="T103:U103"/>
    <mergeCell ref="V103:W103"/>
    <mergeCell ref="X103:Y103"/>
    <mergeCell ref="Z103:AA103"/>
    <mergeCell ref="AB103:AC103"/>
    <mergeCell ref="AD103:AE103"/>
    <mergeCell ref="H103:I103"/>
    <mergeCell ref="J103:K103"/>
    <mergeCell ref="L103:M103"/>
    <mergeCell ref="N103:O103"/>
    <mergeCell ref="P103:Q103"/>
    <mergeCell ref="R103:S103"/>
    <mergeCell ref="BH102:BI102"/>
    <mergeCell ref="BJ102:BK102"/>
    <mergeCell ref="BL102:BM102"/>
    <mergeCell ref="BN102:BO102"/>
    <mergeCell ref="BP102:BQ102"/>
    <mergeCell ref="BD103:BE103"/>
    <mergeCell ref="BF103:BG103"/>
    <mergeCell ref="BH103:BI103"/>
    <mergeCell ref="BJ103:BK103"/>
    <mergeCell ref="BL103:BM103"/>
    <mergeCell ref="BN103:BO103"/>
    <mergeCell ref="AR103:AS103"/>
    <mergeCell ref="AT103:AU103"/>
    <mergeCell ref="AV103:AW103"/>
    <mergeCell ref="AX103:AY103"/>
    <mergeCell ref="AZ103:BA103"/>
    <mergeCell ref="BB103:BC103"/>
    <mergeCell ref="AF103:AG103"/>
    <mergeCell ref="AH103:AI103"/>
    <mergeCell ref="AJ103:AK103"/>
    <mergeCell ref="BW102:BW103"/>
    <mergeCell ref="BP103:BQ103"/>
    <mergeCell ref="AV102:AW102"/>
    <mergeCell ref="AX102:AY102"/>
    <mergeCell ref="AZ102:BA102"/>
    <mergeCell ref="BB102:BC102"/>
    <mergeCell ref="BD102:BE102"/>
    <mergeCell ref="BF102:BG102"/>
    <mergeCell ref="AJ102:AK102"/>
    <mergeCell ref="AL102:AM102"/>
    <mergeCell ref="AN102:AO102"/>
    <mergeCell ref="AP102:AQ102"/>
    <mergeCell ref="AR102:AS102"/>
    <mergeCell ref="AT102:AU102"/>
    <mergeCell ref="X102:Y102"/>
    <mergeCell ref="Z102:AA102"/>
    <mergeCell ref="AB102:AC102"/>
    <mergeCell ref="AD102:AE102"/>
    <mergeCell ref="AF102:AG102"/>
    <mergeCell ref="AH102:AI102"/>
    <mergeCell ref="AL103:AM103"/>
    <mergeCell ref="AN103:AO103"/>
    <mergeCell ref="AP103:AQ103"/>
    <mergeCell ref="H102:I102"/>
    <mergeCell ref="J102:K102"/>
    <mergeCell ref="L102:M102"/>
    <mergeCell ref="N102:O102"/>
    <mergeCell ref="P102:Q102"/>
    <mergeCell ref="R102:S102"/>
    <mergeCell ref="T102:U102"/>
    <mergeCell ref="V102:W102"/>
    <mergeCell ref="BD101:BE101"/>
    <mergeCell ref="BF101:BG101"/>
    <mergeCell ref="BH101:BI101"/>
    <mergeCell ref="BJ101:BK101"/>
    <mergeCell ref="BL101:BM101"/>
    <mergeCell ref="BN101:BO101"/>
    <mergeCell ref="AR101:AS101"/>
    <mergeCell ref="AT101:AU101"/>
    <mergeCell ref="AV101:AW101"/>
    <mergeCell ref="AX101:AY101"/>
    <mergeCell ref="AZ101:BA101"/>
    <mergeCell ref="BB101:BC101"/>
    <mergeCell ref="AF101:AG101"/>
    <mergeCell ref="AH101:AI101"/>
    <mergeCell ref="AJ101:AK101"/>
    <mergeCell ref="AL101:AM101"/>
    <mergeCell ref="AN101:AO101"/>
    <mergeCell ref="AP101:AQ101"/>
    <mergeCell ref="T101:U101"/>
    <mergeCell ref="V101:W101"/>
    <mergeCell ref="X101:Y101"/>
    <mergeCell ref="Z101:AA101"/>
    <mergeCell ref="H101:I101"/>
    <mergeCell ref="J101:K101"/>
    <mergeCell ref="L101:M101"/>
    <mergeCell ref="N101:O101"/>
    <mergeCell ref="P101:Q101"/>
    <mergeCell ref="R101:S101"/>
    <mergeCell ref="BH100:BI100"/>
    <mergeCell ref="BJ100:BK100"/>
    <mergeCell ref="BL100:BM100"/>
    <mergeCell ref="BN100:BO100"/>
    <mergeCell ref="BP100:BQ100"/>
    <mergeCell ref="BR100:BS100"/>
    <mergeCell ref="AV100:AW100"/>
    <mergeCell ref="AX100:AY100"/>
    <mergeCell ref="AZ100:BA100"/>
    <mergeCell ref="BB100:BC100"/>
    <mergeCell ref="BD100:BE100"/>
    <mergeCell ref="BF100:BG100"/>
    <mergeCell ref="AJ100:AK100"/>
    <mergeCell ref="AL100:AM100"/>
    <mergeCell ref="AN100:AO100"/>
    <mergeCell ref="AP100:AQ100"/>
    <mergeCell ref="AR100:AS100"/>
    <mergeCell ref="AT100:AU100"/>
    <mergeCell ref="X100:Y100"/>
    <mergeCell ref="Z100:AA100"/>
    <mergeCell ref="AB100:AC100"/>
    <mergeCell ref="AD100:AE100"/>
    <mergeCell ref="AF100:AG100"/>
    <mergeCell ref="AH100:AI100"/>
    <mergeCell ref="BP101:BQ101"/>
    <mergeCell ref="BR101:BS101"/>
    <mergeCell ref="BH99:BI99"/>
    <mergeCell ref="BJ99:BK99"/>
    <mergeCell ref="BL99:BM99"/>
    <mergeCell ref="BN99:BO99"/>
    <mergeCell ref="AR99:AS99"/>
    <mergeCell ref="AT99:AU99"/>
    <mergeCell ref="AV99:AW99"/>
    <mergeCell ref="AX99:AY99"/>
    <mergeCell ref="AZ99:BA99"/>
    <mergeCell ref="BB99:BC99"/>
    <mergeCell ref="AF99:AG99"/>
    <mergeCell ref="AH99:AI99"/>
    <mergeCell ref="AJ99:AK99"/>
    <mergeCell ref="AL99:AM99"/>
    <mergeCell ref="AN99:AO99"/>
    <mergeCell ref="AP99:AQ99"/>
    <mergeCell ref="AB101:AC101"/>
    <mergeCell ref="AD101:AE101"/>
    <mergeCell ref="BW98:BW100"/>
    <mergeCell ref="H99:I99"/>
    <mergeCell ref="J99:K99"/>
    <mergeCell ref="L99:M99"/>
    <mergeCell ref="N99:O99"/>
    <mergeCell ref="P99:Q99"/>
    <mergeCell ref="R99:S99"/>
    <mergeCell ref="T99:U99"/>
    <mergeCell ref="V99:W99"/>
    <mergeCell ref="X99:Y99"/>
    <mergeCell ref="B97:B103"/>
    <mergeCell ref="C97:C103"/>
    <mergeCell ref="D97:D103"/>
    <mergeCell ref="E97:E103"/>
    <mergeCell ref="F97:F103"/>
    <mergeCell ref="BR97:BS97"/>
    <mergeCell ref="BR98:BS98"/>
    <mergeCell ref="Z99:AA99"/>
    <mergeCell ref="AB99:AC99"/>
    <mergeCell ref="AD99:AE99"/>
    <mergeCell ref="BP99:BQ99"/>
    <mergeCell ref="BR99:BS99"/>
    <mergeCell ref="H100:I100"/>
    <mergeCell ref="J100:K100"/>
    <mergeCell ref="L100:M100"/>
    <mergeCell ref="N100:O100"/>
    <mergeCell ref="P100:Q100"/>
    <mergeCell ref="R100:S100"/>
    <mergeCell ref="T100:U100"/>
    <mergeCell ref="V100:W100"/>
    <mergeCell ref="BD99:BE99"/>
    <mergeCell ref="BF99:BG99"/>
    <mergeCell ref="T96:U96"/>
    <mergeCell ref="V96:W96"/>
    <mergeCell ref="X96:Y96"/>
    <mergeCell ref="Z96:AA96"/>
    <mergeCell ref="AB96:AC96"/>
    <mergeCell ref="AD96:AE96"/>
    <mergeCell ref="H96:I96"/>
    <mergeCell ref="J96:K96"/>
    <mergeCell ref="L96:M96"/>
    <mergeCell ref="N96:O96"/>
    <mergeCell ref="P96:Q96"/>
    <mergeCell ref="R96:S96"/>
    <mergeCell ref="BH95:BI95"/>
    <mergeCell ref="BJ95:BK95"/>
    <mergeCell ref="BL95:BM95"/>
    <mergeCell ref="BN95:BO95"/>
    <mergeCell ref="BP95:BQ95"/>
    <mergeCell ref="BD96:BE96"/>
    <mergeCell ref="BF96:BG96"/>
    <mergeCell ref="BH96:BI96"/>
    <mergeCell ref="BJ96:BK96"/>
    <mergeCell ref="BL96:BM96"/>
    <mergeCell ref="BN96:BO96"/>
    <mergeCell ref="AR96:AS96"/>
    <mergeCell ref="AT96:AU96"/>
    <mergeCell ref="AV96:AW96"/>
    <mergeCell ref="AX96:AY96"/>
    <mergeCell ref="AZ96:BA96"/>
    <mergeCell ref="BB96:BC96"/>
    <mergeCell ref="AF96:AG96"/>
    <mergeCell ref="AH96:AI96"/>
    <mergeCell ref="AJ96:AK96"/>
    <mergeCell ref="BW95:BW96"/>
    <mergeCell ref="BP96:BQ96"/>
    <mergeCell ref="AV95:AW95"/>
    <mergeCell ref="AX95:AY95"/>
    <mergeCell ref="AZ95:BA95"/>
    <mergeCell ref="BB95:BC95"/>
    <mergeCell ref="BD95:BE95"/>
    <mergeCell ref="BF95:BG95"/>
    <mergeCell ref="AJ95:AK95"/>
    <mergeCell ref="AL95:AM95"/>
    <mergeCell ref="AN95:AO95"/>
    <mergeCell ref="AP95:AQ95"/>
    <mergeCell ref="AR95:AS95"/>
    <mergeCell ref="AT95:AU95"/>
    <mergeCell ref="X95:Y95"/>
    <mergeCell ref="Z95:AA95"/>
    <mergeCell ref="AB95:AC95"/>
    <mergeCell ref="AD95:AE95"/>
    <mergeCell ref="AF95:AG95"/>
    <mergeCell ref="AH95:AI95"/>
    <mergeCell ref="AL96:AM96"/>
    <mergeCell ref="AN96:AO96"/>
    <mergeCell ref="AP96:AQ96"/>
    <mergeCell ref="H95:I95"/>
    <mergeCell ref="J95:K95"/>
    <mergeCell ref="L95:M95"/>
    <mergeCell ref="N95:O95"/>
    <mergeCell ref="P95:Q95"/>
    <mergeCell ref="R95:S95"/>
    <mergeCell ref="T95:U95"/>
    <mergeCell ref="V95:W95"/>
    <mergeCell ref="BD94:BE94"/>
    <mergeCell ref="BF94:BG94"/>
    <mergeCell ref="BH94:BI94"/>
    <mergeCell ref="BJ94:BK94"/>
    <mergeCell ref="BL94:BM94"/>
    <mergeCell ref="BN94:BO94"/>
    <mergeCell ref="AR94:AS94"/>
    <mergeCell ref="AT94:AU94"/>
    <mergeCell ref="AV94:AW94"/>
    <mergeCell ref="AX94:AY94"/>
    <mergeCell ref="AZ94:BA94"/>
    <mergeCell ref="BB94:BC94"/>
    <mergeCell ref="AF94:AG94"/>
    <mergeCell ref="AH94:AI94"/>
    <mergeCell ref="AJ94:AK94"/>
    <mergeCell ref="AL94:AM94"/>
    <mergeCell ref="AN94:AO94"/>
    <mergeCell ref="AP94:AQ94"/>
    <mergeCell ref="T94:U94"/>
    <mergeCell ref="V94:W94"/>
    <mergeCell ref="X94:Y94"/>
    <mergeCell ref="Z94:AA94"/>
    <mergeCell ref="H94:I94"/>
    <mergeCell ref="J94:K94"/>
    <mergeCell ref="L94:M94"/>
    <mergeCell ref="N94:O94"/>
    <mergeCell ref="P94:Q94"/>
    <mergeCell ref="R94:S94"/>
    <mergeCell ref="BH93:BI93"/>
    <mergeCell ref="BJ93:BK93"/>
    <mergeCell ref="BL93:BM93"/>
    <mergeCell ref="BN93:BO93"/>
    <mergeCell ref="BP93:BQ93"/>
    <mergeCell ref="BR93:BS93"/>
    <mergeCell ref="AV93:AW93"/>
    <mergeCell ref="AX93:AY93"/>
    <mergeCell ref="AZ93:BA93"/>
    <mergeCell ref="BB93:BC93"/>
    <mergeCell ref="BD93:BE93"/>
    <mergeCell ref="BF93:BG93"/>
    <mergeCell ref="AJ93:AK93"/>
    <mergeCell ref="AL93:AM93"/>
    <mergeCell ref="AN93:AO93"/>
    <mergeCell ref="AP93:AQ93"/>
    <mergeCell ref="AR93:AS93"/>
    <mergeCell ref="AT93:AU93"/>
    <mergeCell ref="X93:Y93"/>
    <mergeCell ref="Z93:AA93"/>
    <mergeCell ref="AB93:AC93"/>
    <mergeCell ref="AD93:AE93"/>
    <mergeCell ref="AF93:AG93"/>
    <mergeCell ref="AH93:AI93"/>
    <mergeCell ref="BP94:BQ94"/>
    <mergeCell ref="BR94:BS94"/>
    <mergeCell ref="BH92:BI92"/>
    <mergeCell ref="BJ92:BK92"/>
    <mergeCell ref="BL92:BM92"/>
    <mergeCell ref="BN92:BO92"/>
    <mergeCell ref="AR92:AS92"/>
    <mergeCell ref="AT92:AU92"/>
    <mergeCell ref="AV92:AW92"/>
    <mergeCell ref="AX92:AY92"/>
    <mergeCell ref="AZ92:BA92"/>
    <mergeCell ref="BB92:BC92"/>
    <mergeCell ref="AF92:AG92"/>
    <mergeCell ref="AH92:AI92"/>
    <mergeCell ref="AJ92:AK92"/>
    <mergeCell ref="AL92:AM92"/>
    <mergeCell ref="AN92:AO92"/>
    <mergeCell ref="AP92:AQ92"/>
    <mergeCell ref="AB94:AC94"/>
    <mergeCell ref="AD94:AE94"/>
    <mergeCell ref="BW91:BW93"/>
    <mergeCell ref="H92:I92"/>
    <mergeCell ref="J92:K92"/>
    <mergeCell ref="L92:M92"/>
    <mergeCell ref="N92:O92"/>
    <mergeCell ref="P92:Q92"/>
    <mergeCell ref="R92:S92"/>
    <mergeCell ref="T92:U92"/>
    <mergeCell ref="V92:W92"/>
    <mergeCell ref="X92:Y92"/>
    <mergeCell ref="B90:B96"/>
    <mergeCell ref="C90:C96"/>
    <mergeCell ref="D90:D96"/>
    <mergeCell ref="E90:E96"/>
    <mergeCell ref="F90:F96"/>
    <mergeCell ref="BR90:BS90"/>
    <mergeCell ref="BR91:BS91"/>
    <mergeCell ref="Z92:AA92"/>
    <mergeCell ref="AB92:AC92"/>
    <mergeCell ref="AD92:AE92"/>
    <mergeCell ref="BP92:BQ92"/>
    <mergeCell ref="BR92:BS92"/>
    <mergeCell ref="H93:I93"/>
    <mergeCell ref="J93:K93"/>
    <mergeCell ref="L93:M93"/>
    <mergeCell ref="N93:O93"/>
    <mergeCell ref="P93:Q93"/>
    <mergeCell ref="R93:S93"/>
    <mergeCell ref="T93:U93"/>
    <mergeCell ref="V93:W93"/>
    <mergeCell ref="BD92:BE92"/>
    <mergeCell ref="BF92:BG92"/>
    <mergeCell ref="T89:U89"/>
    <mergeCell ref="V89:W89"/>
    <mergeCell ref="X89:Y89"/>
    <mergeCell ref="Z89:AA89"/>
    <mergeCell ref="AB89:AC89"/>
    <mergeCell ref="AD89:AE89"/>
    <mergeCell ref="H89:I89"/>
    <mergeCell ref="J89:K89"/>
    <mergeCell ref="L89:M89"/>
    <mergeCell ref="N89:O89"/>
    <mergeCell ref="P89:Q89"/>
    <mergeCell ref="R89:S89"/>
    <mergeCell ref="BH88:BI88"/>
    <mergeCell ref="BJ88:BK88"/>
    <mergeCell ref="BL88:BM88"/>
    <mergeCell ref="BN88:BO88"/>
    <mergeCell ref="BP88:BQ88"/>
    <mergeCell ref="BD89:BE89"/>
    <mergeCell ref="BF89:BG89"/>
    <mergeCell ref="BH89:BI89"/>
    <mergeCell ref="BJ89:BK89"/>
    <mergeCell ref="BL89:BM89"/>
    <mergeCell ref="BN89:BO89"/>
    <mergeCell ref="AR89:AS89"/>
    <mergeCell ref="AT89:AU89"/>
    <mergeCell ref="AV89:AW89"/>
    <mergeCell ref="AX89:AY89"/>
    <mergeCell ref="AZ89:BA89"/>
    <mergeCell ref="BB89:BC89"/>
    <mergeCell ref="AF89:AG89"/>
    <mergeCell ref="AH89:AI89"/>
    <mergeCell ref="AJ89:AK89"/>
    <mergeCell ref="BW88:BW89"/>
    <mergeCell ref="BP89:BQ89"/>
    <mergeCell ref="AV88:AW88"/>
    <mergeCell ref="AX88:AY88"/>
    <mergeCell ref="AZ88:BA88"/>
    <mergeCell ref="BB88:BC88"/>
    <mergeCell ref="BD88:BE88"/>
    <mergeCell ref="BF88:BG88"/>
    <mergeCell ref="AJ88:AK88"/>
    <mergeCell ref="AL88:AM88"/>
    <mergeCell ref="AN88:AO88"/>
    <mergeCell ref="AP88:AQ88"/>
    <mergeCell ref="AR88:AS88"/>
    <mergeCell ref="AT88:AU88"/>
    <mergeCell ref="X88:Y88"/>
    <mergeCell ref="Z88:AA88"/>
    <mergeCell ref="AB88:AC88"/>
    <mergeCell ref="AD88:AE88"/>
    <mergeCell ref="AF88:AG88"/>
    <mergeCell ref="AH88:AI88"/>
    <mergeCell ref="AL89:AM89"/>
    <mergeCell ref="AN89:AO89"/>
    <mergeCell ref="AP89:AQ89"/>
    <mergeCell ref="H88:I88"/>
    <mergeCell ref="J88:K88"/>
    <mergeCell ref="L88:M88"/>
    <mergeCell ref="N88:O88"/>
    <mergeCell ref="P88:Q88"/>
    <mergeCell ref="R88:S88"/>
    <mergeCell ref="T88:U88"/>
    <mergeCell ref="V88:W88"/>
    <mergeCell ref="BD87:BE87"/>
    <mergeCell ref="BF87:BG87"/>
    <mergeCell ref="BH87:BI87"/>
    <mergeCell ref="BJ87:BK87"/>
    <mergeCell ref="BL87:BM87"/>
    <mergeCell ref="BN87:BO87"/>
    <mergeCell ref="AR87:AS87"/>
    <mergeCell ref="AT87:AU87"/>
    <mergeCell ref="AV87:AW87"/>
    <mergeCell ref="AX87:AY87"/>
    <mergeCell ref="AZ87:BA87"/>
    <mergeCell ref="BB87:BC87"/>
    <mergeCell ref="AF87:AG87"/>
    <mergeCell ref="AH87:AI87"/>
    <mergeCell ref="AJ87:AK87"/>
    <mergeCell ref="AL87:AM87"/>
    <mergeCell ref="AN87:AO87"/>
    <mergeCell ref="AP87:AQ87"/>
    <mergeCell ref="T87:U87"/>
    <mergeCell ref="V87:W87"/>
    <mergeCell ref="X87:Y87"/>
    <mergeCell ref="Z87:AA87"/>
    <mergeCell ref="H87:I87"/>
    <mergeCell ref="J87:K87"/>
    <mergeCell ref="L87:M87"/>
    <mergeCell ref="N87:O87"/>
    <mergeCell ref="P87:Q87"/>
    <mergeCell ref="R87:S87"/>
    <mergeCell ref="BH86:BI86"/>
    <mergeCell ref="BJ86:BK86"/>
    <mergeCell ref="BL86:BM86"/>
    <mergeCell ref="BN86:BO86"/>
    <mergeCell ref="BP86:BQ86"/>
    <mergeCell ref="BR86:BS86"/>
    <mergeCell ref="AV86:AW86"/>
    <mergeCell ref="AX86:AY86"/>
    <mergeCell ref="AZ86:BA86"/>
    <mergeCell ref="BB86:BC86"/>
    <mergeCell ref="BD86:BE86"/>
    <mergeCell ref="BF86:BG86"/>
    <mergeCell ref="AJ86:AK86"/>
    <mergeCell ref="AL86:AM86"/>
    <mergeCell ref="AN86:AO86"/>
    <mergeCell ref="AP86:AQ86"/>
    <mergeCell ref="AR86:AS86"/>
    <mergeCell ref="AT86:AU86"/>
    <mergeCell ref="X86:Y86"/>
    <mergeCell ref="Z86:AA86"/>
    <mergeCell ref="AB86:AC86"/>
    <mergeCell ref="AD86:AE86"/>
    <mergeCell ref="AF86:AG86"/>
    <mergeCell ref="AH86:AI86"/>
    <mergeCell ref="BP87:BQ87"/>
    <mergeCell ref="BR87:BS87"/>
    <mergeCell ref="BH85:BI85"/>
    <mergeCell ref="BJ85:BK85"/>
    <mergeCell ref="BL85:BM85"/>
    <mergeCell ref="BN85:BO85"/>
    <mergeCell ref="AR85:AS85"/>
    <mergeCell ref="AT85:AU85"/>
    <mergeCell ref="AV85:AW85"/>
    <mergeCell ref="AX85:AY85"/>
    <mergeCell ref="AZ85:BA85"/>
    <mergeCell ref="BB85:BC85"/>
    <mergeCell ref="AF85:AG85"/>
    <mergeCell ref="AH85:AI85"/>
    <mergeCell ref="AJ85:AK85"/>
    <mergeCell ref="AL85:AM85"/>
    <mergeCell ref="AN85:AO85"/>
    <mergeCell ref="AP85:AQ85"/>
    <mergeCell ref="AB87:AC87"/>
    <mergeCell ref="AD87:AE87"/>
    <mergeCell ref="BW84:BW86"/>
    <mergeCell ref="H85:I85"/>
    <mergeCell ref="J85:K85"/>
    <mergeCell ref="L85:M85"/>
    <mergeCell ref="N85:O85"/>
    <mergeCell ref="P85:Q85"/>
    <mergeCell ref="R85:S85"/>
    <mergeCell ref="T85:U85"/>
    <mergeCell ref="V85:W85"/>
    <mergeCell ref="X85:Y85"/>
    <mergeCell ref="B83:B89"/>
    <mergeCell ref="C83:C89"/>
    <mergeCell ref="D83:D89"/>
    <mergeCell ref="E83:E89"/>
    <mergeCell ref="F83:F89"/>
    <mergeCell ref="BR83:BS83"/>
    <mergeCell ref="BR84:BS84"/>
    <mergeCell ref="Z85:AA85"/>
    <mergeCell ref="AB85:AC85"/>
    <mergeCell ref="AD85:AE85"/>
    <mergeCell ref="BP85:BQ85"/>
    <mergeCell ref="BR85:BS85"/>
    <mergeCell ref="H86:I86"/>
    <mergeCell ref="J86:K86"/>
    <mergeCell ref="L86:M86"/>
    <mergeCell ref="N86:O86"/>
    <mergeCell ref="P86:Q86"/>
    <mergeCell ref="R86:S86"/>
    <mergeCell ref="T86:U86"/>
    <mergeCell ref="V86:W86"/>
    <mergeCell ref="BD85:BE85"/>
    <mergeCell ref="BF85:BG85"/>
    <mergeCell ref="T82:U82"/>
    <mergeCell ref="V82:W82"/>
    <mergeCell ref="X82:Y82"/>
    <mergeCell ref="Z82:AA82"/>
    <mergeCell ref="AB82:AC82"/>
    <mergeCell ref="AD82:AE82"/>
    <mergeCell ref="H82:I82"/>
    <mergeCell ref="J82:K82"/>
    <mergeCell ref="L82:M82"/>
    <mergeCell ref="N82:O82"/>
    <mergeCell ref="P82:Q82"/>
    <mergeCell ref="R82:S82"/>
    <mergeCell ref="BH81:BI81"/>
    <mergeCell ref="BJ81:BK81"/>
    <mergeCell ref="BL81:BM81"/>
    <mergeCell ref="BN81:BO81"/>
    <mergeCell ref="BP81:BQ81"/>
    <mergeCell ref="BD82:BE82"/>
    <mergeCell ref="BF82:BG82"/>
    <mergeCell ref="BH82:BI82"/>
    <mergeCell ref="BJ82:BK82"/>
    <mergeCell ref="BL82:BM82"/>
    <mergeCell ref="BN82:BO82"/>
    <mergeCell ref="AR82:AS82"/>
    <mergeCell ref="AT82:AU82"/>
    <mergeCell ref="AV82:AW82"/>
    <mergeCell ref="AX82:AY82"/>
    <mergeCell ref="AZ82:BA82"/>
    <mergeCell ref="BB82:BC82"/>
    <mergeCell ref="AF82:AG82"/>
    <mergeCell ref="AH82:AI82"/>
    <mergeCell ref="AJ82:AK82"/>
    <mergeCell ref="BW81:BW82"/>
    <mergeCell ref="BP82:BQ82"/>
    <mergeCell ref="AV81:AW81"/>
    <mergeCell ref="AX81:AY81"/>
    <mergeCell ref="AZ81:BA81"/>
    <mergeCell ref="BB81:BC81"/>
    <mergeCell ref="BD81:BE81"/>
    <mergeCell ref="BF81:BG81"/>
    <mergeCell ref="AJ81:AK81"/>
    <mergeCell ref="AL81:AM81"/>
    <mergeCell ref="AN81:AO81"/>
    <mergeCell ref="AP81:AQ81"/>
    <mergeCell ref="AR81:AS81"/>
    <mergeCell ref="AT81:AU81"/>
    <mergeCell ref="X81:Y81"/>
    <mergeCell ref="Z81:AA81"/>
    <mergeCell ref="AB81:AC81"/>
    <mergeCell ref="AD81:AE81"/>
    <mergeCell ref="AF81:AG81"/>
    <mergeCell ref="AH81:AI81"/>
    <mergeCell ref="AL82:AM82"/>
    <mergeCell ref="AN82:AO82"/>
    <mergeCell ref="AP82:AQ82"/>
    <mergeCell ref="H81:I81"/>
    <mergeCell ref="J81:K81"/>
    <mergeCell ref="L81:M81"/>
    <mergeCell ref="N81:O81"/>
    <mergeCell ref="P81:Q81"/>
    <mergeCell ref="R81:S81"/>
    <mergeCell ref="T81:U81"/>
    <mergeCell ref="V81:W81"/>
    <mergeCell ref="BD80:BE80"/>
    <mergeCell ref="BF80:BG80"/>
    <mergeCell ref="BH80:BI80"/>
    <mergeCell ref="BJ80:BK80"/>
    <mergeCell ref="BL80:BM80"/>
    <mergeCell ref="BN80:BO80"/>
    <mergeCell ref="AR80:AS80"/>
    <mergeCell ref="AT80:AU80"/>
    <mergeCell ref="AV80:AW80"/>
    <mergeCell ref="AX80:AY80"/>
    <mergeCell ref="AZ80:BA80"/>
    <mergeCell ref="BB80:BC80"/>
    <mergeCell ref="AF80:AG80"/>
    <mergeCell ref="AH80:AI80"/>
    <mergeCell ref="AJ80:AK80"/>
    <mergeCell ref="AL80:AM80"/>
    <mergeCell ref="AN80:AO80"/>
    <mergeCell ref="AP80:AQ80"/>
    <mergeCell ref="T80:U80"/>
    <mergeCell ref="V80:W80"/>
    <mergeCell ref="X80:Y80"/>
    <mergeCell ref="Z80:AA80"/>
    <mergeCell ref="H80:I80"/>
    <mergeCell ref="J80:K80"/>
    <mergeCell ref="L80:M80"/>
    <mergeCell ref="N80:O80"/>
    <mergeCell ref="P80:Q80"/>
    <mergeCell ref="R80:S80"/>
    <mergeCell ref="BH79:BI79"/>
    <mergeCell ref="BJ79:BK79"/>
    <mergeCell ref="BL79:BM79"/>
    <mergeCell ref="BN79:BO79"/>
    <mergeCell ref="BP79:BQ79"/>
    <mergeCell ref="BR79:BS79"/>
    <mergeCell ref="AV79:AW79"/>
    <mergeCell ref="AX79:AY79"/>
    <mergeCell ref="AZ79:BA79"/>
    <mergeCell ref="BB79:BC79"/>
    <mergeCell ref="BD79:BE79"/>
    <mergeCell ref="BF79:BG79"/>
    <mergeCell ref="AJ79:AK79"/>
    <mergeCell ref="AL79:AM79"/>
    <mergeCell ref="AN79:AO79"/>
    <mergeCell ref="AP79:AQ79"/>
    <mergeCell ref="AR79:AS79"/>
    <mergeCell ref="AT79:AU79"/>
    <mergeCell ref="X79:Y79"/>
    <mergeCell ref="Z79:AA79"/>
    <mergeCell ref="AB79:AC79"/>
    <mergeCell ref="AD79:AE79"/>
    <mergeCell ref="AF79:AG79"/>
    <mergeCell ref="AH79:AI79"/>
    <mergeCell ref="BP80:BQ80"/>
    <mergeCell ref="BR80:BS80"/>
    <mergeCell ref="BH78:BI78"/>
    <mergeCell ref="BJ78:BK78"/>
    <mergeCell ref="BL78:BM78"/>
    <mergeCell ref="BN78:BO78"/>
    <mergeCell ref="AR78:AS78"/>
    <mergeCell ref="AT78:AU78"/>
    <mergeCell ref="AV78:AW78"/>
    <mergeCell ref="AX78:AY78"/>
    <mergeCell ref="AZ78:BA78"/>
    <mergeCell ref="BB78:BC78"/>
    <mergeCell ref="AF78:AG78"/>
    <mergeCell ref="AH78:AI78"/>
    <mergeCell ref="AJ78:AK78"/>
    <mergeCell ref="AL78:AM78"/>
    <mergeCell ref="AN78:AO78"/>
    <mergeCell ref="AP78:AQ78"/>
    <mergeCell ref="AB80:AC80"/>
    <mergeCell ref="AD80:AE80"/>
    <mergeCell ref="BW77:BW79"/>
    <mergeCell ref="H78:I78"/>
    <mergeCell ref="J78:K78"/>
    <mergeCell ref="L78:M78"/>
    <mergeCell ref="N78:O78"/>
    <mergeCell ref="P78:Q78"/>
    <mergeCell ref="R78:S78"/>
    <mergeCell ref="T78:U78"/>
    <mergeCell ref="V78:W78"/>
    <mergeCell ref="X78:Y78"/>
    <mergeCell ref="B76:B82"/>
    <mergeCell ref="C76:C82"/>
    <mergeCell ref="D76:D82"/>
    <mergeCell ref="E76:E82"/>
    <mergeCell ref="F76:F82"/>
    <mergeCell ref="BR76:BS76"/>
    <mergeCell ref="BR77:BS77"/>
    <mergeCell ref="Z78:AA78"/>
    <mergeCell ref="AB78:AC78"/>
    <mergeCell ref="AD78:AE78"/>
    <mergeCell ref="BP78:BQ78"/>
    <mergeCell ref="BR78:BS78"/>
    <mergeCell ref="H79:I79"/>
    <mergeCell ref="J79:K79"/>
    <mergeCell ref="L79:M79"/>
    <mergeCell ref="N79:O79"/>
    <mergeCell ref="P79:Q79"/>
    <mergeCell ref="R79:S79"/>
    <mergeCell ref="T79:U79"/>
    <mergeCell ref="V79:W79"/>
    <mergeCell ref="BD78:BE78"/>
    <mergeCell ref="BF78:BG78"/>
    <mergeCell ref="T75:U75"/>
    <mergeCell ref="V75:W75"/>
    <mergeCell ref="X75:Y75"/>
    <mergeCell ref="Z75:AA75"/>
    <mergeCell ref="AB75:AC75"/>
    <mergeCell ref="AD75:AE75"/>
    <mergeCell ref="H75:I75"/>
    <mergeCell ref="J75:K75"/>
    <mergeCell ref="L75:M75"/>
    <mergeCell ref="N75:O75"/>
    <mergeCell ref="P75:Q75"/>
    <mergeCell ref="R75:S75"/>
    <mergeCell ref="BH74:BI74"/>
    <mergeCell ref="BJ74:BK74"/>
    <mergeCell ref="BL74:BM74"/>
    <mergeCell ref="BN74:BO74"/>
    <mergeCell ref="BP74:BQ74"/>
    <mergeCell ref="BD75:BE75"/>
    <mergeCell ref="BF75:BG75"/>
    <mergeCell ref="BH75:BI75"/>
    <mergeCell ref="BJ75:BK75"/>
    <mergeCell ref="BL75:BM75"/>
    <mergeCell ref="BN75:BO75"/>
    <mergeCell ref="AR75:AS75"/>
    <mergeCell ref="AT75:AU75"/>
    <mergeCell ref="AV75:AW75"/>
    <mergeCell ref="AX75:AY75"/>
    <mergeCell ref="AZ75:BA75"/>
    <mergeCell ref="BB75:BC75"/>
    <mergeCell ref="AF75:AG75"/>
    <mergeCell ref="AH75:AI75"/>
    <mergeCell ref="AJ75:AK75"/>
    <mergeCell ref="BW74:BW75"/>
    <mergeCell ref="BP75:BQ75"/>
    <mergeCell ref="AV74:AW74"/>
    <mergeCell ref="AX74:AY74"/>
    <mergeCell ref="AZ74:BA74"/>
    <mergeCell ref="BB74:BC74"/>
    <mergeCell ref="BD74:BE74"/>
    <mergeCell ref="BF74:BG74"/>
    <mergeCell ref="AJ74:AK74"/>
    <mergeCell ref="AL74:AM74"/>
    <mergeCell ref="AN74:AO74"/>
    <mergeCell ref="AP74:AQ74"/>
    <mergeCell ref="AR74:AS74"/>
    <mergeCell ref="AT74:AU74"/>
    <mergeCell ref="X74:Y74"/>
    <mergeCell ref="Z74:AA74"/>
    <mergeCell ref="AB74:AC74"/>
    <mergeCell ref="AD74:AE74"/>
    <mergeCell ref="AF74:AG74"/>
    <mergeCell ref="AH74:AI74"/>
    <mergeCell ref="AL75:AM75"/>
    <mergeCell ref="AN75:AO75"/>
    <mergeCell ref="AP75:AQ75"/>
    <mergeCell ref="H74:I74"/>
    <mergeCell ref="J74:K74"/>
    <mergeCell ref="L74:M74"/>
    <mergeCell ref="N74:O74"/>
    <mergeCell ref="P74:Q74"/>
    <mergeCell ref="R74:S74"/>
    <mergeCell ref="T74:U74"/>
    <mergeCell ref="V74:W74"/>
    <mergeCell ref="BD73:BE73"/>
    <mergeCell ref="BF73:BG73"/>
    <mergeCell ref="BH73:BI73"/>
    <mergeCell ref="BJ73:BK73"/>
    <mergeCell ref="BL73:BM73"/>
    <mergeCell ref="BN73:BO73"/>
    <mergeCell ref="AR73:AS73"/>
    <mergeCell ref="AT73:AU73"/>
    <mergeCell ref="AV73:AW73"/>
    <mergeCell ref="AX73:AY73"/>
    <mergeCell ref="AZ73:BA73"/>
    <mergeCell ref="BB73:BC73"/>
    <mergeCell ref="AF73:AG73"/>
    <mergeCell ref="AH73:AI73"/>
    <mergeCell ref="AJ73:AK73"/>
    <mergeCell ref="AL73:AM73"/>
    <mergeCell ref="AN73:AO73"/>
    <mergeCell ref="AP73:AQ73"/>
    <mergeCell ref="T73:U73"/>
    <mergeCell ref="V73:W73"/>
    <mergeCell ref="X73:Y73"/>
    <mergeCell ref="Z73:AA73"/>
    <mergeCell ref="H73:I73"/>
    <mergeCell ref="J73:K73"/>
    <mergeCell ref="L73:M73"/>
    <mergeCell ref="N73:O73"/>
    <mergeCell ref="P73:Q73"/>
    <mergeCell ref="R73:S73"/>
    <mergeCell ref="BH72:BI72"/>
    <mergeCell ref="BJ72:BK72"/>
    <mergeCell ref="BL72:BM72"/>
    <mergeCell ref="BN72:BO72"/>
    <mergeCell ref="BP72:BQ72"/>
    <mergeCell ref="BR72:BS72"/>
    <mergeCell ref="AV72:AW72"/>
    <mergeCell ref="AX72:AY72"/>
    <mergeCell ref="AZ72:BA72"/>
    <mergeCell ref="BB72:BC72"/>
    <mergeCell ref="BD72:BE72"/>
    <mergeCell ref="BF72:BG72"/>
    <mergeCell ref="AJ72:AK72"/>
    <mergeCell ref="AL72:AM72"/>
    <mergeCell ref="AN72:AO72"/>
    <mergeCell ref="AP72:AQ72"/>
    <mergeCell ref="AR72:AS72"/>
    <mergeCell ref="AT72:AU72"/>
    <mergeCell ref="X72:Y72"/>
    <mergeCell ref="Z72:AA72"/>
    <mergeCell ref="AB72:AC72"/>
    <mergeCell ref="AD72:AE72"/>
    <mergeCell ref="AF72:AG72"/>
    <mergeCell ref="AH72:AI72"/>
    <mergeCell ref="BP73:BQ73"/>
    <mergeCell ref="BR73:BS73"/>
    <mergeCell ref="BH71:BI71"/>
    <mergeCell ref="BJ71:BK71"/>
    <mergeCell ref="BL71:BM71"/>
    <mergeCell ref="BN71:BO71"/>
    <mergeCell ref="AR71:AS71"/>
    <mergeCell ref="AT71:AU71"/>
    <mergeCell ref="AV71:AW71"/>
    <mergeCell ref="AX71:AY71"/>
    <mergeCell ref="AZ71:BA71"/>
    <mergeCell ref="BB71:BC71"/>
    <mergeCell ref="AF71:AG71"/>
    <mergeCell ref="AH71:AI71"/>
    <mergeCell ref="AJ71:AK71"/>
    <mergeCell ref="AL71:AM71"/>
    <mergeCell ref="AN71:AO71"/>
    <mergeCell ref="AP71:AQ71"/>
    <mergeCell ref="AB73:AC73"/>
    <mergeCell ref="AD73:AE73"/>
    <mergeCell ref="BW70:BW72"/>
    <mergeCell ref="H71:I71"/>
    <mergeCell ref="J71:K71"/>
    <mergeCell ref="L71:M71"/>
    <mergeCell ref="N71:O71"/>
    <mergeCell ref="P71:Q71"/>
    <mergeCell ref="R71:S71"/>
    <mergeCell ref="T71:U71"/>
    <mergeCell ref="V71:W71"/>
    <mergeCell ref="X71:Y71"/>
    <mergeCell ref="B69:B75"/>
    <mergeCell ref="C69:C75"/>
    <mergeCell ref="D69:D75"/>
    <mergeCell ref="E69:E75"/>
    <mergeCell ref="F69:F75"/>
    <mergeCell ref="BR69:BS69"/>
    <mergeCell ref="BR70:BS70"/>
    <mergeCell ref="Z71:AA71"/>
    <mergeCell ref="AB71:AC71"/>
    <mergeCell ref="AD71:AE71"/>
    <mergeCell ref="BP71:BQ71"/>
    <mergeCell ref="BR71:BS71"/>
    <mergeCell ref="H72:I72"/>
    <mergeCell ref="J72:K72"/>
    <mergeCell ref="L72:M72"/>
    <mergeCell ref="N72:O72"/>
    <mergeCell ref="P72:Q72"/>
    <mergeCell ref="R72:S72"/>
    <mergeCell ref="T72:U72"/>
    <mergeCell ref="V72:W72"/>
    <mergeCell ref="BD71:BE71"/>
    <mergeCell ref="BF71:BG71"/>
    <mergeCell ref="T68:U68"/>
    <mergeCell ref="V68:W68"/>
    <mergeCell ref="X68:Y68"/>
    <mergeCell ref="Z68:AA68"/>
    <mergeCell ref="AB68:AC68"/>
    <mergeCell ref="AD68:AE68"/>
    <mergeCell ref="H68:I68"/>
    <mergeCell ref="J68:K68"/>
    <mergeCell ref="L68:M68"/>
    <mergeCell ref="N68:O68"/>
    <mergeCell ref="P68:Q68"/>
    <mergeCell ref="R68:S68"/>
    <mergeCell ref="BH67:BI67"/>
    <mergeCell ref="BJ67:BK67"/>
    <mergeCell ref="BL67:BM67"/>
    <mergeCell ref="BN67:BO67"/>
    <mergeCell ref="BP67:BQ67"/>
    <mergeCell ref="BD68:BE68"/>
    <mergeCell ref="BF68:BG68"/>
    <mergeCell ref="BH68:BI68"/>
    <mergeCell ref="BJ68:BK68"/>
    <mergeCell ref="BL68:BM68"/>
    <mergeCell ref="BN68:BO68"/>
    <mergeCell ref="AR68:AS68"/>
    <mergeCell ref="AT68:AU68"/>
    <mergeCell ref="AV68:AW68"/>
    <mergeCell ref="AX68:AY68"/>
    <mergeCell ref="AZ68:BA68"/>
    <mergeCell ref="BB68:BC68"/>
    <mergeCell ref="AF68:AG68"/>
    <mergeCell ref="AH68:AI68"/>
    <mergeCell ref="AJ68:AK68"/>
    <mergeCell ref="BW67:BW68"/>
    <mergeCell ref="BP68:BQ68"/>
    <mergeCell ref="AV67:AW67"/>
    <mergeCell ref="AX67:AY67"/>
    <mergeCell ref="AZ67:BA67"/>
    <mergeCell ref="BB67:BC67"/>
    <mergeCell ref="BD67:BE67"/>
    <mergeCell ref="BF67:BG67"/>
    <mergeCell ref="AJ67:AK67"/>
    <mergeCell ref="AL67:AM67"/>
    <mergeCell ref="AN67:AO67"/>
    <mergeCell ref="AP67:AQ67"/>
    <mergeCell ref="AR67:AS67"/>
    <mergeCell ref="AT67:AU67"/>
    <mergeCell ref="X67:Y67"/>
    <mergeCell ref="Z67:AA67"/>
    <mergeCell ref="AB67:AC67"/>
    <mergeCell ref="AD67:AE67"/>
    <mergeCell ref="AF67:AG67"/>
    <mergeCell ref="AH67:AI67"/>
    <mergeCell ref="AL68:AM68"/>
    <mergeCell ref="AN68:AO68"/>
    <mergeCell ref="AP68:AQ68"/>
    <mergeCell ref="H67:I67"/>
    <mergeCell ref="J67:K67"/>
    <mergeCell ref="L67:M67"/>
    <mergeCell ref="N67:O67"/>
    <mergeCell ref="P67:Q67"/>
    <mergeCell ref="R67:S67"/>
    <mergeCell ref="T67:U67"/>
    <mergeCell ref="V67:W67"/>
    <mergeCell ref="BD66:BE66"/>
    <mergeCell ref="BF66:BG66"/>
    <mergeCell ref="BH66:BI66"/>
    <mergeCell ref="BJ66:BK66"/>
    <mergeCell ref="BL66:BM66"/>
    <mergeCell ref="BN66:BO66"/>
    <mergeCell ref="AR66:AS66"/>
    <mergeCell ref="AT66:AU66"/>
    <mergeCell ref="AV66:AW66"/>
    <mergeCell ref="AX66:AY66"/>
    <mergeCell ref="AZ66:BA66"/>
    <mergeCell ref="BB66:BC66"/>
    <mergeCell ref="AF66:AG66"/>
    <mergeCell ref="AH66:AI66"/>
    <mergeCell ref="AJ66:AK66"/>
    <mergeCell ref="AL66:AM66"/>
    <mergeCell ref="AN66:AO66"/>
    <mergeCell ref="AP66:AQ66"/>
    <mergeCell ref="T66:U66"/>
    <mergeCell ref="V66:W66"/>
    <mergeCell ref="X66:Y66"/>
    <mergeCell ref="Z66:AA66"/>
    <mergeCell ref="H66:I66"/>
    <mergeCell ref="J66:K66"/>
    <mergeCell ref="L66:M66"/>
    <mergeCell ref="N66:O66"/>
    <mergeCell ref="P66:Q66"/>
    <mergeCell ref="R66:S66"/>
    <mergeCell ref="BH65:BI65"/>
    <mergeCell ref="BJ65:BK65"/>
    <mergeCell ref="BL65:BM65"/>
    <mergeCell ref="BN65:BO65"/>
    <mergeCell ref="BP65:BQ65"/>
    <mergeCell ref="BR65:BS65"/>
    <mergeCell ref="AV65:AW65"/>
    <mergeCell ref="AX65:AY65"/>
    <mergeCell ref="AZ65:BA65"/>
    <mergeCell ref="BB65:BC65"/>
    <mergeCell ref="BD65:BE65"/>
    <mergeCell ref="BF65:BG65"/>
    <mergeCell ref="AJ65:AK65"/>
    <mergeCell ref="AL65:AM65"/>
    <mergeCell ref="AN65:AO65"/>
    <mergeCell ref="AP65:AQ65"/>
    <mergeCell ref="AR65:AS65"/>
    <mergeCell ref="AT65:AU65"/>
    <mergeCell ref="X65:Y65"/>
    <mergeCell ref="Z65:AA65"/>
    <mergeCell ref="AB65:AC65"/>
    <mergeCell ref="AD65:AE65"/>
    <mergeCell ref="AF65:AG65"/>
    <mergeCell ref="AH65:AI65"/>
    <mergeCell ref="BP66:BQ66"/>
    <mergeCell ref="BR66:BS66"/>
    <mergeCell ref="BH64:BI64"/>
    <mergeCell ref="BJ64:BK64"/>
    <mergeCell ref="BL64:BM64"/>
    <mergeCell ref="BN64:BO64"/>
    <mergeCell ref="AR64:AS64"/>
    <mergeCell ref="AT64:AU64"/>
    <mergeCell ref="AV64:AW64"/>
    <mergeCell ref="AX64:AY64"/>
    <mergeCell ref="AZ64:BA64"/>
    <mergeCell ref="BB64:BC64"/>
    <mergeCell ref="AF64:AG64"/>
    <mergeCell ref="AH64:AI64"/>
    <mergeCell ref="AJ64:AK64"/>
    <mergeCell ref="AL64:AM64"/>
    <mergeCell ref="AN64:AO64"/>
    <mergeCell ref="AP64:AQ64"/>
    <mergeCell ref="AB66:AC66"/>
    <mergeCell ref="AD66:AE66"/>
    <mergeCell ref="BW63:BW65"/>
    <mergeCell ref="H64:I64"/>
    <mergeCell ref="J64:K64"/>
    <mergeCell ref="L64:M64"/>
    <mergeCell ref="N64:O64"/>
    <mergeCell ref="P64:Q64"/>
    <mergeCell ref="R64:S64"/>
    <mergeCell ref="T64:U64"/>
    <mergeCell ref="V64:W64"/>
    <mergeCell ref="X64:Y64"/>
    <mergeCell ref="B62:B68"/>
    <mergeCell ref="C62:C68"/>
    <mergeCell ref="D62:D68"/>
    <mergeCell ref="E62:E68"/>
    <mergeCell ref="F62:F68"/>
    <mergeCell ref="BR62:BS62"/>
    <mergeCell ref="BR63:BS63"/>
    <mergeCell ref="Z64:AA64"/>
    <mergeCell ref="AB64:AC64"/>
    <mergeCell ref="AD64:AE64"/>
    <mergeCell ref="BP64:BQ64"/>
    <mergeCell ref="BR64:BS64"/>
    <mergeCell ref="H65:I65"/>
    <mergeCell ref="J65:K65"/>
    <mergeCell ref="L65:M65"/>
    <mergeCell ref="N65:O65"/>
    <mergeCell ref="P65:Q65"/>
    <mergeCell ref="R65:S65"/>
    <mergeCell ref="T65:U65"/>
    <mergeCell ref="V65:W65"/>
    <mergeCell ref="BD64:BE64"/>
    <mergeCell ref="BF64:BG64"/>
    <mergeCell ref="T61:U61"/>
    <mergeCell ref="V61:W61"/>
    <mergeCell ref="X61:Y61"/>
    <mergeCell ref="Z61:AA61"/>
    <mergeCell ref="AB61:AC61"/>
    <mergeCell ref="AD61:AE61"/>
    <mergeCell ref="H61:I61"/>
    <mergeCell ref="J61:K61"/>
    <mergeCell ref="L61:M61"/>
    <mergeCell ref="N61:O61"/>
    <mergeCell ref="P61:Q61"/>
    <mergeCell ref="R61:S61"/>
    <mergeCell ref="BH60:BI60"/>
    <mergeCell ref="BJ60:BK60"/>
    <mergeCell ref="BL60:BM60"/>
    <mergeCell ref="BN60:BO60"/>
    <mergeCell ref="BP60:BQ60"/>
    <mergeCell ref="BD61:BE61"/>
    <mergeCell ref="BF61:BG61"/>
    <mergeCell ref="BH61:BI61"/>
    <mergeCell ref="BJ61:BK61"/>
    <mergeCell ref="BL61:BM61"/>
    <mergeCell ref="BN61:BO61"/>
    <mergeCell ref="AR61:AS61"/>
    <mergeCell ref="AT61:AU61"/>
    <mergeCell ref="AV61:AW61"/>
    <mergeCell ref="AX61:AY61"/>
    <mergeCell ref="AZ61:BA61"/>
    <mergeCell ref="BB61:BC61"/>
    <mergeCell ref="AF61:AG61"/>
    <mergeCell ref="AH61:AI61"/>
    <mergeCell ref="AJ61:AK61"/>
    <mergeCell ref="BW60:BW61"/>
    <mergeCell ref="BP61:BQ61"/>
    <mergeCell ref="AV60:AW60"/>
    <mergeCell ref="AX60:AY60"/>
    <mergeCell ref="AZ60:BA60"/>
    <mergeCell ref="BB60:BC60"/>
    <mergeCell ref="BD60:BE60"/>
    <mergeCell ref="BF60:BG60"/>
    <mergeCell ref="AJ60:AK60"/>
    <mergeCell ref="AL60:AM60"/>
    <mergeCell ref="AN60:AO60"/>
    <mergeCell ref="AP60:AQ60"/>
    <mergeCell ref="AR60:AS60"/>
    <mergeCell ref="AT60:AU60"/>
    <mergeCell ref="X60:Y60"/>
    <mergeCell ref="Z60:AA60"/>
    <mergeCell ref="AB60:AC60"/>
    <mergeCell ref="AD60:AE60"/>
    <mergeCell ref="AF60:AG60"/>
    <mergeCell ref="AH60:AI60"/>
    <mergeCell ref="AL61:AM61"/>
    <mergeCell ref="AN61:AO61"/>
    <mergeCell ref="AP61:AQ61"/>
    <mergeCell ref="H60:I60"/>
    <mergeCell ref="J60:K60"/>
    <mergeCell ref="L60:M60"/>
    <mergeCell ref="N60:O60"/>
    <mergeCell ref="P60:Q60"/>
    <mergeCell ref="R60:S60"/>
    <mergeCell ref="T60:U60"/>
    <mergeCell ref="V60:W60"/>
    <mergeCell ref="BD59:BE59"/>
    <mergeCell ref="BF59:BG59"/>
    <mergeCell ref="BH59:BI59"/>
    <mergeCell ref="BJ59:BK59"/>
    <mergeCell ref="BL59:BM59"/>
    <mergeCell ref="BN59:BO59"/>
    <mergeCell ref="AR59:AS59"/>
    <mergeCell ref="AT59:AU59"/>
    <mergeCell ref="AV59:AW59"/>
    <mergeCell ref="AX59:AY59"/>
    <mergeCell ref="AZ59:BA59"/>
    <mergeCell ref="BB59:BC59"/>
    <mergeCell ref="AF59:AG59"/>
    <mergeCell ref="AH59:AI59"/>
    <mergeCell ref="AJ59:AK59"/>
    <mergeCell ref="AL59:AM59"/>
    <mergeCell ref="AN59:AO59"/>
    <mergeCell ref="AP59:AQ59"/>
    <mergeCell ref="T59:U59"/>
    <mergeCell ref="V59:W59"/>
    <mergeCell ref="X59:Y59"/>
    <mergeCell ref="Z59:AA59"/>
    <mergeCell ref="H59:I59"/>
    <mergeCell ref="J59:K59"/>
    <mergeCell ref="L59:M59"/>
    <mergeCell ref="N59:O59"/>
    <mergeCell ref="P59:Q59"/>
    <mergeCell ref="R59:S59"/>
    <mergeCell ref="BH58:BI58"/>
    <mergeCell ref="BJ58:BK58"/>
    <mergeCell ref="BL58:BM58"/>
    <mergeCell ref="BN58:BO58"/>
    <mergeCell ref="BP58:BQ58"/>
    <mergeCell ref="BR58:BS58"/>
    <mergeCell ref="AV58:AW58"/>
    <mergeCell ref="AX58:AY58"/>
    <mergeCell ref="AZ58:BA58"/>
    <mergeCell ref="BB58:BC58"/>
    <mergeCell ref="BD58:BE58"/>
    <mergeCell ref="BF58:BG58"/>
    <mergeCell ref="AJ58:AK58"/>
    <mergeCell ref="AL58:AM58"/>
    <mergeCell ref="AN58:AO58"/>
    <mergeCell ref="AP58:AQ58"/>
    <mergeCell ref="AR58:AS58"/>
    <mergeCell ref="AT58:AU58"/>
    <mergeCell ref="X58:Y58"/>
    <mergeCell ref="Z58:AA58"/>
    <mergeCell ref="AB58:AC58"/>
    <mergeCell ref="AD58:AE58"/>
    <mergeCell ref="AF58:AG58"/>
    <mergeCell ref="AH58:AI58"/>
    <mergeCell ref="BP59:BQ59"/>
    <mergeCell ref="BR59:BS59"/>
    <mergeCell ref="BH57:BI57"/>
    <mergeCell ref="BJ57:BK57"/>
    <mergeCell ref="BL57:BM57"/>
    <mergeCell ref="BN57:BO57"/>
    <mergeCell ref="AR57:AS57"/>
    <mergeCell ref="AT57:AU57"/>
    <mergeCell ref="AV57:AW57"/>
    <mergeCell ref="AX57:AY57"/>
    <mergeCell ref="AZ57:BA57"/>
    <mergeCell ref="BB57:BC57"/>
    <mergeCell ref="AF57:AG57"/>
    <mergeCell ref="AH57:AI57"/>
    <mergeCell ref="AJ57:AK57"/>
    <mergeCell ref="AL57:AM57"/>
    <mergeCell ref="AN57:AO57"/>
    <mergeCell ref="AP57:AQ57"/>
    <mergeCell ref="AB59:AC59"/>
    <mergeCell ref="AD59:AE59"/>
    <mergeCell ref="BW56:BW58"/>
    <mergeCell ref="H57:I57"/>
    <mergeCell ref="J57:K57"/>
    <mergeCell ref="L57:M57"/>
    <mergeCell ref="N57:O57"/>
    <mergeCell ref="P57:Q57"/>
    <mergeCell ref="R57:S57"/>
    <mergeCell ref="T57:U57"/>
    <mergeCell ref="V57:W57"/>
    <mergeCell ref="X57:Y57"/>
    <mergeCell ref="B55:B61"/>
    <mergeCell ref="C55:C61"/>
    <mergeCell ref="D55:D61"/>
    <mergeCell ref="E55:E61"/>
    <mergeCell ref="F55:F61"/>
    <mergeCell ref="BR55:BS55"/>
    <mergeCell ref="BR56:BS56"/>
    <mergeCell ref="Z57:AA57"/>
    <mergeCell ref="AB57:AC57"/>
    <mergeCell ref="AD57:AE57"/>
    <mergeCell ref="BP57:BQ57"/>
    <mergeCell ref="BR57:BS57"/>
    <mergeCell ref="H58:I58"/>
    <mergeCell ref="J58:K58"/>
    <mergeCell ref="L58:M58"/>
    <mergeCell ref="N58:O58"/>
    <mergeCell ref="P58:Q58"/>
    <mergeCell ref="R58:S58"/>
    <mergeCell ref="T58:U58"/>
    <mergeCell ref="V58:W58"/>
    <mergeCell ref="BD57:BE57"/>
    <mergeCell ref="BF57:BG57"/>
    <mergeCell ref="T54:U54"/>
    <mergeCell ref="V54:W54"/>
    <mergeCell ref="X54:Y54"/>
    <mergeCell ref="Z54:AA54"/>
    <mergeCell ref="AB54:AC54"/>
    <mergeCell ref="AD54:AE54"/>
    <mergeCell ref="H54:I54"/>
    <mergeCell ref="J54:K54"/>
    <mergeCell ref="L54:M54"/>
    <mergeCell ref="N54:O54"/>
    <mergeCell ref="P54:Q54"/>
    <mergeCell ref="R54:S54"/>
    <mergeCell ref="BH53:BI53"/>
    <mergeCell ref="BJ53:BK53"/>
    <mergeCell ref="BL53:BM53"/>
    <mergeCell ref="BN53:BO53"/>
    <mergeCell ref="BP53:BQ53"/>
    <mergeCell ref="BD54:BE54"/>
    <mergeCell ref="BF54:BG54"/>
    <mergeCell ref="BH54:BI54"/>
    <mergeCell ref="BJ54:BK54"/>
    <mergeCell ref="BL54:BM54"/>
    <mergeCell ref="BN54:BO54"/>
    <mergeCell ref="AR54:AS54"/>
    <mergeCell ref="AT54:AU54"/>
    <mergeCell ref="AV54:AW54"/>
    <mergeCell ref="AX54:AY54"/>
    <mergeCell ref="AZ54:BA54"/>
    <mergeCell ref="BB54:BC54"/>
    <mergeCell ref="AF54:AG54"/>
    <mergeCell ref="AH54:AI54"/>
    <mergeCell ref="AJ54:AK54"/>
    <mergeCell ref="BW53:BW54"/>
    <mergeCell ref="BP54:BQ54"/>
    <mergeCell ref="AV53:AW53"/>
    <mergeCell ref="AX53:AY53"/>
    <mergeCell ref="AZ53:BA53"/>
    <mergeCell ref="BB53:BC53"/>
    <mergeCell ref="BD53:BE53"/>
    <mergeCell ref="BF53:BG53"/>
    <mergeCell ref="AJ53:AK53"/>
    <mergeCell ref="AL53:AM53"/>
    <mergeCell ref="AN53:AO53"/>
    <mergeCell ref="AP53:AQ53"/>
    <mergeCell ref="AR53:AS53"/>
    <mergeCell ref="AT53:AU53"/>
    <mergeCell ref="X53:Y53"/>
    <mergeCell ref="Z53:AA53"/>
    <mergeCell ref="AB53:AC53"/>
    <mergeCell ref="AD53:AE53"/>
    <mergeCell ref="AF53:AG53"/>
    <mergeCell ref="AH53:AI53"/>
    <mergeCell ref="AL54:AM54"/>
    <mergeCell ref="AN54:AO54"/>
    <mergeCell ref="AP54:AQ54"/>
    <mergeCell ref="H53:I53"/>
    <mergeCell ref="J53:K53"/>
    <mergeCell ref="L53:M53"/>
    <mergeCell ref="N53:O53"/>
    <mergeCell ref="P53:Q53"/>
    <mergeCell ref="R53:S53"/>
    <mergeCell ref="T53:U53"/>
    <mergeCell ref="V53:W53"/>
    <mergeCell ref="BD52:BE52"/>
    <mergeCell ref="BF52:BG52"/>
    <mergeCell ref="BH52:BI52"/>
    <mergeCell ref="BJ52:BK52"/>
    <mergeCell ref="BL52:BM52"/>
    <mergeCell ref="BN52:BO52"/>
    <mergeCell ref="AR52:AS52"/>
    <mergeCell ref="AT52:AU52"/>
    <mergeCell ref="AV52:AW52"/>
    <mergeCell ref="AX52:AY52"/>
    <mergeCell ref="AZ52:BA52"/>
    <mergeCell ref="BB52:BC52"/>
    <mergeCell ref="AF52:AG52"/>
    <mergeCell ref="AH52:AI52"/>
    <mergeCell ref="AJ52:AK52"/>
    <mergeCell ref="AL52:AM52"/>
    <mergeCell ref="AN52:AO52"/>
    <mergeCell ref="AP52:AQ52"/>
    <mergeCell ref="T52:U52"/>
    <mergeCell ref="V52:W52"/>
    <mergeCell ref="X52:Y52"/>
    <mergeCell ref="Z52:AA52"/>
    <mergeCell ref="H52:I52"/>
    <mergeCell ref="J52:K52"/>
    <mergeCell ref="L52:M52"/>
    <mergeCell ref="N52:O52"/>
    <mergeCell ref="P52:Q52"/>
    <mergeCell ref="R52:S52"/>
    <mergeCell ref="BH51:BI51"/>
    <mergeCell ref="BJ51:BK51"/>
    <mergeCell ref="BL51:BM51"/>
    <mergeCell ref="BN51:BO51"/>
    <mergeCell ref="BP51:BQ51"/>
    <mergeCell ref="BR51:BS51"/>
    <mergeCell ref="AV51:AW51"/>
    <mergeCell ref="AX51:AY51"/>
    <mergeCell ref="AZ51:BA51"/>
    <mergeCell ref="BB51:BC51"/>
    <mergeCell ref="BD51:BE51"/>
    <mergeCell ref="BF51:BG51"/>
    <mergeCell ref="AJ51:AK51"/>
    <mergeCell ref="AL51:AM51"/>
    <mergeCell ref="AN51:AO51"/>
    <mergeCell ref="AP51:AQ51"/>
    <mergeCell ref="AR51:AS51"/>
    <mergeCell ref="AT51:AU51"/>
    <mergeCell ref="X51:Y51"/>
    <mergeCell ref="Z51:AA51"/>
    <mergeCell ref="AB51:AC51"/>
    <mergeCell ref="AD51:AE51"/>
    <mergeCell ref="AF51:AG51"/>
    <mergeCell ref="AH51:AI51"/>
    <mergeCell ref="BP52:BQ52"/>
    <mergeCell ref="BR52:BS52"/>
    <mergeCell ref="BH50:BI50"/>
    <mergeCell ref="BJ50:BK50"/>
    <mergeCell ref="BL50:BM50"/>
    <mergeCell ref="BN50:BO50"/>
    <mergeCell ref="AR50:AS50"/>
    <mergeCell ref="AT50:AU50"/>
    <mergeCell ref="AV50:AW50"/>
    <mergeCell ref="AX50:AY50"/>
    <mergeCell ref="AZ50:BA50"/>
    <mergeCell ref="BB50:BC50"/>
    <mergeCell ref="AF50:AG50"/>
    <mergeCell ref="AH50:AI50"/>
    <mergeCell ref="AJ50:AK50"/>
    <mergeCell ref="AL50:AM50"/>
    <mergeCell ref="AN50:AO50"/>
    <mergeCell ref="AP50:AQ50"/>
    <mergeCell ref="AB52:AC52"/>
    <mergeCell ref="AD52:AE52"/>
    <mergeCell ref="BW49:BW51"/>
    <mergeCell ref="H50:I50"/>
    <mergeCell ref="J50:K50"/>
    <mergeCell ref="L50:M50"/>
    <mergeCell ref="N50:O50"/>
    <mergeCell ref="P50:Q50"/>
    <mergeCell ref="R50:S50"/>
    <mergeCell ref="T50:U50"/>
    <mergeCell ref="V50:W50"/>
    <mergeCell ref="X50:Y50"/>
    <mergeCell ref="B48:B54"/>
    <mergeCell ref="C48:C54"/>
    <mergeCell ref="D48:D54"/>
    <mergeCell ref="E48:E54"/>
    <mergeCell ref="F48:F54"/>
    <mergeCell ref="BR48:BS48"/>
    <mergeCell ref="BR49:BS49"/>
    <mergeCell ref="Z50:AA50"/>
    <mergeCell ref="AB50:AC50"/>
    <mergeCell ref="AD50:AE50"/>
    <mergeCell ref="BP50:BQ50"/>
    <mergeCell ref="BR50:BS50"/>
    <mergeCell ref="H51:I51"/>
    <mergeCell ref="J51:K51"/>
    <mergeCell ref="L51:M51"/>
    <mergeCell ref="N51:O51"/>
    <mergeCell ref="P51:Q51"/>
    <mergeCell ref="R51:S51"/>
    <mergeCell ref="T51:U51"/>
    <mergeCell ref="V51:W51"/>
    <mergeCell ref="BD50:BE50"/>
    <mergeCell ref="BF50:BG50"/>
    <mergeCell ref="T47:U47"/>
    <mergeCell ref="V47:W47"/>
    <mergeCell ref="X47:Y47"/>
    <mergeCell ref="Z47:AA47"/>
    <mergeCell ref="AB47:AC47"/>
    <mergeCell ref="AD47:AE47"/>
    <mergeCell ref="H47:I47"/>
    <mergeCell ref="J47:K47"/>
    <mergeCell ref="L47:M47"/>
    <mergeCell ref="N47:O47"/>
    <mergeCell ref="P47:Q47"/>
    <mergeCell ref="R47:S47"/>
    <mergeCell ref="BH46:BI46"/>
    <mergeCell ref="BJ46:BK46"/>
    <mergeCell ref="BL46:BM46"/>
    <mergeCell ref="BN46:BO46"/>
    <mergeCell ref="BP46:BQ46"/>
    <mergeCell ref="BD47:BE47"/>
    <mergeCell ref="BF47:BG47"/>
    <mergeCell ref="BH47:BI47"/>
    <mergeCell ref="BJ47:BK47"/>
    <mergeCell ref="BL47:BM47"/>
    <mergeCell ref="BN47:BO47"/>
    <mergeCell ref="AR47:AS47"/>
    <mergeCell ref="AT47:AU47"/>
    <mergeCell ref="AV47:AW47"/>
    <mergeCell ref="AX47:AY47"/>
    <mergeCell ref="AZ47:BA47"/>
    <mergeCell ref="BB47:BC47"/>
    <mergeCell ref="AF47:AG47"/>
    <mergeCell ref="AH47:AI47"/>
    <mergeCell ref="AJ47:AK47"/>
    <mergeCell ref="BW46:BW47"/>
    <mergeCell ref="BP47:BQ47"/>
    <mergeCell ref="AV46:AW46"/>
    <mergeCell ref="AX46:AY46"/>
    <mergeCell ref="AZ46:BA46"/>
    <mergeCell ref="BB46:BC46"/>
    <mergeCell ref="BD46:BE46"/>
    <mergeCell ref="BF46:BG46"/>
    <mergeCell ref="AJ46:AK46"/>
    <mergeCell ref="AL46:AM46"/>
    <mergeCell ref="AN46:AO46"/>
    <mergeCell ref="AP46:AQ46"/>
    <mergeCell ref="AR46:AS46"/>
    <mergeCell ref="AT46:AU46"/>
    <mergeCell ref="X46:Y46"/>
    <mergeCell ref="Z46:AA46"/>
    <mergeCell ref="AB46:AC46"/>
    <mergeCell ref="AD46:AE46"/>
    <mergeCell ref="AF46:AG46"/>
    <mergeCell ref="AH46:AI46"/>
    <mergeCell ref="AL47:AM47"/>
    <mergeCell ref="AN47:AO47"/>
    <mergeCell ref="AP47:AQ47"/>
    <mergeCell ref="H46:I46"/>
    <mergeCell ref="J46:K46"/>
    <mergeCell ref="L46:M46"/>
    <mergeCell ref="N46:O46"/>
    <mergeCell ref="P46:Q46"/>
    <mergeCell ref="R46:S46"/>
    <mergeCell ref="T46:U46"/>
    <mergeCell ref="V46:W46"/>
    <mergeCell ref="BD45:BE45"/>
    <mergeCell ref="BF45:BG45"/>
    <mergeCell ref="BH45:BI45"/>
    <mergeCell ref="BJ45:BK45"/>
    <mergeCell ref="BL45:BM45"/>
    <mergeCell ref="BN45:BO45"/>
    <mergeCell ref="AR45:AS45"/>
    <mergeCell ref="AT45:AU45"/>
    <mergeCell ref="AV45:AW45"/>
    <mergeCell ref="AX45:AY45"/>
    <mergeCell ref="AZ45:BA45"/>
    <mergeCell ref="BB45:BC45"/>
    <mergeCell ref="AF45:AG45"/>
    <mergeCell ref="AH45:AI45"/>
    <mergeCell ref="AJ45:AK45"/>
    <mergeCell ref="AL45:AM45"/>
    <mergeCell ref="AN45:AO45"/>
    <mergeCell ref="AP45:AQ45"/>
    <mergeCell ref="T45:U45"/>
    <mergeCell ref="V45:W45"/>
    <mergeCell ref="X45:Y45"/>
    <mergeCell ref="Z45:AA45"/>
    <mergeCell ref="H45:I45"/>
    <mergeCell ref="J45:K45"/>
    <mergeCell ref="L45:M45"/>
    <mergeCell ref="N45:O45"/>
    <mergeCell ref="P45:Q45"/>
    <mergeCell ref="R45:S45"/>
    <mergeCell ref="BH44:BI44"/>
    <mergeCell ref="BJ44:BK44"/>
    <mergeCell ref="BL44:BM44"/>
    <mergeCell ref="BN44:BO44"/>
    <mergeCell ref="BP44:BQ44"/>
    <mergeCell ref="BR44:BS44"/>
    <mergeCell ref="AV44:AW44"/>
    <mergeCell ref="AX44:AY44"/>
    <mergeCell ref="AZ44:BA44"/>
    <mergeCell ref="BB44:BC44"/>
    <mergeCell ref="BD44:BE44"/>
    <mergeCell ref="BF44:BG44"/>
    <mergeCell ref="AJ44:AK44"/>
    <mergeCell ref="AL44:AM44"/>
    <mergeCell ref="AN44:AO44"/>
    <mergeCell ref="AP44:AQ44"/>
    <mergeCell ref="AR44:AS44"/>
    <mergeCell ref="AT44:AU44"/>
    <mergeCell ref="X44:Y44"/>
    <mergeCell ref="Z44:AA44"/>
    <mergeCell ref="AB44:AC44"/>
    <mergeCell ref="AD44:AE44"/>
    <mergeCell ref="AF44:AG44"/>
    <mergeCell ref="AH44:AI44"/>
    <mergeCell ref="BP45:BQ45"/>
    <mergeCell ref="BR45:BS45"/>
    <mergeCell ref="BH43:BI43"/>
    <mergeCell ref="BJ43:BK43"/>
    <mergeCell ref="BL43:BM43"/>
    <mergeCell ref="BN43:BO43"/>
    <mergeCell ref="AR43:AS43"/>
    <mergeCell ref="AT43:AU43"/>
    <mergeCell ref="AV43:AW43"/>
    <mergeCell ref="AX43:AY43"/>
    <mergeCell ref="AZ43:BA43"/>
    <mergeCell ref="BB43:BC43"/>
    <mergeCell ref="AF43:AG43"/>
    <mergeCell ref="AH43:AI43"/>
    <mergeCell ref="AJ43:AK43"/>
    <mergeCell ref="AL43:AM43"/>
    <mergeCell ref="AN43:AO43"/>
    <mergeCell ref="AP43:AQ43"/>
    <mergeCell ref="AB45:AC45"/>
    <mergeCell ref="AD45:AE45"/>
    <mergeCell ref="BW42:BW44"/>
    <mergeCell ref="H43:I43"/>
    <mergeCell ref="J43:K43"/>
    <mergeCell ref="L43:M43"/>
    <mergeCell ref="N43:O43"/>
    <mergeCell ref="P43:Q43"/>
    <mergeCell ref="R43:S43"/>
    <mergeCell ref="T43:U43"/>
    <mergeCell ref="V43:W43"/>
    <mergeCell ref="X43:Y43"/>
    <mergeCell ref="B41:B47"/>
    <mergeCell ref="C41:C47"/>
    <mergeCell ref="D41:D47"/>
    <mergeCell ref="E41:E47"/>
    <mergeCell ref="F41:F47"/>
    <mergeCell ref="BR41:BS41"/>
    <mergeCell ref="BR42:BS42"/>
    <mergeCell ref="Z43:AA43"/>
    <mergeCell ref="AB43:AC43"/>
    <mergeCell ref="AD43:AE43"/>
    <mergeCell ref="BP43:BQ43"/>
    <mergeCell ref="BR43:BS43"/>
    <mergeCell ref="H44:I44"/>
    <mergeCell ref="J44:K44"/>
    <mergeCell ref="L44:M44"/>
    <mergeCell ref="N44:O44"/>
    <mergeCell ref="P44:Q44"/>
    <mergeCell ref="R44:S44"/>
    <mergeCell ref="T44:U44"/>
    <mergeCell ref="V44:W44"/>
    <mergeCell ref="BD43:BE43"/>
    <mergeCell ref="BF43:BG43"/>
    <mergeCell ref="T40:U40"/>
    <mergeCell ref="V40:W40"/>
    <mergeCell ref="X40:Y40"/>
    <mergeCell ref="Z40:AA40"/>
    <mergeCell ref="AB40:AC40"/>
    <mergeCell ref="AD40:AE40"/>
    <mergeCell ref="H40:I40"/>
    <mergeCell ref="J40:K40"/>
    <mergeCell ref="L40:M40"/>
    <mergeCell ref="N40:O40"/>
    <mergeCell ref="P40:Q40"/>
    <mergeCell ref="R40:S40"/>
    <mergeCell ref="BH39:BI39"/>
    <mergeCell ref="BJ39:BK39"/>
    <mergeCell ref="BL39:BM39"/>
    <mergeCell ref="BN39:BO39"/>
    <mergeCell ref="BP39:BQ39"/>
    <mergeCell ref="BD40:BE40"/>
    <mergeCell ref="BF40:BG40"/>
    <mergeCell ref="BH40:BI40"/>
    <mergeCell ref="BJ40:BK40"/>
    <mergeCell ref="BL40:BM40"/>
    <mergeCell ref="BN40:BO40"/>
    <mergeCell ref="AR40:AS40"/>
    <mergeCell ref="AT40:AU40"/>
    <mergeCell ref="AV40:AW40"/>
    <mergeCell ref="AX40:AY40"/>
    <mergeCell ref="AZ40:BA40"/>
    <mergeCell ref="BB40:BC40"/>
    <mergeCell ref="AF40:AG40"/>
    <mergeCell ref="AH40:AI40"/>
    <mergeCell ref="AJ40:AK40"/>
    <mergeCell ref="BW39:BW40"/>
    <mergeCell ref="BP40:BQ40"/>
    <mergeCell ref="AV39:AW39"/>
    <mergeCell ref="AX39:AY39"/>
    <mergeCell ref="AZ39:BA39"/>
    <mergeCell ref="BB39:BC39"/>
    <mergeCell ref="BD39:BE39"/>
    <mergeCell ref="BF39:BG39"/>
    <mergeCell ref="AJ39:AK39"/>
    <mergeCell ref="AL39:AM39"/>
    <mergeCell ref="AN39:AO39"/>
    <mergeCell ref="AP39:AQ39"/>
    <mergeCell ref="AR39:AS39"/>
    <mergeCell ref="AT39:AU39"/>
    <mergeCell ref="X39:Y39"/>
    <mergeCell ref="Z39:AA39"/>
    <mergeCell ref="AB39:AC39"/>
    <mergeCell ref="AD39:AE39"/>
    <mergeCell ref="AF39:AG39"/>
    <mergeCell ref="AH39:AI39"/>
    <mergeCell ref="AL40:AM40"/>
    <mergeCell ref="AN40:AO40"/>
    <mergeCell ref="AP40:AQ40"/>
    <mergeCell ref="H39:I39"/>
    <mergeCell ref="J39:K39"/>
    <mergeCell ref="L39:M39"/>
    <mergeCell ref="N39:O39"/>
    <mergeCell ref="P39:Q39"/>
    <mergeCell ref="R39:S39"/>
    <mergeCell ref="T39:U39"/>
    <mergeCell ref="V39:W39"/>
    <mergeCell ref="BD38:BE38"/>
    <mergeCell ref="BF38:BG38"/>
    <mergeCell ref="BH38:BI38"/>
    <mergeCell ref="BJ38:BK38"/>
    <mergeCell ref="BL38:BM38"/>
    <mergeCell ref="BN38:BO38"/>
    <mergeCell ref="AR38:AS38"/>
    <mergeCell ref="AT38:AU38"/>
    <mergeCell ref="AV38:AW38"/>
    <mergeCell ref="AX38:AY38"/>
    <mergeCell ref="AZ38:BA38"/>
    <mergeCell ref="BB38:BC38"/>
    <mergeCell ref="AF38:AG38"/>
    <mergeCell ref="AH38:AI38"/>
    <mergeCell ref="AJ38:AK38"/>
    <mergeCell ref="AL38:AM38"/>
    <mergeCell ref="AN38:AO38"/>
    <mergeCell ref="AP38:AQ38"/>
    <mergeCell ref="T38:U38"/>
    <mergeCell ref="V38:W38"/>
    <mergeCell ref="X38:Y38"/>
    <mergeCell ref="Z38:AA38"/>
    <mergeCell ref="H38:I38"/>
    <mergeCell ref="J38:K38"/>
    <mergeCell ref="L38:M38"/>
    <mergeCell ref="N38:O38"/>
    <mergeCell ref="P38:Q38"/>
    <mergeCell ref="R38:S38"/>
    <mergeCell ref="BH37:BI37"/>
    <mergeCell ref="BJ37:BK37"/>
    <mergeCell ref="BL37:BM37"/>
    <mergeCell ref="BN37:BO37"/>
    <mergeCell ref="BP37:BQ37"/>
    <mergeCell ref="BR37:BS37"/>
    <mergeCell ref="AV37:AW37"/>
    <mergeCell ref="AX37:AY37"/>
    <mergeCell ref="AZ37:BA37"/>
    <mergeCell ref="BB37:BC37"/>
    <mergeCell ref="BD37:BE37"/>
    <mergeCell ref="BF37:BG37"/>
    <mergeCell ref="AJ37:AK37"/>
    <mergeCell ref="AL37:AM37"/>
    <mergeCell ref="AN37:AO37"/>
    <mergeCell ref="AP37:AQ37"/>
    <mergeCell ref="AR37:AS37"/>
    <mergeCell ref="AT37:AU37"/>
    <mergeCell ref="X37:Y37"/>
    <mergeCell ref="Z37:AA37"/>
    <mergeCell ref="AB37:AC37"/>
    <mergeCell ref="AD37:AE37"/>
    <mergeCell ref="AF37:AG37"/>
    <mergeCell ref="AH37:AI37"/>
    <mergeCell ref="BP38:BQ38"/>
    <mergeCell ref="BR38:BS38"/>
    <mergeCell ref="BH36:BI36"/>
    <mergeCell ref="BJ36:BK36"/>
    <mergeCell ref="BL36:BM36"/>
    <mergeCell ref="BN36:BO36"/>
    <mergeCell ref="AR36:AS36"/>
    <mergeCell ref="AT36:AU36"/>
    <mergeCell ref="AV36:AW36"/>
    <mergeCell ref="AX36:AY36"/>
    <mergeCell ref="AZ36:BA36"/>
    <mergeCell ref="BB36:BC36"/>
    <mergeCell ref="AF36:AG36"/>
    <mergeCell ref="AH36:AI36"/>
    <mergeCell ref="AJ36:AK36"/>
    <mergeCell ref="AL36:AM36"/>
    <mergeCell ref="AN36:AO36"/>
    <mergeCell ref="AP36:AQ36"/>
    <mergeCell ref="AB38:AC38"/>
    <mergeCell ref="AD38:AE38"/>
    <mergeCell ref="BW35:BW37"/>
    <mergeCell ref="H36:I36"/>
    <mergeCell ref="J36:K36"/>
    <mergeCell ref="L36:M36"/>
    <mergeCell ref="N36:O36"/>
    <mergeCell ref="P36:Q36"/>
    <mergeCell ref="R36:S36"/>
    <mergeCell ref="T36:U36"/>
    <mergeCell ref="V36:W36"/>
    <mergeCell ref="X36:Y36"/>
    <mergeCell ref="B34:B40"/>
    <mergeCell ref="C34:C40"/>
    <mergeCell ref="D34:D40"/>
    <mergeCell ref="E34:E40"/>
    <mergeCell ref="F34:F40"/>
    <mergeCell ref="BR34:BS34"/>
    <mergeCell ref="BR35:BS35"/>
    <mergeCell ref="Z36:AA36"/>
    <mergeCell ref="AB36:AC36"/>
    <mergeCell ref="AD36:AE36"/>
    <mergeCell ref="BP36:BQ36"/>
    <mergeCell ref="BR36:BS36"/>
    <mergeCell ref="H37:I37"/>
    <mergeCell ref="J37:K37"/>
    <mergeCell ref="L37:M37"/>
    <mergeCell ref="N37:O37"/>
    <mergeCell ref="P37:Q37"/>
    <mergeCell ref="R37:S37"/>
    <mergeCell ref="T37:U37"/>
    <mergeCell ref="V37:W37"/>
    <mergeCell ref="BD36:BE36"/>
    <mergeCell ref="BF36:BG36"/>
    <mergeCell ref="T33:U33"/>
    <mergeCell ref="V33:W33"/>
    <mergeCell ref="X33:Y33"/>
    <mergeCell ref="Z33:AA33"/>
    <mergeCell ref="AB33:AC33"/>
    <mergeCell ref="AD33:AE33"/>
    <mergeCell ref="H33:I33"/>
    <mergeCell ref="J33:K33"/>
    <mergeCell ref="L33:M33"/>
    <mergeCell ref="N33:O33"/>
    <mergeCell ref="P33:Q33"/>
    <mergeCell ref="R33:S33"/>
    <mergeCell ref="BH32:BI32"/>
    <mergeCell ref="BJ32:BK32"/>
    <mergeCell ref="BL32:BM32"/>
    <mergeCell ref="BN32:BO32"/>
    <mergeCell ref="BP32:BQ32"/>
    <mergeCell ref="BD33:BE33"/>
    <mergeCell ref="BF33:BG33"/>
    <mergeCell ref="BH33:BI33"/>
    <mergeCell ref="BJ33:BK33"/>
    <mergeCell ref="BL33:BM33"/>
    <mergeCell ref="BN33:BO33"/>
    <mergeCell ref="AR33:AS33"/>
    <mergeCell ref="AT33:AU33"/>
    <mergeCell ref="AV33:AW33"/>
    <mergeCell ref="AX33:AY33"/>
    <mergeCell ref="AZ33:BA33"/>
    <mergeCell ref="BB33:BC33"/>
    <mergeCell ref="AF33:AG33"/>
    <mergeCell ref="AH33:AI33"/>
    <mergeCell ref="AJ33:AK33"/>
    <mergeCell ref="BW32:BW33"/>
    <mergeCell ref="BP33:BQ33"/>
    <mergeCell ref="AV32:AW32"/>
    <mergeCell ref="AX32:AY32"/>
    <mergeCell ref="AZ32:BA32"/>
    <mergeCell ref="BB32:BC32"/>
    <mergeCell ref="BD32:BE32"/>
    <mergeCell ref="BF32:BG32"/>
    <mergeCell ref="AJ32:AK32"/>
    <mergeCell ref="AL32:AM32"/>
    <mergeCell ref="AN32:AO32"/>
    <mergeCell ref="AP32:AQ32"/>
    <mergeCell ref="AR32:AS32"/>
    <mergeCell ref="AT32:AU32"/>
    <mergeCell ref="X32:Y32"/>
    <mergeCell ref="Z32:AA32"/>
    <mergeCell ref="AB32:AC32"/>
    <mergeCell ref="AD32:AE32"/>
    <mergeCell ref="AF32:AG32"/>
    <mergeCell ref="AH32:AI32"/>
    <mergeCell ref="AL33:AM33"/>
    <mergeCell ref="AN33:AO33"/>
    <mergeCell ref="AP33:AQ33"/>
    <mergeCell ref="H32:I32"/>
    <mergeCell ref="J32:K32"/>
    <mergeCell ref="L32:M32"/>
    <mergeCell ref="N32:O32"/>
    <mergeCell ref="P32:Q32"/>
    <mergeCell ref="R32:S32"/>
    <mergeCell ref="T32:U32"/>
    <mergeCell ref="V32:W32"/>
    <mergeCell ref="BD31:BE31"/>
    <mergeCell ref="BF31:BG31"/>
    <mergeCell ref="BH31:BI31"/>
    <mergeCell ref="BJ31:BK31"/>
    <mergeCell ref="BL31:BM31"/>
    <mergeCell ref="BN31:BO31"/>
    <mergeCell ref="AR31:AS31"/>
    <mergeCell ref="AT31:AU31"/>
    <mergeCell ref="AV31:AW31"/>
    <mergeCell ref="AX31:AY31"/>
    <mergeCell ref="AZ31:BA31"/>
    <mergeCell ref="BB31:BC31"/>
    <mergeCell ref="AF31:AG31"/>
    <mergeCell ref="AH31:AI31"/>
    <mergeCell ref="AJ31:AK31"/>
    <mergeCell ref="AL31:AM31"/>
    <mergeCell ref="AN31:AO31"/>
    <mergeCell ref="AP31:AQ31"/>
    <mergeCell ref="T31:U31"/>
    <mergeCell ref="V31:W31"/>
    <mergeCell ref="X31:Y31"/>
    <mergeCell ref="Z31:AA31"/>
    <mergeCell ref="H31:I31"/>
    <mergeCell ref="J31:K31"/>
    <mergeCell ref="L31:M31"/>
    <mergeCell ref="N31:O31"/>
    <mergeCell ref="P31:Q31"/>
    <mergeCell ref="R31:S31"/>
    <mergeCell ref="BH30:BI30"/>
    <mergeCell ref="BJ30:BK30"/>
    <mergeCell ref="BL30:BM30"/>
    <mergeCell ref="BN30:BO30"/>
    <mergeCell ref="BP30:BQ30"/>
    <mergeCell ref="BR30:BS30"/>
    <mergeCell ref="AV30:AW30"/>
    <mergeCell ref="AX30:AY30"/>
    <mergeCell ref="AZ30:BA30"/>
    <mergeCell ref="BB30:BC30"/>
    <mergeCell ref="BD30:BE30"/>
    <mergeCell ref="BF30:BG30"/>
    <mergeCell ref="AJ30:AK30"/>
    <mergeCell ref="AL30:AM30"/>
    <mergeCell ref="AN30:AO30"/>
    <mergeCell ref="AP30:AQ30"/>
    <mergeCell ref="AR30:AS30"/>
    <mergeCell ref="AT30:AU30"/>
    <mergeCell ref="X30:Y30"/>
    <mergeCell ref="Z30:AA30"/>
    <mergeCell ref="AB30:AC30"/>
    <mergeCell ref="AD30:AE30"/>
    <mergeCell ref="AF30:AG30"/>
    <mergeCell ref="AH30:AI30"/>
    <mergeCell ref="BP31:BQ31"/>
    <mergeCell ref="BR31:BS31"/>
    <mergeCell ref="BH29:BI29"/>
    <mergeCell ref="BJ29:BK29"/>
    <mergeCell ref="BL29:BM29"/>
    <mergeCell ref="BN29:BO29"/>
    <mergeCell ref="AR29:AS29"/>
    <mergeCell ref="AT29:AU29"/>
    <mergeCell ref="AV29:AW29"/>
    <mergeCell ref="AX29:AY29"/>
    <mergeCell ref="AZ29:BA29"/>
    <mergeCell ref="BB29:BC29"/>
    <mergeCell ref="AF29:AG29"/>
    <mergeCell ref="AH29:AI29"/>
    <mergeCell ref="AJ29:AK29"/>
    <mergeCell ref="AL29:AM29"/>
    <mergeCell ref="AN29:AO29"/>
    <mergeCell ref="AP29:AQ29"/>
    <mergeCell ref="AB31:AC31"/>
    <mergeCell ref="AD31:AE31"/>
    <mergeCell ref="BW28:BW30"/>
    <mergeCell ref="H29:I29"/>
    <mergeCell ref="J29:K29"/>
    <mergeCell ref="L29:M29"/>
    <mergeCell ref="N29:O29"/>
    <mergeCell ref="P29:Q29"/>
    <mergeCell ref="R29:S29"/>
    <mergeCell ref="T29:U29"/>
    <mergeCell ref="V29:W29"/>
    <mergeCell ref="X29:Y29"/>
    <mergeCell ref="B27:B33"/>
    <mergeCell ref="C27:C33"/>
    <mergeCell ref="D27:D33"/>
    <mergeCell ref="E27:E33"/>
    <mergeCell ref="F27:F33"/>
    <mergeCell ref="BR27:BS27"/>
    <mergeCell ref="BR28:BS28"/>
    <mergeCell ref="Z29:AA29"/>
    <mergeCell ref="AB29:AC29"/>
    <mergeCell ref="AD29:AE29"/>
    <mergeCell ref="BP29:BQ29"/>
    <mergeCell ref="BR29:BS29"/>
    <mergeCell ref="H30:I30"/>
    <mergeCell ref="J30:K30"/>
    <mergeCell ref="L30:M30"/>
    <mergeCell ref="N30:O30"/>
    <mergeCell ref="P30:Q30"/>
    <mergeCell ref="R30:S30"/>
    <mergeCell ref="T30:U30"/>
    <mergeCell ref="V30:W30"/>
    <mergeCell ref="BD29:BE29"/>
    <mergeCell ref="BF29:BG29"/>
    <mergeCell ref="T26:U26"/>
    <mergeCell ref="V26:W26"/>
    <mergeCell ref="X26:Y26"/>
    <mergeCell ref="Z26:AA26"/>
    <mergeCell ref="AB26:AC26"/>
    <mergeCell ref="AD26:AE26"/>
    <mergeCell ref="H26:I26"/>
    <mergeCell ref="J26:K26"/>
    <mergeCell ref="L26:M26"/>
    <mergeCell ref="N26:O26"/>
    <mergeCell ref="P26:Q26"/>
    <mergeCell ref="R26:S26"/>
    <mergeCell ref="BH25:BI25"/>
    <mergeCell ref="BJ25:BK25"/>
    <mergeCell ref="BL25:BM25"/>
    <mergeCell ref="BN25:BO25"/>
    <mergeCell ref="BP25:BQ25"/>
    <mergeCell ref="BD26:BE26"/>
    <mergeCell ref="BF26:BG26"/>
    <mergeCell ref="BH26:BI26"/>
    <mergeCell ref="BJ26:BK26"/>
    <mergeCell ref="BL26:BM26"/>
    <mergeCell ref="BN26:BO26"/>
    <mergeCell ref="AR26:AS26"/>
    <mergeCell ref="AT26:AU26"/>
    <mergeCell ref="AV26:AW26"/>
    <mergeCell ref="AX26:AY26"/>
    <mergeCell ref="AZ26:BA26"/>
    <mergeCell ref="BB26:BC26"/>
    <mergeCell ref="AF26:AG26"/>
    <mergeCell ref="AH26:AI26"/>
    <mergeCell ref="AJ26:AK26"/>
    <mergeCell ref="BW25:BW26"/>
    <mergeCell ref="BP26:BQ26"/>
    <mergeCell ref="AV25:AW25"/>
    <mergeCell ref="AX25:AY25"/>
    <mergeCell ref="AZ25:BA25"/>
    <mergeCell ref="BB25:BC25"/>
    <mergeCell ref="BD25:BE25"/>
    <mergeCell ref="BF25:BG25"/>
    <mergeCell ref="AJ25:AK25"/>
    <mergeCell ref="AL25:AM25"/>
    <mergeCell ref="AN25:AO25"/>
    <mergeCell ref="AP25:AQ25"/>
    <mergeCell ref="AR25:AS25"/>
    <mergeCell ref="AT25:AU25"/>
    <mergeCell ref="X25:Y25"/>
    <mergeCell ref="Z25:AA25"/>
    <mergeCell ref="AB25:AC25"/>
    <mergeCell ref="AD25:AE25"/>
    <mergeCell ref="AF25:AG25"/>
    <mergeCell ref="AH25:AI25"/>
    <mergeCell ref="AL26:AM26"/>
    <mergeCell ref="AN26:AO26"/>
    <mergeCell ref="AP26:AQ26"/>
    <mergeCell ref="H25:I25"/>
    <mergeCell ref="J25:K25"/>
    <mergeCell ref="L25:M25"/>
    <mergeCell ref="N25:O25"/>
    <mergeCell ref="P25:Q25"/>
    <mergeCell ref="R25:S25"/>
    <mergeCell ref="T25:U25"/>
    <mergeCell ref="V25:W25"/>
    <mergeCell ref="BD24:BE24"/>
    <mergeCell ref="BF24:BG24"/>
    <mergeCell ref="BH24:BI24"/>
    <mergeCell ref="BJ24:BK24"/>
    <mergeCell ref="BL24:BM24"/>
    <mergeCell ref="BN24:BO24"/>
    <mergeCell ref="AR24:AS24"/>
    <mergeCell ref="AT24:AU24"/>
    <mergeCell ref="AV24:AW24"/>
    <mergeCell ref="AX24:AY24"/>
    <mergeCell ref="AZ24:BA24"/>
    <mergeCell ref="BB24:BC24"/>
    <mergeCell ref="AF24:AG24"/>
    <mergeCell ref="AH24:AI24"/>
    <mergeCell ref="AJ24:AK24"/>
    <mergeCell ref="AL24:AM24"/>
    <mergeCell ref="AN24:AO24"/>
    <mergeCell ref="AP24:AQ24"/>
    <mergeCell ref="T24:U24"/>
    <mergeCell ref="V24:W24"/>
    <mergeCell ref="X24:Y24"/>
    <mergeCell ref="Z24:AA24"/>
    <mergeCell ref="H24:I24"/>
    <mergeCell ref="J24:K24"/>
    <mergeCell ref="L24:M24"/>
    <mergeCell ref="N24:O24"/>
    <mergeCell ref="P24:Q24"/>
    <mergeCell ref="R24:S24"/>
    <mergeCell ref="BH23:BI23"/>
    <mergeCell ref="BJ23:BK23"/>
    <mergeCell ref="BL23:BM23"/>
    <mergeCell ref="BN23:BO23"/>
    <mergeCell ref="BP23:BQ23"/>
    <mergeCell ref="BR23:BS23"/>
    <mergeCell ref="AV23:AW23"/>
    <mergeCell ref="AX23:AY23"/>
    <mergeCell ref="AZ23:BA23"/>
    <mergeCell ref="BB23:BC23"/>
    <mergeCell ref="BD23:BE23"/>
    <mergeCell ref="BF23:BG23"/>
    <mergeCell ref="AJ23:AK23"/>
    <mergeCell ref="AL23:AM23"/>
    <mergeCell ref="AN23:AO23"/>
    <mergeCell ref="AP23:AQ23"/>
    <mergeCell ref="AR23:AS23"/>
    <mergeCell ref="AT23:AU23"/>
    <mergeCell ref="X23:Y23"/>
    <mergeCell ref="Z23:AA23"/>
    <mergeCell ref="AB23:AC23"/>
    <mergeCell ref="AD23:AE23"/>
    <mergeCell ref="AF23:AG23"/>
    <mergeCell ref="AH23:AI23"/>
    <mergeCell ref="BP24:BQ24"/>
    <mergeCell ref="BR24:BS24"/>
    <mergeCell ref="BH22:BI22"/>
    <mergeCell ref="BJ22:BK22"/>
    <mergeCell ref="BL22:BM22"/>
    <mergeCell ref="BN22:BO22"/>
    <mergeCell ref="AR22:AS22"/>
    <mergeCell ref="AT22:AU22"/>
    <mergeCell ref="AV22:AW22"/>
    <mergeCell ref="AX22:AY22"/>
    <mergeCell ref="AZ22:BA22"/>
    <mergeCell ref="BB22:BC22"/>
    <mergeCell ref="AF22:AG22"/>
    <mergeCell ref="AH22:AI22"/>
    <mergeCell ref="AJ22:AK22"/>
    <mergeCell ref="AL22:AM22"/>
    <mergeCell ref="AN22:AO22"/>
    <mergeCell ref="AP22:AQ22"/>
    <mergeCell ref="AB24:AC24"/>
    <mergeCell ref="AD24:AE24"/>
    <mergeCell ref="BW21:BW23"/>
    <mergeCell ref="H22:I22"/>
    <mergeCell ref="J22:K22"/>
    <mergeCell ref="L22:M22"/>
    <mergeCell ref="N22:O22"/>
    <mergeCell ref="P22:Q22"/>
    <mergeCell ref="R22:S22"/>
    <mergeCell ref="T22:U22"/>
    <mergeCell ref="V22:W22"/>
    <mergeCell ref="X22:Y22"/>
    <mergeCell ref="B20:B26"/>
    <mergeCell ref="C20:C26"/>
    <mergeCell ref="D20:D26"/>
    <mergeCell ref="E20:E26"/>
    <mergeCell ref="F20:F26"/>
    <mergeCell ref="BR20:BS20"/>
    <mergeCell ref="BR21:BS21"/>
    <mergeCell ref="Z22:AA22"/>
    <mergeCell ref="AB22:AC22"/>
    <mergeCell ref="AD22:AE22"/>
    <mergeCell ref="BP22:BQ22"/>
    <mergeCell ref="BR22:BS22"/>
    <mergeCell ref="H23:I23"/>
    <mergeCell ref="J23:K23"/>
    <mergeCell ref="L23:M23"/>
    <mergeCell ref="N23:O23"/>
    <mergeCell ref="P23:Q23"/>
    <mergeCell ref="R23:S23"/>
    <mergeCell ref="T23:U23"/>
    <mergeCell ref="V23:W23"/>
    <mergeCell ref="BD22:BE22"/>
    <mergeCell ref="BF22:BG22"/>
    <mergeCell ref="T19:U19"/>
    <mergeCell ref="V19:W19"/>
    <mergeCell ref="X19:Y19"/>
    <mergeCell ref="Z19:AA19"/>
    <mergeCell ref="AB19:AC19"/>
    <mergeCell ref="AD19:AE19"/>
    <mergeCell ref="H19:I19"/>
    <mergeCell ref="J19:K19"/>
    <mergeCell ref="L19:M19"/>
    <mergeCell ref="N19:O19"/>
    <mergeCell ref="P19:Q19"/>
    <mergeCell ref="R19:S19"/>
    <mergeCell ref="BJ18:BK18"/>
    <mergeCell ref="BL18:BM18"/>
    <mergeCell ref="BN18:BO18"/>
    <mergeCell ref="BP18:BQ18"/>
    <mergeCell ref="BR18:BS18"/>
    <mergeCell ref="BD19:BE19"/>
    <mergeCell ref="BF19:BG19"/>
    <mergeCell ref="BH19:BI19"/>
    <mergeCell ref="BJ19:BK19"/>
    <mergeCell ref="BL19:BM19"/>
    <mergeCell ref="BN19:BO19"/>
    <mergeCell ref="AR19:AS19"/>
    <mergeCell ref="AT19:AU19"/>
    <mergeCell ref="AV19:AW19"/>
    <mergeCell ref="AX19:AY19"/>
    <mergeCell ref="AZ19:BA19"/>
    <mergeCell ref="BB19:BC19"/>
    <mergeCell ref="AF19:AG19"/>
    <mergeCell ref="AH19:AI19"/>
    <mergeCell ref="AJ19:AK19"/>
    <mergeCell ref="BW18:BW19"/>
    <mergeCell ref="BP19:BQ19"/>
    <mergeCell ref="BR19:BS19"/>
    <mergeCell ref="AX18:AY18"/>
    <mergeCell ref="AZ18:BA18"/>
    <mergeCell ref="BB18:BC18"/>
    <mergeCell ref="BD18:BE18"/>
    <mergeCell ref="BF18:BG18"/>
    <mergeCell ref="BH18:BI18"/>
    <mergeCell ref="AL18:AM18"/>
    <mergeCell ref="AN18:AO18"/>
    <mergeCell ref="AP18:AQ18"/>
    <mergeCell ref="AR18:AS18"/>
    <mergeCell ref="AT18:AU18"/>
    <mergeCell ref="AV18:AW18"/>
    <mergeCell ref="Z18:AA18"/>
    <mergeCell ref="AB18:AC18"/>
    <mergeCell ref="AD18:AE18"/>
    <mergeCell ref="AF18:AG18"/>
    <mergeCell ref="AH18:AI18"/>
    <mergeCell ref="AJ18:AK18"/>
    <mergeCell ref="AL19:AM19"/>
    <mergeCell ref="AN19:AO19"/>
    <mergeCell ref="AP19:AQ19"/>
    <mergeCell ref="BP17:BQ17"/>
    <mergeCell ref="H18:I18"/>
    <mergeCell ref="J18:K18"/>
    <mergeCell ref="L18:M18"/>
    <mergeCell ref="N18:O18"/>
    <mergeCell ref="P18:Q18"/>
    <mergeCell ref="R18:S18"/>
    <mergeCell ref="T18:U18"/>
    <mergeCell ref="V18:W18"/>
    <mergeCell ref="X18:Y18"/>
    <mergeCell ref="BD17:BE17"/>
    <mergeCell ref="BF17:BG17"/>
    <mergeCell ref="BH17:BI17"/>
    <mergeCell ref="BJ17:BK17"/>
    <mergeCell ref="BL17:BM17"/>
    <mergeCell ref="BN17:BO17"/>
    <mergeCell ref="AR17:AS17"/>
    <mergeCell ref="AT17:AU17"/>
    <mergeCell ref="AV17:AW17"/>
    <mergeCell ref="AX17:AY17"/>
    <mergeCell ref="AZ17:BA17"/>
    <mergeCell ref="BB17:BC17"/>
    <mergeCell ref="AF17:AG17"/>
    <mergeCell ref="AH17:AI17"/>
    <mergeCell ref="AJ17:AK17"/>
    <mergeCell ref="AL17:AM17"/>
    <mergeCell ref="AN17:AO17"/>
    <mergeCell ref="AP17:AQ17"/>
    <mergeCell ref="T17:U17"/>
    <mergeCell ref="V17:W17"/>
    <mergeCell ref="X17:Y17"/>
    <mergeCell ref="Z17:AA17"/>
    <mergeCell ref="AB17:AC17"/>
    <mergeCell ref="AD17:AE17"/>
    <mergeCell ref="H17:I17"/>
    <mergeCell ref="J17:K17"/>
    <mergeCell ref="L17:M17"/>
    <mergeCell ref="N17:O17"/>
    <mergeCell ref="P17:Q17"/>
    <mergeCell ref="R17:S17"/>
    <mergeCell ref="BF16:BG16"/>
    <mergeCell ref="BH16:BI16"/>
    <mergeCell ref="BJ16:BK16"/>
    <mergeCell ref="BL16:BM16"/>
    <mergeCell ref="BN16:BO16"/>
    <mergeCell ref="BP16:BQ16"/>
    <mergeCell ref="AT16:AU16"/>
    <mergeCell ref="AV16:AW16"/>
    <mergeCell ref="AX16:AY16"/>
    <mergeCell ref="AZ16:BA16"/>
    <mergeCell ref="BB16:BC16"/>
    <mergeCell ref="BD16:BE16"/>
    <mergeCell ref="AH16:AI16"/>
    <mergeCell ref="AJ16:AK16"/>
    <mergeCell ref="AL16:AM16"/>
    <mergeCell ref="AN16:AO16"/>
    <mergeCell ref="AP16:AQ16"/>
    <mergeCell ref="AR16:AS16"/>
    <mergeCell ref="V16:W16"/>
    <mergeCell ref="X16:Y16"/>
    <mergeCell ref="Z16:AA16"/>
    <mergeCell ref="AB16:AC16"/>
    <mergeCell ref="AD16:AE16"/>
    <mergeCell ref="AF16:AG16"/>
    <mergeCell ref="BN15:BO15"/>
    <mergeCell ref="BP15:BQ15"/>
    <mergeCell ref="BR15:BS15"/>
    <mergeCell ref="H16:I16"/>
    <mergeCell ref="J16:K16"/>
    <mergeCell ref="L16:M16"/>
    <mergeCell ref="N16:O16"/>
    <mergeCell ref="P16:Q16"/>
    <mergeCell ref="R16:S16"/>
    <mergeCell ref="T16:U16"/>
    <mergeCell ref="BB15:BC15"/>
    <mergeCell ref="BD15:BE15"/>
    <mergeCell ref="BF15:BG15"/>
    <mergeCell ref="BH15:BI15"/>
    <mergeCell ref="BJ15:BK15"/>
    <mergeCell ref="BL15:BM15"/>
    <mergeCell ref="AP15:AQ15"/>
    <mergeCell ref="AR15:AS15"/>
    <mergeCell ref="AT15:AU15"/>
    <mergeCell ref="AV15:AW15"/>
    <mergeCell ref="AX15:AY15"/>
    <mergeCell ref="AZ15:BA15"/>
    <mergeCell ref="AD15:AE15"/>
    <mergeCell ref="AF15:AG15"/>
    <mergeCell ref="AH15:AI15"/>
    <mergeCell ref="AJ15:AK15"/>
    <mergeCell ref="AL15:AM15"/>
    <mergeCell ref="AN15:AO15"/>
    <mergeCell ref="BW14:BW16"/>
    <mergeCell ref="H15:I15"/>
    <mergeCell ref="J15:K15"/>
    <mergeCell ref="L15:M15"/>
    <mergeCell ref="N15:O15"/>
    <mergeCell ref="P15:Q15"/>
    <mergeCell ref="R15:S15"/>
    <mergeCell ref="T15:U15"/>
    <mergeCell ref="V15:W15"/>
    <mergeCell ref="X15:Y15"/>
    <mergeCell ref="BT12:BV12"/>
    <mergeCell ref="B13:B19"/>
    <mergeCell ref="C13:C19"/>
    <mergeCell ref="D13:D19"/>
    <mergeCell ref="E13:E19"/>
    <mergeCell ref="F13:F19"/>
    <mergeCell ref="BR13:BS13"/>
    <mergeCell ref="BR14:BS14"/>
    <mergeCell ref="Z15:AA15"/>
    <mergeCell ref="AB15:AC15"/>
    <mergeCell ref="BH12:BI12"/>
    <mergeCell ref="BJ12:BK12"/>
    <mergeCell ref="BL12:BM12"/>
    <mergeCell ref="BN12:BO12"/>
    <mergeCell ref="BP12:BQ12"/>
    <mergeCell ref="BR12:BS12"/>
    <mergeCell ref="AV12:AW12"/>
    <mergeCell ref="AX12:AY12"/>
    <mergeCell ref="AZ12:BA12"/>
    <mergeCell ref="BB12:BC12"/>
    <mergeCell ref="BD12:BE12"/>
    <mergeCell ref="BF12:BG12"/>
    <mergeCell ref="AJ12:AK12"/>
    <mergeCell ref="AL12:AM12"/>
    <mergeCell ref="AN12:AO12"/>
    <mergeCell ref="AP12:AQ12"/>
    <mergeCell ref="AR12:AS12"/>
    <mergeCell ref="AT12:AU12"/>
    <mergeCell ref="X12:Y12"/>
    <mergeCell ref="Z12:AA12"/>
    <mergeCell ref="AB12:AC12"/>
    <mergeCell ref="AD12:AE12"/>
    <mergeCell ref="AF12:AG12"/>
    <mergeCell ref="AH12:AI12"/>
    <mergeCell ref="BT11:BV11"/>
    <mergeCell ref="B12:G12"/>
    <mergeCell ref="H12:I12"/>
    <mergeCell ref="J12:K12"/>
    <mergeCell ref="L12:M12"/>
    <mergeCell ref="N12:O12"/>
    <mergeCell ref="P12:Q12"/>
    <mergeCell ref="R12:S12"/>
    <mergeCell ref="T12:U12"/>
    <mergeCell ref="V12:W12"/>
    <mergeCell ref="BH11:BI11"/>
    <mergeCell ref="BJ11:BK11"/>
    <mergeCell ref="BL11:BM11"/>
    <mergeCell ref="BN11:BO11"/>
    <mergeCell ref="BP11:BQ11"/>
    <mergeCell ref="BR11:BS11"/>
    <mergeCell ref="AV11:AW11"/>
    <mergeCell ref="AX11:AY11"/>
    <mergeCell ref="AZ11:BA11"/>
    <mergeCell ref="BB11:BC11"/>
    <mergeCell ref="BP10:BQ10"/>
    <mergeCell ref="B11:G11"/>
    <mergeCell ref="H11:I11"/>
    <mergeCell ref="J11:K11"/>
    <mergeCell ref="L11:M11"/>
    <mergeCell ref="N11:O11"/>
    <mergeCell ref="P11:Q11"/>
    <mergeCell ref="R11:S11"/>
    <mergeCell ref="T11:U11"/>
    <mergeCell ref="V11:W11"/>
    <mergeCell ref="BD10:BE10"/>
    <mergeCell ref="BF10:BG10"/>
    <mergeCell ref="BH10:BI10"/>
    <mergeCell ref="BJ10:BK10"/>
    <mergeCell ref="BL10:BM10"/>
    <mergeCell ref="BN10:BO10"/>
    <mergeCell ref="AR10:AS10"/>
    <mergeCell ref="AT10:AU10"/>
    <mergeCell ref="AZ10:BA10"/>
    <mergeCell ref="BB10:BC10"/>
    <mergeCell ref="AF10:AG10"/>
    <mergeCell ref="AH10:AI10"/>
    <mergeCell ref="AJ10:AK10"/>
    <mergeCell ref="AL10:AM10"/>
    <mergeCell ref="AN10:AO10"/>
    <mergeCell ref="AP10:AQ10"/>
    <mergeCell ref="T10:U10"/>
    <mergeCell ref="V10:W10"/>
    <mergeCell ref="X10:Y10"/>
    <mergeCell ref="Z10:AA10"/>
    <mergeCell ref="AB10:AC10"/>
    <mergeCell ref="AD10:AE10"/>
    <mergeCell ref="BJ9:BK9"/>
    <mergeCell ref="BD11:BE11"/>
    <mergeCell ref="BF11:BG11"/>
    <mergeCell ref="AJ11:AK11"/>
    <mergeCell ref="AL11:AM11"/>
    <mergeCell ref="AN11:AO11"/>
    <mergeCell ref="AP11:AQ11"/>
    <mergeCell ref="AR11:AS11"/>
    <mergeCell ref="AT11:AU11"/>
    <mergeCell ref="X11:Y11"/>
    <mergeCell ref="Z11:AA11"/>
    <mergeCell ref="AB11:AC11"/>
    <mergeCell ref="AD11:AE11"/>
    <mergeCell ref="AF11:AG11"/>
    <mergeCell ref="AH11:AI11"/>
    <mergeCell ref="AZ9:BA9"/>
    <mergeCell ref="BB9:BC9"/>
    <mergeCell ref="BD9:BE9"/>
    <mergeCell ref="BF9:BG9"/>
    <mergeCell ref="BH9:BI9"/>
    <mergeCell ref="AL9:AM9"/>
    <mergeCell ref="AN9:AO9"/>
    <mergeCell ref="AP9:AQ9"/>
    <mergeCell ref="AR9:AS9"/>
    <mergeCell ref="AT9:AU9"/>
    <mergeCell ref="AV9:AW9"/>
    <mergeCell ref="Z9:AA9"/>
    <mergeCell ref="AB9:AC9"/>
    <mergeCell ref="AD9:AE9"/>
    <mergeCell ref="AF9:AG9"/>
    <mergeCell ref="AH9:AI9"/>
    <mergeCell ref="AJ9:AK9"/>
    <mergeCell ref="BP7:BQ7"/>
    <mergeCell ref="H9:I9"/>
    <mergeCell ref="J9:K9"/>
    <mergeCell ref="L9:M9"/>
    <mergeCell ref="N9:O9"/>
    <mergeCell ref="P9:Q9"/>
    <mergeCell ref="R9:S9"/>
    <mergeCell ref="T9:U9"/>
    <mergeCell ref="V9:W9"/>
    <mergeCell ref="X9:Y9"/>
    <mergeCell ref="AV7:AW7"/>
    <mergeCell ref="AX7:AY7"/>
    <mergeCell ref="AZ7:BA7"/>
    <mergeCell ref="BB7:BC7"/>
    <mergeCell ref="BD7:BE7"/>
    <mergeCell ref="BF7:BG7"/>
    <mergeCell ref="AJ7:AK7"/>
    <mergeCell ref="AL7:AM7"/>
    <mergeCell ref="AN7:AO7"/>
    <mergeCell ref="AP7:AQ7"/>
    <mergeCell ref="AR7:AS7"/>
    <mergeCell ref="AT7:AU7"/>
    <mergeCell ref="X7:Y7"/>
    <mergeCell ref="Z7:AA7"/>
    <mergeCell ref="AB7:AC7"/>
    <mergeCell ref="AD7:AE7"/>
    <mergeCell ref="AF7:AG7"/>
    <mergeCell ref="AH7:AI7"/>
    <mergeCell ref="BL9:BM9"/>
    <mergeCell ref="BN9:BO9"/>
    <mergeCell ref="BP9:BQ9"/>
    <mergeCell ref="AX9:AY9"/>
    <mergeCell ref="BT6:BV10"/>
    <mergeCell ref="BW6:BW10"/>
    <mergeCell ref="H7:I7"/>
    <mergeCell ref="J7:K7"/>
    <mergeCell ref="L7:M7"/>
    <mergeCell ref="N7:O7"/>
    <mergeCell ref="P7:Q7"/>
    <mergeCell ref="R7:S7"/>
    <mergeCell ref="T7:U7"/>
    <mergeCell ref="V7:W7"/>
    <mergeCell ref="BH6:BI6"/>
    <mergeCell ref="BJ6:BK6"/>
    <mergeCell ref="BL6:BM6"/>
    <mergeCell ref="BN6:BO6"/>
    <mergeCell ref="BP6:BQ6"/>
    <mergeCell ref="BR6:BS10"/>
    <mergeCell ref="BH7:BI7"/>
    <mergeCell ref="BJ7:BK7"/>
    <mergeCell ref="BL7:BM7"/>
    <mergeCell ref="BN7:BO7"/>
    <mergeCell ref="AV6:AW6"/>
    <mergeCell ref="AX6:AY6"/>
    <mergeCell ref="AZ6:BA6"/>
    <mergeCell ref="BB6:BC6"/>
    <mergeCell ref="BD6:BE6"/>
    <mergeCell ref="BF6:BG6"/>
    <mergeCell ref="AJ6:AK6"/>
    <mergeCell ref="AL6:AM6"/>
    <mergeCell ref="AN6:AO6"/>
    <mergeCell ref="AP6:AQ6"/>
    <mergeCell ref="AR6:AS6"/>
    <mergeCell ref="AT6:AU6"/>
    <mergeCell ref="X6:Y6"/>
    <mergeCell ref="Z6:AA6"/>
    <mergeCell ref="AB6:AC6"/>
    <mergeCell ref="AD6:AE6"/>
    <mergeCell ref="AF6:AG6"/>
    <mergeCell ref="AH6:AI6"/>
    <mergeCell ref="L6:M6"/>
    <mergeCell ref="N6:O6"/>
    <mergeCell ref="P6:Q6"/>
    <mergeCell ref="R6:S6"/>
    <mergeCell ref="T6:U6"/>
    <mergeCell ref="V6:W6"/>
    <mergeCell ref="C2:H2"/>
    <mergeCell ref="N2:X2"/>
    <mergeCell ref="AD2:AH2"/>
    <mergeCell ref="AR2:AX2"/>
    <mergeCell ref="B6:B10"/>
    <mergeCell ref="D6:D10"/>
    <mergeCell ref="E6:E10"/>
    <mergeCell ref="F6:F10"/>
    <mergeCell ref="H6:I6"/>
    <mergeCell ref="J6:K6"/>
    <mergeCell ref="H10:I10"/>
    <mergeCell ref="J10:K10"/>
    <mergeCell ref="L10:M10"/>
    <mergeCell ref="N10:O10"/>
    <mergeCell ref="P10:Q10"/>
    <mergeCell ref="R10:S10"/>
    <mergeCell ref="AV10:AW10"/>
    <mergeCell ref="AX10:AY10"/>
  </mergeCells>
  <conditionalFormatting sqref="F20:F48 F55:F369">
    <cfRule type="expression" dxfId="638" priority="288">
      <formula>AND($F20="",$C20&lt;&gt;0)</formula>
    </cfRule>
  </conditionalFormatting>
  <conditionalFormatting sqref="H23:BQ23 H128:BQ128 H135:BQ135 H163:BQ163 H191:BQ191 H212:BQ212 H254:BQ254 H268:BQ268 H275:BQ275 H282:BQ282 H289:BQ289 H296:BQ296 H303:BQ303 H310:BQ310 H317:BQ317 H324:BQ324 H331:BQ331 H338:BQ338 H345:BQ345 H352:BQ352 H359:BQ359 H366:BQ366 H226:BQ226 H44:BQ44 H86:BQ86 H93:BQ93 H100:BQ100 H114:BQ114 H261:BQ261 H79:BQ79 H247:BQ247 H240:BQ240 H219:BQ219 H233:BQ233 H177:BQ177 H149:BQ149 H142:BQ142 H16:BQ16 H30:BQ30 H72:BQ72 H156:BQ156 AV184:BQ184 H37:AQ37 H170:BQ170 H121:BQ121 AV37:AW37 BF37:BQ37 H65:BQ65 H205:BQ205 N101:O101 H107:BQ107 H58:BQ58">
    <cfRule type="expression" dxfId="637" priority="286">
      <formula>OR(H16&gt;=10,H16&gt;=$F13*1.1)</formula>
    </cfRule>
  </conditionalFormatting>
  <conditionalFormatting sqref="H23:U23 H128:U128 H135:U135 H163:U163 H170:U170 H44:BQ44 H86:BQ86 H93:BQ93 H100:BQ100 H114:BQ114 H79:BQ79 H177:BC177 H156:AG156 H149:AI149 H142:BQ142 H16:BQ16 H30:BQ30 H72:BQ72 AV184:BQ184 H37:AQ37 H191:U191 H205:U205 H212:U212 H226:U226 H233:U233 H254:U254 H268:U268 H275:U275 H282:U282 H289:U289 H296:U296 H303:U303 H310:U310 H317:U317 H324:U324 H331:U331 H338:U338 H345:U345 H352:U352 H359:U359 H366:U366 H261:BQ261 H240:AC240 H247:BQ247 H219:AC219 AH240:AM240 BF240:BQ240 H121:BQ121 AV37:AW37 BF37:BQ37 H65:BQ65 N101:O101 H107:BQ107 H58:BQ58">
    <cfRule type="expression" dxfId="636" priority="285">
      <formula>SUM($H16:$U16)&gt;($E$13/4.33)*1.1</formula>
    </cfRule>
  </conditionalFormatting>
  <conditionalFormatting sqref="H85:BQ85 H92:BQ92 H99:BQ99 H120:BQ120 H127:BQ127 H134:BQ134 H141:BQ141 H148:BQ148 H162:BQ162 H176:BQ176 H211:BQ211 H218:BQ218 H225:BQ225 BP246:BQ246 H253:BQ253 H260:BQ260 H267:BQ267 H274:BQ274 H281:BQ281 H288:BQ288 H295:BQ295 H302:BQ302 H309:BQ309 H316:BQ316 H323:BQ323 H330:BQ330 H337:BQ337 H344:BQ344 H351:BQ351 H358:BQ358 H365:BQ365 H43:BQ43 H113:BQ113 H78:BQ78 H239:BQ239 H232:BQ232 H155:BQ155 AV183:BQ183 R190:BQ190 H36:AQ36 AV36:AW36 BF36:BQ36 H64:BQ64 H169:BQ169 H204:BQ204 Z219:AA219 H106:BQ106 H57:BQ57 H71:BQ71 H15:BQ15 H29:BQ29">
    <cfRule type="expression" dxfId="635" priority="287">
      <formula>AND(H16&gt;6,H15&lt;20,H18=0)</formula>
    </cfRule>
  </conditionalFormatting>
  <conditionalFormatting sqref="V23:AI23 V30:AI30 V16:AM16 V37:AI37 V58:AI58 V65:AI65 V72:AI72 V79:AI79 V86:AI86 V100:AI100 V114:AI114 V121:AI121 V128:AI128 V135:AI135 V142:AI142 V149:AI149 V156:AI156 V163:AI163 V177:AI177 V44:AI44 H93:BQ93 V170:AQ170 V191:AI191 V205:AI205 V212:AI212 V219:AI219 V247:AI247 V254:AI254 V261:AI261 V268:AI268 V275:AI275 V282:AI282 V289:AI289 V296:AI296 V303:AI303 V310:AI310 V317:AI317 V324:AI324 V331:AI331 V338:AI338 V345:AI345 V352:AI352 V359:AI359 V366:AI366 V226:AI226 V240:AM240 BN247:BQ247 BF240:BQ240 V233:AY233 V107:AI107">
    <cfRule type="expression" dxfId="634" priority="284">
      <formula>SUM($V16:$AI16)&gt;($E$13/4.33)*1.1</formula>
    </cfRule>
  </conditionalFormatting>
  <conditionalFormatting sqref="AJ23:AW23 AJ30:AW30 AJ16:AW16 AJ37:AQ37 AJ44:AW44 AJ58:AW58 AJ65:AW65 AJ72:AW72 AJ86:AW86 AJ93:AW93 AJ100:AW100 AJ128:AW128 AJ135:AW135 AJ142:AW142 AJ149:AW149 AJ163:AW163 AJ170:AW170 AJ177:AW177 AV184:AW184 AJ114:AW114 AJ79:AY79 AJ156:BQ156 AJ121:BO121 AJ191:AW191 AJ205:AW205 AJ212:AW212 AJ219:AW219 AJ226:AW226 AJ233:AW233 AJ247:AW247 AJ254:AW254 AJ261:AW261 AJ268:AW268 AJ275:AW275 AJ282:AW282 AJ289:AW289 AJ296:AW296 AJ303:AW303 AJ310:AW310 AJ317:AW317 AJ324:AW324 AJ331:AW331 AJ338:AW338 AJ345:AW345 AJ352:AW352 AJ359:AW359 AJ366:AW366 AJ240:AY240 AZ233:BC233 BF240:BQ240 AJ107:AW107 AV37:AW37">
    <cfRule type="expression" dxfId="633" priority="283">
      <formula>SUM($AJ16:$AW16)&gt;($E$13/4.33)*1.1</formula>
    </cfRule>
  </conditionalFormatting>
  <conditionalFormatting sqref="AX23:BK23 AX30:BK30 AX16:BK16 AX44:BK44 AX58:BK58 AX72:BK72 AX79:BK79 AX86:BK86 AX93:BK93 AX100:BK100 AX107:BK107 AX114:BK114 AX121:BK121 AX128:BK128 AX135:BK135 AX149:BK149 AX156:BK156 AX163:BK163 AX170:BK170 AX177:BK177 AX184:BK184 AX142:BK142 AX191:BK191 AX205:BK205 AX212:BK212 AX219:BK219 AX226:BK226 AX233:BK233 AX247:BK247 AX254:BK254 AX261:BK261 AX268:BK268 AX275:BK275 AX282:BK282 AX289:BK289 AX296:BK296 AX303:BK303 AX310:BK310 AX317:BK317 AX324:BK324 AX331:BK331 AX338:BK338 AX345:BK345 AX352:BK352 AX359:BK359 AX366:BK366 AX240:BQ240 BF37:BK37 AX65:BO65">
    <cfRule type="expression" dxfId="632" priority="282">
      <formula>SUM($AX16:$BK16)&gt;($E$13/4.33)*1.1</formula>
    </cfRule>
  </conditionalFormatting>
  <conditionalFormatting sqref="T13 V13 X13 AB13 AD13 AH13 AJ13 AL13 AN13 AP13 AR13 AT13 AV13 BB27 BB41 BB55 BB62 BB69 BB76 BB83 BB90 BB97 BB104 BB111 BB118 BB125 BB132 BB139 BB146 BB153 BB160 BB167 BB174 BB181 BB188 BB202 BB209 BB216 BB223 BB230 BB237 BB251 BB258 BB265 BB272 BB279 BB286 BB293 BB300 BB307 BB314 BB321 BB328 BB335 BB342 BB349 BB356 BB363 BD27 BD41 BD55 BD62 BD69 BD76 BD83 BD90 BD97 BD104 BD111 BD118 BD125 BD132 BD139 BD146 BD153 BD160 BD167 BD174 BD181 BD188 BD202 BD209 BD216 BD223 BD230 BD237 BD251 BD258 BD265 BD272 BD279 BD286 BD293 BD300 BD307 BD314 BD321 BD328 BD335 BD342 BD349 BD356 BD363 BF27 BF34 BF41 BF55 BF62 BF69 BF76 BF83 BF90 BF97 BF104 BF111 BF118 BF125 BF132 BF139 BF146 BF153 BF160 BF167 BF174 BF181 BF202 BF209 BF216 BF223 BF230 BF251 BF258 BF265 BF272 BF279 BF286 BF293 BF300 BF307 BF314 BF321 BF328 BF335 BF342 BF349 BF356 BF363 BH34 BH41 BH62 BH69 BH76 BH83 BH90 BH97 BH104 BH111 BH118 BH125 BH132 BH139 BH146 BH153 BH160 BH167 BH174 BH181 BH202 BH209 BH216 BH223 BH230 BH251 BH258 BH265 BH272 BH279 BH286 BH293 BH300 BH307 BH314 BH321 BH328 BH335 BH342 BH349 BH356 BH363 BJ27 BJ34 BJ62 BJ69 BJ76 BJ83 BJ90 BJ97 BJ104 BJ111 BJ118 BJ125 BJ132 BJ139 BJ146 BJ153 BJ160 BJ167 BJ174 BJ181 BJ202 BJ209 BJ216 BJ223 BJ230 BJ251 BJ258 BJ265 BJ272 BJ279 BJ286 BJ293 BJ300 BJ307 BJ314 BJ321 BJ328 BJ335 BJ342 BJ349 BJ356 BJ363 BL27 BL34 BL69 BL76 BL83 BL90 BL97 BL104 BL111 BL118 BL125 BL132 BL139 BL146 BL153 BL160 BL167 BL174 BL181 BL202 BL209 BL216 BL223 BL230 BL251 BL258 BL265 BL272 BL279 BL286 BL293 BL300 BL307 BL314 BL321 BL328 BL335 BL342 BL349 BL356 BL363 BN27 BN34 BN41 BN55 BN62 BN69 BN76 BN83 BN90 BN97 BN104 BN111 BN118 BN125 BN132 BN139 BN146 BN153 BN160 BN167 BN174 BN181 BN209 BN216 BN223 BN230 BN251 BN258 BN265 BN272 BN279 BN286 BN293 BN300 BN307 BN314 BN321 BN328 BN335 BN342 BN349 BN356 BN363 BP34 BP41 BP55 BP62 BP69 BP76 BP83 BP90 BP97 BP104 BP111 BP118 BP125 BP132 BP139 BP146 BP153 BP160 BP167 BP174 BP181 BP209 BP216 BP223 BP230 BP237 BP244 BP251 BP258 BP265 BP272 BP279 BP286 BP293 BP300 BP307 BP314 BP321 BP328 BP335 BP342 BP349 BP356 BP363 BL62 H13 J13 L13 R13 Z13 AF13 AX13 AZ13 BB13 BD13 BF13 BJ13 BL13 BP27 BN188 BP188 BF237:BN237 BF238:BM238 BH13 BN13 BP13 BJ41 BL41 BH55 BJ55 BL55 BF188 BH188 BJ188 BL188 BN202 BP202 N13 P13 BH27">
    <cfRule type="expression" dxfId="631" priority="281">
      <formula>OR(AND(H13&lt;&gt;"",F14+11-24&gt;H13),AND(F14&lt;F13,F14-11+24&gt;H13))</formula>
    </cfRule>
  </conditionalFormatting>
  <conditionalFormatting sqref="J20 L20 N20 P20 R20 T20 V20 X20 Z20 AB20 AF20 AH20 AJ20 AL20 AN20 AP20 AR20 AT20 AV20 AX20 AZ20 BB20 BD20 BF20 BH20 BJ20 BL20 BN20 BP20 J27 J34 J41 J55 J62 J69 J76 J83 J90 J97 J111 J118 J125 J132 J139 J146 J153 J160 J167 J174 J188 J209 J216 J223 J230 J251 J258 J265 J272 J279 J286 J293 J300 J307 J314 J321 J328 J335 J342 J349 J356 J363 L34 L55 L62 L69 L83 L90 L97 L111 L118 L125 L132 L139 L146 L153 L160 L174 L188 L202 L209 L216 L223 L230 L251 L258 L265 L272 L279 L286 L293 L300 L307 L314 L321 L328 L335 L342 L349 L356 L363 N34 N62 N69 N76 N83 N90 N111 N118 N125 N132 N139 N146 N153 N160 N167 N174 N188 N202 N209 N216 N223 N230 N237 N251 N258 N265 N272 N279 N286 N293 N300 N307 N314 N321 N328 N335 N342 N349 N356 N363 P34 P55 P62 P69 P83 P90 P111 P118 P125 P132 P139 P146 P153 P160 P167 P174 P188 P202 P209 P216 P223 P237 P251 P258 P265 P272 P279 P286 P293 P300 P307 P314 P321 P328 P335 P342 P349 P356 P363 R34 R55 R62 R69 R83 R90 R111 R118 R125 R132 R139 R146 R153 R160 R167 R174 R188 R202 R209 R216 R223 R251 R258 R265 R272 R279 R286 R293 R300 R307 R314 R321 R328 R335 R342 R349 R356 R363 T34 T55 T62 T69 T83 T90 T111 T118 T125 T132 T139 T146 T153 T160 T167 T174 T188 T202 T216 T223 T251 T258 T265 T272 T279 T286 T293 T300 T307 T314 T321 T328 T335 T342 T349 T356 T363 V41 V55 V62 V69 V83 V90 V111 V118 V125 V132 V139 V146 V153 V160 V167 V174 V188 V202 V209 V216 V223 V230 V251 V258 V265 V272 V279 V286 V293 V300 V307 V314 V321 V328 V335 V342 V349 V356 V363 X55 X62 X69 X83 X90 X111 X118 X125 X132 X139 X146 X153 X160 X167 X174 X188 X216 X223 X230 X251 X258 X265 X272 X279 X286 X293 X300 X307 X314 X321 X328 X335 X342 X349 X356 X363 Z55 Z62 Z69 Z83 Z90 Z111 Z118 Z125 Z132 Z139 Z146 Z153 Z160 Z167 Z174 Z188 Z216 Z230 Z251 Z258 Z265 Z272 Z279 Z286 Z293 Z300 Z307 Z314 Z321 Z328 Z335 Z342 Z349 Z356 Z363 AB27 AB34 AB55 AB62 AB69 AB76 AB83 AB90 AB104 AB111 AB118 AB125 AB132 AB139 AB146 AB153 AB160 AB167 AB174 AB188 AB216 AB230 AB251 AB258 AB265 AB272 AB279 AB286 AB293 AB300 AB307 AB314 AB321 AB328 AB335 AB342 AB349 AB356 AB363 AD55 AD62 AD76 AD83 AD90 AD104 AD111 AD118 AD125 AD132 AD139 AD146 AD153 AD160 AD167 AD174 AD188 AD216 AD237 AD251 AD258 AD265 AD272 AD279 AD286 AD293 AD300 AD307 AD314 AD321 AD328 AD335 AD342 AD349 AD356 AD363 AF34 AF55 AF62 AF69 AF76 AF83 AF90 AF97 AF104 AF111 AF118 AF125 AF132 AF139 AF146 AF153 AF160 AF167 AF174 AF188 AF216 AF237 AF251 AF258 AF265 AF272 AF279 AF286 AF293 AF300 AF307 AF314 AF321 AF328 AF335 AF342 AF349 AF356 AF363 AH34 AH55 AH62 AH69 AH83 AH90 AH97 AH104 AH111 AH118 AH125 AH132 AH139 AH146 AH153 AH160 AH174 AH188 AH216 AH230 AH251 AH258 AH265 AH272 AH279 AH286 AH293 AH300 AH307 AH314 AH321 AH328 AH335 AH342 AH349 AH356 AH363 AJ27 AJ55 AJ62 AJ69 AJ83 AJ90 AJ97 AJ104 AJ111 AJ118 AJ125 AJ132 AJ139 AJ146 AJ153 AJ160 AJ174 AJ188 AJ216 AJ230 AJ251 AJ258 AJ265 AJ272 AJ279 AJ286 AJ293 AJ300 AJ307 AJ314 AJ321 AJ328 AJ335 AJ342 AJ349 AJ356 AJ363 AL55 AL62 AL69 AL83 AL90 AL97 AL104 AL118 AL125 AL132 AL139 AL146 AL153 AL160 AL174 AL188 AL216 AL230 AL251 AL258 AL265 AL272 AL279 AL286 AL293 AL300 AL307 AL314 AL321 AL328 AL335 AL342 AL349 AL356 AL363 AN55 AN62 AN69 AN76 AN83 AN90 AN97 AN104 AN111 AN118 AN125 AN132 AN139 AN146 AN153 AN160 AN174 AN188 AN216 AN230 AN237 AN251 AN258 AN265 AN272 AN279 AN286 AN293 AN300 AN307 AN314 AN321 AN328 AN335 AN342 AN349 AN356 AN363 AP62 AP69 AP76 AP83 AP90 AP97 AP104 AP111 AP118 AP125 AP132 AP139 AP146 AP153 AP160 AP174 AP188 AP216 AP230 AP237 AP251 AP258 AP265 AP272 AP279 AP286 AP293 AP300 AP307 AP314 AP321 AP328 AP335 AP342 AP349 AP356 AP363 AR55 AR69 AR76 AR83 AR90 AR97 AR104 AR111 AR118 AR125 AR132 AR139 AR146 AR160 AR174 AR216 AR230 AR251 AR258 AR265 AR272 AR279 AR286 AR293 AR300 AR307 AR314 AR321 AR328 AR335 AR342 AR349 AR356 AR363 AT55 AT69 AT76 AT83 AT90 AT97 AT104 AT111 AT118 AT125 AT132 AT139 AT146 AT160 AT167 AT174 AT216 AT230 AT251 AT258 AT265 AT272 AT279 AT286 AT293 AT300 AT307 AT314 AT321 AT328 AT335 AT342 AT349 AT356 AT363 AV34 AV55 AV62 AV69 AV76 AV83 AV90 AV97 AV111 AV118 AV125 AV132 AV139 AV146 AV160 AV167 AV174 AV181 AV216 AV230 AV251 AV258 AV265 AV272 AV279 AV286 AV293 AV300 AV307 AV314 AV321 AV328 AV335 AV342 AV349 AV356 AV363 AX55 AX62 AX69 AX76 AX83 AX90 AX97 AX111 AX118 AX125 AX132 AX139 AX146 AX160 AX167 AX174 AX181 AX202 AX216 AX230 AX251 AX258 AX265 AX272 AX279 AX286 AX293 AX300 AX307 AX314 AX321 AX328 AX335 AX342 AX349 AX356 AX363 AZ55 AZ62 AZ69 AZ76 AZ83 AZ90 AZ97 AZ111 AZ118 AZ125 AZ132 AZ139 AZ146 AZ160 AZ167 AZ174 AZ181 AZ188 AZ216 AZ237 AZ251 AZ258 AZ265 AZ272 AZ279 AZ286 AZ293 AZ300 AZ307 AZ314 AZ321 AZ328 AZ335 AZ342 AZ349 AZ356 AZ363 BB55 BB62 BB69 BB83 BB90 BB97 BB111 BB118 BB125 BB132 BB139 BB146 BB160 BB167 BB174 BB181 BB188 BB216 AL111 AZ230 J237 L237 R237 T237 V237 X237 Z237 AB237 AH237 AJ237 AL237 AR237 AT237 AV237 AX237 AD209 AF209 L76 P76 R76 T76 V76 X76 Z76 AH76 AJ76 AL76 L27 N27 P27 R27 X27 AD27 AP27 BD27 BF27 BH27 L41 X41 Z41 AL41 AN41 BD41 BF41 BH41 AP209 BB76 BD76 BF76 BH76 BJ76 BL76 BN76 T209 X209 Z209 AB209 AH209 AX153 AZ153 BB153 AJ209 AL209 AN209 AZ41 BB41 AZ209 BB209 BD209 BF209 BH209 BJ209 BL209 BN209 BP209 P230 R230 T230 AD230 AF230 AR153 AT153 AV153 Z223:BI223 N55 AR188 AT188 AV188 AX188 AR209 AT209 AV209 AX209 AB41 AD41 AF41 AH41 AJ41 AP41 AR41 AT41 AV41 AX41 N41 P41 R41 T41 AV104 AX104 AZ104 BB104 AR62 AT62 N97 P97 R97 T97 V97 X97 Z97 AB97 AD97 L167 AR27 AH167 AJ167 AL167 AN167 AP167 AR167 X202 Z202 AB202 AD202 J202 AF202 AV202 AL202 AN202 AP202 AR202 AT202 AZ202 BB202 BD202 BF202 BH202 J104 L104 N104 P104 R104 T104 V104 X104 Z104 AP55 AD69 AD20 T27 V27 Z27 AF27 AH27 AL27 AN27 AT27 AV27 AX27 AZ27 BB27 AH202 AJ202">
    <cfRule type="expression" dxfId="630" priority="280">
      <formula>OR(AND(J20&lt;&gt;"",H21+11-24&gt;J20),AND(H21&lt;H20,H21-11+24&gt;J20))</formula>
    </cfRule>
  </conditionalFormatting>
  <conditionalFormatting sqref="BP40:BQ40 BP222:BQ222 BP243:BQ246 BL251:BQ369 BP250:BQ250 BL247:BQ249 BL223:BQ242 BL6:BQ17 BL188:BQ192 BP187:BQ187 BL202:BQ221 BL194:BQ194 BP193:BQ193 BL26:BQ31 BN25:BQ25 BL19:BQ24 BL41:BQ45 BL75:BQ122 BL74:BM74 BP74:BQ74 BL33:BQ39 BL32:BM32 BL124:BQ150 BL123:BM123 BL152:BQ185 BL151:BO151 BH165:BK165 BL61:BQ73 BL60:BO60 BL47:BQ59">
    <cfRule type="expression" dxfId="629" priority="289">
      <formula>BH$8="X"</formula>
    </cfRule>
  </conditionalFormatting>
  <conditionalFormatting sqref="BP40:BQ40 H152:S152 Z152:AE152 AL152:AU152 BB152:BE152 BL152:BQ152 BP222:BQ222 BP243:BQ246 BP250:BQ250 H251:BQ369 H247:BQ249 H34:U34 Y34:AC34 W34 H223:BQ242 H35:AC35 AF34:AI35 H36:AQ37 BF34:BQ37 AV34:AW37 H38:AW39 AZ38:BQ39 AV181:BQ185 BP187:BQ187 H188:BQ194 H60:I60 T60:AA60 AH60:AQ60 AV60:AY60 J74:M74 R74:S74 AL74:AU74 H6:BQ17 H19:BQ24 BN25:BQ25 H33:BQ33 H32:I32 AT32:BA32 BH32:BM32 AF32:AK32 H26:BQ31 BJ60:BO60 BP74:BQ74 L18:M18 P18:BQ18 X25:AA25 AJ25:AQ25 N25:Q25 AV25:BE25 H124:BQ150 H123:I123 N123:W123 AB123:AK123 AP123:AY123 BD123:BM123 H75:BQ108 H110:BQ122 H109:O109 T109:BQ109 H151:K151 AD151:AM151 AR151:BA151 BF151:BO151 P151:Y151 H153:BQ180 BB60:BE60 L60:O60 H61:BQ73 BB74:BE74 AB74:AG74 BH74:BM74 H41:BQ59 H202:BQ221 N32:W32">
    <cfRule type="expression" dxfId="628" priority="290">
      <formula>H$4=1</formula>
    </cfRule>
    <cfRule type="expression" dxfId="627" priority="291">
      <formula>H$5=1</formula>
    </cfRule>
  </conditionalFormatting>
  <conditionalFormatting sqref="BV13:BV47 BV55:BV369">
    <cfRule type="cellIs" dxfId="626" priority="279" operator="lessThan">
      <formula>BU13</formula>
    </cfRule>
  </conditionalFormatting>
  <conditionalFormatting sqref="BW14:BW369">
    <cfRule type="cellIs" dxfId="625" priority="278" operator="lessThan">
      <formula>0</formula>
    </cfRule>
  </conditionalFormatting>
  <conditionalFormatting sqref="BD41 BF41 BH41 BJ41 BL41">
    <cfRule type="expression" dxfId="624" priority="277">
      <formula>OR(AND(BD41&lt;&gt;"",BB42+11-24&gt;BD41),AND(BB42&lt;BB41,BB42-11+24&gt;BD41))</formula>
    </cfRule>
  </conditionalFormatting>
  <conditionalFormatting sqref="BL65:BM65">
    <cfRule type="expression" dxfId="623" priority="276">
      <formula>SUM($AX65:$BK65)&gt;($E$13/4.33)*1.1</formula>
    </cfRule>
  </conditionalFormatting>
  <conditionalFormatting sqref="BB230">
    <cfRule type="expression" dxfId="622" priority="275">
      <formula>OR(AND(BB230&lt;&gt;"",AZ231+11-24&gt;BB230),AND(AZ231&lt;AZ230,AZ231-11+24&gt;BB230))</formula>
    </cfRule>
  </conditionalFormatting>
  <conditionalFormatting sqref="BD233:BE233 BL233:BO233 BN240:BO240">
    <cfRule type="expression" dxfId="621" priority="274">
      <formula>SUM($AJ233:$AW233)&gt;($E$13/4.33)*1.1</formula>
    </cfRule>
  </conditionalFormatting>
  <conditionalFormatting sqref="BD230">
    <cfRule type="expression" dxfId="620" priority="273">
      <formula>OR(AND(BD230&lt;&gt;"",BB231+11-24&gt;BD230),AND(BB231&lt;BB230,BB231-11+24&gt;BD230))</formula>
    </cfRule>
  </conditionalFormatting>
  <conditionalFormatting sqref="BL230">
    <cfRule type="expression" dxfId="619" priority="272">
      <formula>OR(AND(BL230&lt;&gt;"",BJ231+11-24&gt;BL230),AND(BJ231&lt;BJ230,BJ231-11+24&gt;BL230))</formula>
    </cfRule>
  </conditionalFormatting>
  <conditionalFormatting sqref="BN230">
    <cfRule type="expression" dxfId="618" priority="271">
      <formula>OR(AND(BN230&lt;&gt;"",BL231+11-24&gt;BN230),AND(BL231&lt;BL230,BL231-11+24&gt;BN230))</formula>
    </cfRule>
  </conditionalFormatting>
  <conditionalFormatting sqref="BN237">
    <cfRule type="expression" dxfId="617" priority="270">
      <formula>OR(AND(BN237&lt;&gt;"",BL238+11-24&gt;BN237),AND(BL238&lt;BL237,BL238-11+24&gt;BN237))</formula>
    </cfRule>
  </conditionalFormatting>
  <conditionalFormatting sqref="H237">
    <cfRule type="expression" dxfId="616" priority="269">
      <formula>OR(AND(H237&lt;&gt;"",F238+11-24&gt;H237),AND(F238&lt;F237,F238-11+24&gt;H237))</formula>
    </cfRule>
  </conditionalFormatting>
  <conditionalFormatting sqref="AR240:AY240">
    <cfRule type="expression" dxfId="615" priority="268">
      <formula>SUM($V240:$AI240)&gt;($E$13/4.33)*1.1</formula>
    </cfRule>
  </conditionalFormatting>
  <conditionalFormatting sqref="AR240:AY240">
    <cfRule type="expression" dxfId="614" priority="267">
      <formula>SUM($H240:$U240)&gt;($E$13/4.33)*1.1</formula>
    </cfRule>
  </conditionalFormatting>
  <conditionalFormatting sqref="BF237:BM238">
    <cfRule type="expression" dxfId="613" priority="266">
      <formula>OR(AND(BF237&lt;&gt;"",BD238+11-24&gt;BF237),AND(BD238&lt;BD237,BD238-11+24&gt;BF237))</formula>
    </cfRule>
  </conditionalFormatting>
  <conditionalFormatting sqref="BH237:BH238">
    <cfRule type="expression" dxfId="612" priority="265">
      <formula>OR(AND(BH237&lt;&gt;"",BF238+11-24&gt;BH237),AND(BF238&lt;BF237,BF238-11+24&gt;BH237))</formula>
    </cfRule>
  </conditionalFormatting>
  <conditionalFormatting sqref="BJ237:BJ238 BL237:BL238">
    <cfRule type="expression" dxfId="611" priority="264">
      <formula>OR(AND(BJ237&lt;&gt;"",BH238+11-24&gt;BJ237),AND(BH238&lt;BH237,BH238-11+24&gt;BJ237))</formula>
    </cfRule>
  </conditionalFormatting>
  <conditionalFormatting sqref="BJ240:BM240">
    <cfRule type="expression" dxfId="610" priority="263">
      <formula>SUM($H240:$U240)&gt;($E$13/4.33)*1.1</formula>
    </cfRule>
  </conditionalFormatting>
  <conditionalFormatting sqref="BL243:BO243">
    <cfRule type="expression" dxfId="609" priority="260">
      <formula>BL$8="X"</formula>
    </cfRule>
  </conditionalFormatting>
  <conditionalFormatting sqref="H243:BO243">
    <cfRule type="expression" dxfId="608" priority="261">
      <formula>H$4=1</formula>
    </cfRule>
    <cfRule type="expression" dxfId="607" priority="262">
      <formula>H$5=1</formula>
    </cfRule>
  </conditionalFormatting>
  <conditionalFormatting sqref="BL40:BO40">
    <cfRule type="expression" dxfId="606" priority="257">
      <formula>BL$8="X"</formula>
    </cfRule>
  </conditionalFormatting>
  <conditionalFormatting sqref="H40:AW40 AZ40:BO40">
    <cfRule type="expression" dxfId="605" priority="258">
      <formula>H$4=1</formula>
    </cfRule>
    <cfRule type="expression" dxfId="604" priority="259">
      <formula>H$5=1</formula>
    </cfRule>
  </conditionalFormatting>
  <conditionalFormatting sqref="T152:Y152">
    <cfRule type="expression" dxfId="603" priority="255">
      <formula>T$4=1</formula>
    </cfRule>
    <cfRule type="expression" dxfId="602" priority="256">
      <formula>T$5=1</formula>
    </cfRule>
  </conditionalFormatting>
  <conditionalFormatting sqref="AF152:AK152">
    <cfRule type="expression" dxfId="601" priority="253">
      <formula>AF$4=1</formula>
    </cfRule>
    <cfRule type="expression" dxfId="600" priority="254">
      <formula>AF$5=1</formula>
    </cfRule>
  </conditionalFormatting>
  <conditionalFormatting sqref="AV152:BA152">
    <cfRule type="expression" dxfId="599" priority="251">
      <formula>AV$4=1</formula>
    </cfRule>
    <cfRule type="expression" dxfId="598" priority="252">
      <formula>AV$5=1</formula>
    </cfRule>
  </conditionalFormatting>
  <conditionalFormatting sqref="BF152:BK152">
    <cfRule type="expression" dxfId="597" priority="249">
      <formula>BF$4=1</formula>
    </cfRule>
    <cfRule type="expression" dxfId="596" priority="250">
      <formula>BF$5=1</formula>
    </cfRule>
  </conditionalFormatting>
  <conditionalFormatting sqref="BL187:BO187">
    <cfRule type="expression" dxfId="595" priority="246">
      <formula>BL$8="X"</formula>
    </cfRule>
  </conditionalFormatting>
  <conditionalFormatting sqref="AV187:BO187">
    <cfRule type="expression" dxfId="594" priority="247">
      <formula>AV$4=1</formula>
    </cfRule>
    <cfRule type="expression" dxfId="593" priority="248">
      <formula>AV$5=1</formula>
    </cfRule>
  </conditionalFormatting>
  <conditionalFormatting sqref="BL222:BO222">
    <cfRule type="expression" dxfId="592" priority="243">
      <formula>BL$8="X"</formula>
    </cfRule>
  </conditionalFormatting>
  <conditionalFormatting sqref="H222:BO222">
    <cfRule type="expression" dxfId="591" priority="244">
      <formula>H$4=1</formula>
    </cfRule>
    <cfRule type="expression" dxfId="590" priority="245">
      <formula>H$5=1</formula>
    </cfRule>
  </conditionalFormatting>
  <conditionalFormatting sqref="H246:BO246">
    <cfRule type="expression" dxfId="589" priority="239">
      <formula>AND(H247&gt;6,H246&lt;20,H249=0)</formula>
    </cfRule>
  </conditionalFormatting>
  <conditionalFormatting sqref="BB244 BD244 BF244 BH244 BJ244 BL244 BN244">
    <cfRule type="expression" dxfId="588" priority="238">
      <formula>OR(AND(BB244&lt;&gt;"",AZ245+11-24&gt;BB244),AND(AZ245&lt;AZ244,AZ245-11+24&gt;BB244))</formula>
    </cfRule>
  </conditionalFormatting>
  <conditionalFormatting sqref="J244 L244 N244 P244 R244 T244 V244 X244 Z244 AB244 AD244 AF244 AH244 AJ244 AL244 AN244 AP244 AR244 AT244 AV244 AX244 AZ244 BB244">
    <cfRule type="expression" dxfId="587" priority="237">
      <formula>OR(AND(J244&lt;&gt;"",H245+11-24&gt;J244),AND(H245&lt;H244,H245-11+24&gt;J244))</formula>
    </cfRule>
  </conditionalFormatting>
  <conditionalFormatting sqref="BL244:BO246">
    <cfRule type="expression" dxfId="586" priority="240">
      <formula>BL$8="X"</formula>
    </cfRule>
  </conditionalFormatting>
  <conditionalFormatting sqref="H244:BO246">
    <cfRule type="expression" dxfId="585" priority="241">
      <formula>H$4=1</formula>
    </cfRule>
    <cfRule type="expression" dxfId="584" priority="242">
      <formula>H$5=1</formula>
    </cfRule>
  </conditionalFormatting>
  <conditionalFormatting sqref="BL250:BO250">
    <cfRule type="expression" dxfId="583" priority="234">
      <formula>BL$8="X"</formula>
    </cfRule>
  </conditionalFormatting>
  <conditionalFormatting sqref="H250:BO250">
    <cfRule type="expression" dxfId="582" priority="235">
      <formula>H$4=1</formula>
    </cfRule>
    <cfRule type="expression" dxfId="581" priority="236">
      <formula>H$5=1</formula>
    </cfRule>
  </conditionalFormatting>
  <conditionalFormatting sqref="BN27">
    <cfRule type="expression" dxfId="580" priority="233">
      <formula>OR(AND(BN27&lt;&gt;"",BL28+11-24&gt;BN27),AND(BL28&lt;BL27,BL28-11+24&gt;BN27))</formula>
    </cfRule>
  </conditionalFormatting>
  <conditionalFormatting sqref="BN41">
    <cfRule type="expression" dxfId="579" priority="232">
      <formula>OR(AND(BN41&lt;&gt;"",BL42+11-24&gt;BN41),AND(BL42&lt;BL41,BL42-11+24&gt;BN41))</formula>
    </cfRule>
  </conditionalFormatting>
  <conditionalFormatting sqref="AN209">
    <cfRule type="expression" dxfId="578" priority="231">
      <formula>OR(AND(AN209&lt;&gt;"",AL210+11-24&gt;AN209),AND(AL210&lt;AL209,AL210-11+24&gt;AN209))</formula>
    </cfRule>
  </conditionalFormatting>
  <conditionalFormatting sqref="BJ27 BL27 BN27 BP27">
    <cfRule type="expression" dxfId="577" priority="230">
      <formula>OR(AND(BJ27&lt;&gt;"",BH28+11-24&gt;BJ27),AND(BH28&lt;BH27,BH28-11+24&gt;BJ27))</formula>
    </cfRule>
  </conditionalFormatting>
  <conditionalFormatting sqref="J237 L237">
    <cfRule type="expression" dxfId="576" priority="229">
      <formula>OR(AND(J237&lt;&gt;"",H238+11-24&gt;J237),AND(H238&lt;H237,H238-11+24&gt;J237))</formula>
    </cfRule>
  </conditionalFormatting>
  <conditionalFormatting sqref="Z34">
    <cfRule type="expression" dxfId="575" priority="292">
      <formula>OR(AND(Z34&lt;&gt;"",X35+11-24&gt;Z34),AND(X35&lt;#REF!,X35-11+24&gt;Z34))</formula>
    </cfRule>
  </conditionalFormatting>
  <conditionalFormatting sqref="X34">
    <cfRule type="expression" dxfId="574" priority="293">
      <formula>OR(AND(X34&lt;&gt;"",T35+11-24&gt;X34),AND(T35&lt;T34,T35-11+24&gt;X34))</formula>
    </cfRule>
  </conditionalFormatting>
  <conditionalFormatting sqref="X34">
    <cfRule type="expression" dxfId="573" priority="294">
      <formula>V$4=1</formula>
    </cfRule>
    <cfRule type="expression" dxfId="572" priority="295">
      <formula>V$5=1</formula>
    </cfRule>
  </conditionalFormatting>
  <conditionalFormatting sqref="BN17:BQ17">
    <cfRule type="expression" dxfId="571" priority="228">
      <formula>OR(BN17&gt;=10,BN17&gt;=$F14*1.1)</formula>
    </cfRule>
  </conditionalFormatting>
  <conditionalFormatting sqref="BJ41 BL41">
    <cfRule type="expression" dxfId="570" priority="227">
      <formula>OR(AND(BJ41&lt;&gt;"",BH42+11-24&gt;BJ41),AND(BH42&lt;BH41,BH42-11+24&gt;BJ41))</formula>
    </cfRule>
  </conditionalFormatting>
  <conditionalFormatting sqref="N101:O101">
    <cfRule type="expression" dxfId="569" priority="226">
      <formula>OR(N101&gt;=10,N101&gt;=$F98*1.1)</formula>
    </cfRule>
  </conditionalFormatting>
  <conditionalFormatting sqref="N101:O101">
    <cfRule type="expression" dxfId="568" priority="225">
      <formula>SUM($H101:$U101)&gt;($E$13/4.33)*1.1</formula>
    </cfRule>
  </conditionalFormatting>
  <conditionalFormatting sqref="N101:O101">
    <cfRule type="expression" dxfId="567" priority="224">
      <formula>OR(N101&gt;=10,N101&gt;=$F98*1.1)</formula>
    </cfRule>
  </conditionalFormatting>
  <conditionalFormatting sqref="N101:O101">
    <cfRule type="expression" dxfId="566" priority="223">
      <formula>SUM($H101:$U101)&gt;($E$13/4.33)*1.1</formula>
    </cfRule>
  </conditionalFormatting>
  <conditionalFormatting sqref="H51:BQ51">
    <cfRule type="expression" dxfId="565" priority="221">
      <formula>OR(H51&gt;=10,H51&gt;=$F48*1.1)</formula>
    </cfRule>
  </conditionalFormatting>
  <conditionalFormatting sqref="H51:BQ51">
    <cfRule type="expression" dxfId="564" priority="220">
      <formula>SUM($H51:$U51)&gt;($E$13/4.33)*1.1</formula>
    </cfRule>
  </conditionalFormatting>
  <conditionalFormatting sqref="H50:BQ50">
    <cfRule type="expression" dxfId="563" priority="222">
      <formula>AND(H51&gt;6,H50&lt;20,H53=0)</formula>
    </cfRule>
  </conditionalFormatting>
  <conditionalFormatting sqref="V51:AI51">
    <cfRule type="expression" dxfId="562" priority="219">
      <formula>SUM($V51:$AI51)&gt;($E$13/4.33)*1.1</formula>
    </cfRule>
  </conditionalFormatting>
  <conditionalFormatting sqref="AJ51:AW51">
    <cfRule type="expression" dxfId="561" priority="218">
      <formula>SUM($AJ51:$AW51)&gt;($E$13/4.33)*1.1</formula>
    </cfRule>
  </conditionalFormatting>
  <conditionalFormatting sqref="AX51:BK51">
    <cfRule type="expression" dxfId="560" priority="217">
      <formula>SUM($AX51:$BK51)&gt;($E$13/4.33)*1.1</formula>
    </cfRule>
  </conditionalFormatting>
  <conditionalFormatting sqref="BB48 BD48 BF48 BH48 BN48 BP48 BJ48 BL48">
    <cfRule type="expression" dxfId="559" priority="216">
      <formula>OR(AND(BB48&lt;&gt;"",AZ49+11-24&gt;BB48),AND(AZ49&lt;AZ48,AZ49-11+24&gt;BB48))</formula>
    </cfRule>
  </conditionalFormatting>
  <conditionalFormatting sqref="J48 V48 L48 X48 Z48 AL48 AN48 BD48 BF48 BH48 AZ48 BB48 AB48 AD48 AF48 AH48 AJ48 AP48 AR48 AT48 AV48 AX48 N48 P48 R48 T48">
    <cfRule type="expression" dxfId="558" priority="215">
      <formula>OR(AND(J48&lt;&gt;"",H49+11-24&gt;J48),AND(H49&lt;H48,H49-11+24&gt;J48))</formula>
    </cfRule>
  </conditionalFormatting>
  <conditionalFormatting sqref="BD48 BF48 BH48 BJ48 BL48">
    <cfRule type="expression" dxfId="557" priority="214">
      <formula>OR(AND(BD48&lt;&gt;"",BB49+11-24&gt;BD48),AND(BB49&lt;BB48,BB49-11+24&gt;BD48))</formula>
    </cfRule>
  </conditionalFormatting>
  <conditionalFormatting sqref="BN48">
    <cfRule type="expression" dxfId="556" priority="213">
      <formula>OR(AND(BN48&lt;&gt;"",BL49+11-24&gt;BN48),AND(BL49&lt;BL48,BL49-11+24&gt;BN48))</formula>
    </cfRule>
  </conditionalFormatting>
  <conditionalFormatting sqref="BJ48 BL48">
    <cfRule type="expression" dxfId="555" priority="212">
      <formula>OR(AND(BJ48&lt;&gt;"",BH49+11-24&gt;BJ48),AND(BH49&lt;BH48,BH49-11+24&gt;BJ48))</formula>
    </cfRule>
  </conditionalFormatting>
  <conditionalFormatting sqref="BV48:BV54">
    <cfRule type="cellIs" dxfId="554" priority="211" operator="lessThan">
      <formula>BU48</formula>
    </cfRule>
  </conditionalFormatting>
  <conditionalFormatting sqref="H190:Q190">
    <cfRule type="expression" dxfId="553" priority="296">
      <formula>AND(H191&gt;6,H190&lt;20,H186=0)</formula>
    </cfRule>
  </conditionalFormatting>
  <conditionalFormatting sqref="AE34 AD35:AE35">
    <cfRule type="expression" dxfId="552" priority="206">
      <formula>AD$4=1</formula>
    </cfRule>
    <cfRule type="expression" dxfId="551" priority="207">
      <formula>AD$5=1</formula>
    </cfRule>
  </conditionalFormatting>
  <conditionalFormatting sqref="AD34">
    <cfRule type="expression" dxfId="550" priority="208">
      <formula>OR(AND(AD34&lt;&gt;"",Z35+11-24&gt;AD34),AND(Z35&lt;Z34,Z35-11+24&gt;AD34))</formula>
    </cfRule>
  </conditionalFormatting>
  <conditionalFormatting sqref="AD34">
    <cfRule type="expression" dxfId="549" priority="209">
      <formula>AB$4=1</formula>
    </cfRule>
    <cfRule type="expression" dxfId="548" priority="210">
      <formula>AB$5=1</formula>
    </cfRule>
  </conditionalFormatting>
  <conditionalFormatting sqref="AK34 AM34 AO34 AQ34 AJ35:AQ35">
    <cfRule type="expression" dxfId="547" priority="201">
      <formula>AJ$4=1</formula>
    </cfRule>
    <cfRule type="expression" dxfId="546" priority="202">
      <formula>AJ$5=1</formula>
    </cfRule>
  </conditionalFormatting>
  <conditionalFormatting sqref="AJ34 AL34 AN34 AP34">
    <cfRule type="expression" dxfId="545" priority="203">
      <formula>OR(AND(AJ34&lt;&gt;"",AF35+11-24&gt;AJ34),AND(AF35&lt;AF34,AF35-11+24&gt;AJ34))</formula>
    </cfRule>
  </conditionalFormatting>
  <conditionalFormatting sqref="AJ34 AL34 AN34 AP34">
    <cfRule type="expression" dxfId="544" priority="204">
      <formula>AH$4=1</formula>
    </cfRule>
    <cfRule type="expression" dxfId="543" priority="205">
      <formula>AH$5=1</formula>
    </cfRule>
  </conditionalFormatting>
  <conditionalFormatting sqref="AX107:AY107">
    <cfRule type="expression" dxfId="542" priority="200">
      <formula>SUM($AJ107:$AW107)&gt;($E$13/4.33)*1.1</formula>
    </cfRule>
  </conditionalFormatting>
  <conditionalFormatting sqref="AX107:BA107">
    <cfRule type="expression" dxfId="541" priority="199">
      <formula>SUM($AJ107:$AW107)&gt;($E$13/4.33)*1.1</formula>
    </cfRule>
  </conditionalFormatting>
  <conditionalFormatting sqref="AX107:BC107">
    <cfRule type="expression" dxfId="540" priority="198">
      <formula>SUM($AJ107:$AW107)&gt;($E$13/4.33)*1.1</formula>
    </cfRule>
  </conditionalFormatting>
  <conditionalFormatting sqref="AZ37:BE37 AR37:AU37">
    <cfRule type="expression" dxfId="539" priority="194">
      <formula>OR(AR37&gt;=10,AR37&gt;=$F34*1.1)</formula>
    </cfRule>
  </conditionalFormatting>
  <conditionalFormatting sqref="AZ37:BE37 AR37:AU37">
    <cfRule type="expression" dxfId="538" priority="193">
      <formula>SUM($H37:$U37)&gt;($E$13/4.33)*1.1</formula>
    </cfRule>
  </conditionalFormatting>
  <conditionalFormatting sqref="AZ36:BE36 AR36:AU36">
    <cfRule type="expression" dxfId="537" priority="195">
      <formula>AND(AR37&gt;6,AR36&lt;20,AR39=0)</formula>
    </cfRule>
  </conditionalFormatting>
  <conditionalFormatting sqref="AZ37:BE37 AR37:AU37">
    <cfRule type="expression" dxfId="536" priority="192">
      <formula>SUM($AJ37:$AW37)&gt;($E$13/4.33)*1.1</formula>
    </cfRule>
  </conditionalFormatting>
  <conditionalFormatting sqref="AZ36:BE37 AR36:AU37">
    <cfRule type="expression" dxfId="535" priority="196">
      <formula>AR$4=1</formula>
    </cfRule>
    <cfRule type="expression" dxfId="534" priority="197">
      <formula>AR$5=1</formula>
    </cfRule>
  </conditionalFormatting>
  <conditionalFormatting sqref="BE34 BC34 BA34 AZ35:BE35 AU34 AS34 AR35:AU35">
    <cfRule type="expression" dxfId="533" priority="187">
      <formula>AR$4=1</formula>
    </cfRule>
    <cfRule type="expression" dxfId="532" priority="188">
      <formula>AR$5=1</formula>
    </cfRule>
  </conditionalFormatting>
  <conditionalFormatting sqref="BD34 BB34 AZ34 AT34 AR34">
    <cfRule type="expression" dxfId="531" priority="189">
      <formula>OR(AND(AR34&lt;&gt;"",AN35+11-24&gt;AR34),AND(AN35&lt;AN34,AN35-11+24&gt;AR34))</formula>
    </cfRule>
  </conditionalFormatting>
  <conditionalFormatting sqref="BD34 BB34 AZ34 AT34 AR34">
    <cfRule type="expression" dxfId="530" priority="190">
      <formula>AP$4=1</formula>
    </cfRule>
    <cfRule type="expression" dxfId="529" priority="191">
      <formula>AP$5=1</formula>
    </cfRule>
  </conditionalFormatting>
  <conditionalFormatting sqref="AX38:AY39">
    <cfRule type="expression" dxfId="528" priority="185">
      <formula>AX$4=1</formula>
    </cfRule>
    <cfRule type="expression" dxfId="527" priority="186">
      <formula>AX$5=1</formula>
    </cfRule>
  </conditionalFormatting>
  <conditionalFormatting sqref="AX40:AY40">
    <cfRule type="expression" dxfId="526" priority="183">
      <formula>AX$4=1</formula>
    </cfRule>
    <cfRule type="expression" dxfId="525" priority="184">
      <formula>AX$5=1</formula>
    </cfRule>
  </conditionalFormatting>
  <conditionalFormatting sqref="AX37:AY37">
    <cfRule type="expression" dxfId="524" priority="179">
      <formula>OR(AX37&gt;=10,AX37&gt;=$F34*1.1)</formula>
    </cfRule>
  </conditionalFormatting>
  <conditionalFormatting sqref="AX37:AY37">
    <cfRule type="expression" dxfId="523" priority="178">
      <formula>SUM($H37:$U37)&gt;($E$13/4.33)*1.1</formula>
    </cfRule>
  </conditionalFormatting>
  <conditionalFormatting sqref="AX36:AY36">
    <cfRule type="expression" dxfId="522" priority="180">
      <formula>AND(AX37&gt;6,AX36&lt;20,AX39=0)</formula>
    </cfRule>
  </conditionalFormatting>
  <conditionalFormatting sqref="AX37:AY37">
    <cfRule type="expression" dxfId="521" priority="177">
      <formula>SUM($AJ37:$AW37)&gt;($E$13/4.33)*1.1</formula>
    </cfRule>
  </conditionalFormatting>
  <conditionalFormatting sqref="AX36:AY37">
    <cfRule type="expression" dxfId="520" priority="181">
      <formula>AX$4=1</formula>
    </cfRule>
    <cfRule type="expression" dxfId="519" priority="182">
      <formula>AX$5=1</formula>
    </cfRule>
  </conditionalFormatting>
  <conditionalFormatting sqref="AY34 AX35:AY35">
    <cfRule type="expression" dxfId="518" priority="172">
      <formula>AX$4=1</formula>
    </cfRule>
    <cfRule type="expression" dxfId="517" priority="173">
      <formula>AX$5=1</formula>
    </cfRule>
  </conditionalFormatting>
  <conditionalFormatting sqref="AX34">
    <cfRule type="expression" dxfId="516" priority="174">
      <formula>OR(AND(AX34&lt;&gt;"",AT35+11-24&gt;AX34),AND(AT35&lt;AT34,AT35-11+24&gt;AX34))</formula>
    </cfRule>
  </conditionalFormatting>
  <conditionalFormatting sqref="AX34">
    <cfRule type="expression" dxfId="515" priority="175">
      <formula>AV$4=1</formula>
    </cfRule>
    <cfRule type="expression" dxfId="514" priority="176">
      <formula>AV$5=1</formula>
    </cfRule>
  </conditionalFormatting>
  <conditionalFormatting sqref="X205:AE205">
    <cfRule type="expression" dxfId="513" priority="171">
      <formula>SUM($H205:$U205)&gt;($E$13/4.33)*1.1</formula>
    </cfRule>
  </conditionalFormatting>
  <conditionalFormatting sqref="BN202 BP202">
    <cfRule type="expression" dxfId="512" priority="170">
      <formula>OR(AND(BN202&lt;&gt;"",BL203+11-24&gt;BN202),AND(BL203&lt;BL202,BL203-11+24&gt;BN202))</formula>
    </cfRule>
  </conditionalFormatting>
  <conditionalFormatting sqref="V34">
    <cfRule type="expression" dxfId="511" priority="167">
      <formula>OR(AND(V34&lt;&gt;"",R35+11-24&gt;V34),AND(R35&lt;R34,R35-11+24&gt;V34))</formula>
    </cfRule>
  </conditionalFormatting>
  <conditionalFormatting sqref="V34">
    <cfRule type="expression" dxfId="510" priority="168">
      <formula>T$4=1</formula>
    </cfRule>
    <cfRule type="expression" dxfId="509" priority="169">
      <formula>T$5=1</formula>
    </cfRule>
  </conditionalFormatting>
  <conditionalFormatting sqref="F13:F19">
    <cfRule type="expression" dxfId="508" priority="166">
      <formula>AND($F13="",$C13&lt;&gt;0)</formula>
    </cfRule>
  </conditionalFormatting>
  <conditionalFormatting sqref="H184:AU184">
    <cfRule type="expression" dxfId="507" priority="162">
      <formula>OR(H184&gt;=10,H184&gt;=$F181*1.1)</formula>
    </cfRule>
  </conditionalFormatting>
  <conditionalFormatting sqref="H184:AU184">
    <cfRule type="expression" dxfId="506" priority="161">
      <formula>SUM($H184:$U184)&gt;($E$13/4.33)*1.1</formula>
    </cfRule>
  </conditionalFormatting>
  <conditionalFormatting sqref="H183:AU183">
    <cfRule type="expression" dxfId="505" priority="163">
      <formula>AND(H184&gt;6,H183&lt;20,H186=0)</formula>
    </cfRule>
  </conditionalFormatting>
  <conditionalFormatting sqref="V184:AI184">
    <cfRule type="expression" dxfId="504" priority="160">
      <formula>SUM($V184:$AI184)&gt;($E$13/4.33)*1.1</formula>
    </cfRule>
  </conditionalFormatting>
  <conditionalFormatting sqref="AJ184:AU184">
    <cfRule type="expression" dxfId="503" priority="159">
      <formula>SUM($AJ184:$AW184)&gt;($E$13/4.33)*1.1</formula>
    </cfRule>
  </conditionalFormatting>
  <conditionalFormatting sqref="J181 L181 N181 P181 R181 T181 V181 X181 Z181 AB181 AD181 AF181 AH181 AJ181 AL181 AN181 AP181 AR181 AT181">
    <cfRule type="expression" dxfId="502" priority="158">
      <formula>OR(AND(J181&lt;&gt;"",H182+11-24&gt;J181),AND(H182&lt;H181,H182-11+24&gt;J181))</formula>
    </cfRule>
  </conditionalFormatting>
  <conditionalFormatting sqref="H181:AU185 H187:AU187">
    <cfRule type="expression" dxfId="501" priority="164">
      <formula>H$4=1</formula>
    </cfRule>
    <cfRule type="expression" dxfId="500" priority="165">
      <formula>H$5=1</formula>
    </cfRule>
  </conditionalFormatting>
  <conditionalFormatting sqref="AL186:AM186">
    <cfRule type="expression" dxfId="499" priority="156">
      <formula>AL$4=1</formula>
    </cfRule>
    <cfRule type="expression" dxfId="498" priority="157">
      <formula>AL$5=1</formula>
    </cfRule>
  </conditionalFormatting>
  <conditionalFormatting sqref="H198:BQ198">
    <cfRule type="expression" dxfId="497" priority="150">
      <formula>OR(H198&gt;=10,H198&gt;=$F195*1.1)</formula>
    </cfRule>
  </conditionalFormatting>
  <conditionalFormatting sqref="H198:U198">
    <cfRule type="expression" dxfId="496" priority="149">
      <formula>SUM($H198:$U198)&gt;($E$13/4.33)*1.1</formula>
    </cfRule>
  </conditionalFormatting>
  <conditionalFormatting sqref="R197:BQ197">
    <cfRule type="expression" dxfId="495" priority="151">
      <formula>AND(R198&gt;6,R197&lt;20,R200=0)</formula>
    </cfRule>
  </conditionalFormatting>
  <conditionalFormatting sqref="V198:AI198">
    <cfRule type="expression" dxfId="494" priority="148">
      <formula>SUM($V198:$AI198)&gt;($E$13/4.33)*1.1</formula>
    </cfRule>
  </conditionalFormatting>
  <conditionalFormatting sqref="AJ198:AW198">
    <cfRule type="expression" dxfId="493" priority="147">
      <formula>SUM($AJ198:$AW198)&gt;($E$13/4.33)*1.1</formula>
    </cfRule>
  </conditionalFormatting>
  <conditionalFormatting sqref="AX198:BK198">
    <cfRule type="expression" dxfId="492" priority="146">
      <formula>SUM($AX198:$BK198)&gt;($E$13/4.33)*1.1</formula>
    </cfRule>
  </conditionalFormatting>
  <conditionalFormatting sqref="BB195 BD195 BN195 BP195 BF195 BH195 BJ195 BL195">
    <cfRule type="expression" dxfId="491" priority="145">
      <formula>OR(AND(BB195&lt;&gt;"",AZ196+11-24&gt;BB195),AND(AZ196&lt;AZ195,AZ196-11+24&gt;BB195))</formula>
    </cfRule>
  </conditionalFormatting>
  <conditionalFormatting sqref="J195 L195 N195 P195 R195 T195 V195 X195 Z195 AB195 AD195 AF195 AH195 AJ195 AL195 AN195 AP195 AZ195 BB195 AR195 AT195 AV195 AX195">
    <cfRule type="expression" dxfId="490" priority="144">
      <formula>OR(AND(J195&lt;&gt;"",H196+11-24&gt;J195),AND(H196&lt;H195,H196-11+24&gt;J195))</formula>
    </cfRule>
  </conditionalFormatting>
  <conditionalFormatting sqref="BL195:BQ199 BL201:BQ201">
    <cfRule type="expression" dxfId="489" priority="152">
      <formula>BL$8="X"</formula>
    </cfRule>
  </conditionalFormatting>
  <conditionalFormatting sqref="H195:BQ199 H201:BQ201 H200:K200 V200:W200 AH200:AI200 AX200:AY200 BJ200:BK200">
    <cfRule type="expression" dxfId="488" priority="153">
      <formula>H$4=1</formula>
    </cfRule>
    <cfRule type="expression" dxfId="487" priority="154">
      <formula>H$5=1</formula>
    </cfRule>
  </conditionalFormatting>
  <conditionalFormatting sqref="H197:Q197">
    <cfRule type="expression" dxfId="486" priority="155">
      <formula>AND(H198&gt;6,H197&lt;20,H193=0)</formula>
    </cfRule>
  </conditionalFormatting>
  <conditionalFormatting sqref="L200:Q200">
    <cfRule type="expression" dxfId="485" priority="142">
      <formula>L$4=1</formula>
    </cfRule>
    <cfRule type="expression" dxfId="484" priority="143">
      <formula>L$5=1</formula>
    </cfRule>
  </conditionalFormatting>
  <conditionalFormatting sqref="Z200:AG200">
    <cfRule type="expression" dxfId="483" priority="140">
      <formula>Z$4=1</formula>
    </cfRule>
    <cfRule type="expression" dxfId="482" priority="141">
      <formula>Z$5=1</formula>
    </cfRule>
  </conditionalFormatting>
  <conditionalFormatting sqref="AR200:AU200">
    <cfRule type="expression" dxfId="481" priority="138">
      <formula>AR$4=1</formula>
    </cfRule>
    <cfRule type="expression" dxfId="480" priority="139">
      <formula>AR$5=1</formula>
    </cfRule>
  </conditionalFormatting>
  <conditionalFormatting sqref="R200:U200">
    <cfRule type="expression" dxfId="479" priority="136">
      <formula>R$4=1</formula>
    </cfRule>
    <cfRule type="expression" dxfId="478" priority="137">
      <formula>R$5=1</formula>
    </cfRule>
  </conditionalFormatting>
  <conditionalFormatting sqref="X200:Y200">
    <cfRule type="expression" dxfId="477" priority="134">
      <formula>X$4=1</formula>
    </cfRule>
    <cfRule type="expression" dxfId="476" priority="135">
      <formula>X$5=1</formula>
    </cfRule>
  </conditionalFormatting>
  <conditionalFormatting sqref="AJ200:AK200">
    <cfRule type="expression" dxfId="475" priority="132">
      <formula>AJ$4=1</formula>
    </cfRule>
    <cfRule type="expression" dxfId="474" priority="133">
      <formula>AJ$5=1</formula>
    </cfRule>
  </conditionalFormatting>
  <conditionalFormatting sqref="AV200:AW200">
    <cfRule type="expression" dxfId="473" priority="130">
      <formula>AV$4=1</formula>
    </cfRule>
    <cfRule type="expression" dxfId="472" priority="131">
      <formula>AV$5=1</formula>
    </cfRule>
  </conditionalFormatting>
  <conditionalFormatting sqref="H186:AK186">
    <cfRule type="expression" dxfId="471" priority="128">
      <formula>H$4=1</formula>
    </cfRule>
    <cfRule type="expression" dxfId="470" priority="129">
      <formula>H$5=1</formula>
    </cfRule>
  </conditionalFormatting>
  <conditionalFormatting sqref="BF200:BG200">
    <cfRule type="expression" dxfId="469" priority="126">
      <formula>BF$4=1</formula>
    </cfRule>
    <cfRule type="expression" dxfId="468" priority="127">
      <formula>BF$5=1</formula>
    </cfRule>
  </conditionalFormatting>
  <conditionalFormatting sqref="P60:S60">
    <cfRule type="expression" dxfId="467" priority="124">
      <formula>P$4=1</formula>
    </cfRule>
    <cfRule type="expression" dxfId="466" priority="125">
      <formula>P$5=1</formula>
    </cfRule>
  </conditionalFormatting>
  <conditionalFormatting sqref="AD60:AG60">
    <cfRule type="expression" dxfId="465" priority="122">
      <formula>AD$4=1</formula>
    </cfRule>
    <cfRule type="expression" dxfId="464" priority="123">
      <formula>AD$5=1</formula>
    </cfRule>
  </conditionalFormatting>
  <conditionalFormatting sqref="AR60:AU60">
    <cfRule type="expression" dxfId="463" priority="120">
      <formula>AR$4=1</formula>
    </cfRule>
    <cfRule type="expression" dxfId="462" priority="121">
      <formula>AR$5=1</formula>
    </cfRule>
  </conditionalFormatting>
  <conditionalFormatting sqref="BF60:BI60">
    <cfRule type="expression" dxfId="461" priority="118">
      <formula>BF$4=1</formula>
    </cfRule>
    <cfRule type="expression" dxfId="460" priority="119">
      <formula>BF$5=1</formula>
    </cfRule>
  </conditionalFormatting>
  <conditionalFormatting sqref="AH74:AK74">
    <cfRule type="expression" dxfId="459" priority="116">
      <formula>AH$4=1</formula>
    </cfRule>
    <cfRule type="expression" dxfId="458" priority="117">
      <formula>AH$5=1</formula>
    </cfRule>
  </conditionalFormatting>
  <conditionalFormatting sqref="AV74:AY74">
    <cfRule type="expression" dxfId="457" priority="114">
      <formula>AV$4=1</formula>
    </cfRule>
    <cfRule type="expression" dxfId="456" priority="115">
      <formula>AV$5=1</formula>
    </cfRule>
  </conditionalFormatting>
  <conditionalFormatting sqref="AZ74:BA74">
    <cfRule type="expression" dxfId="455" priority="112">
      <formula>AZ$4=1</formula>
    </cfRule>
    <cfRule type="expression" dxfId="454" priority="113">
      <formula>AZ$5=1</formula>
    </cfRule>
  </conditionalFormatting>
  <conditionalFormatting sqref="N74:Q74">
    <cfRule type="expression" dxfId="453" priority="110">
      <formula>N$4=1</formula>
    </cfRule>
    <cfRule type="expression" dxfId="452" priority="111">
      <formula>N$5=1</formula>
    </cfRule>
  </conditionalFormatting>
  <conditionalFormatting sqref="T74:AA74">
    <cfRule type="expression" dxfId="451" priority="108">
      <formula>T$4=1</formula>
    </cfRule>
    <cfRule type="expression" dxfId="450" priority="109">
      <formula>T$5=1</formula>
    </cfRule>
  </conditionalFormatting>
  <conditionalFormatting sqref="J18:K18">
    <cfRule type="expression" dxfId="449" priority="106">
      <formula>J$4=1</formula>
    </cfRule>
    <cfRule type="expression" dxfId="448" priority="107">
      <formula>J$5=1</formula>
    </cfRule>
  </conditionalFormatting>
  <conditionalFormatting sqref="H25:M25">
    <cfRule type="expression" dxfId="447" priority="104">
      <formula>H$4=1</formula>
    </cfRule>
    <cfRule type="expression" dxfId="446" priority="105">
      <formula>H$5=1</formula>
    </cfRule>
  </conditionalFormatting>
  <conditionalFormatting sqref="R25:U25">
    <cfRule type="expression" dxfId="445" priority="102">
      <formula>R$4=1</formula>
    </cfRule>
    <cfRule type="expression" dxfId="444" priority="103">
      <formula>R$5=1</formula>
    </cfRule>
  </conditionalFormatting>
  <conditionalFormatting sqref="AR25:AU25">
    <cfRule type="expression" dxfId="443" priority="100">
      <formula>AR$4=1</formula>
    </cfRule>
    <cfRule type="expression" dxfId="442" priority="101">
      <formula>AR$5=1</formula>
    </cfRule>
  </conditionalFormatting>
  <conditionalFormatting sqref="BH25:BK25">
    <cfRule type="expression" dxfId="441" priority="98">
      <formula>BH$4=1</formula>
    </cfRule>
    <cfRule type="expression" dxfId="440" priority="99">
      <formula>BH$5=1</formula>
    </cfRule>
  </conditionalFormatting>
  <conditionalFormatting sqref="J32:M32">
    <cfRule type="expression" dxfId="439" priority="96">
      <formula>J$4=1</formula>
    </cfRule>
    <cfRule type="expression" dxfId="438" priority="97">
      <formula>J$5=1</formula>
    </cfRule>
  </conditionalFormatting>
  <conditionalFormatting sqref="AB32:AE32">
    <cfRule type="expression" dxfId="437" priority="94">
      <formula>AB$4=1</formula>
    </cfRule>
    <cfRule type="expression" dxfId="436" priority="95">
      <formula>AB$5=1</formula>
    </cfRule>
  </conditionalFormatting>
  <conditionalFormatting sqref="AR32:AS32">
    <cfRule type="expression" dxfId="435" priority="92">
      <formula>AR$4=1</formula>
    </cfRule>
    <cfRule type="expression" dxfId="434" priority="93">
      <formula>AR$5=1</formula>
    </cfRule>
  </conditionalFormatting>
  <conditionalFormatting sqref="BB32:BE32">
    <cfRule type="expression" dxfId="433" priority="90">
      <formula>BB$4=1</formula>
    </cfRule>
    <cfRule type="expression" dxfId="432" priority="91">
      <formula>BB$5=1</formula>
    </cfRule>
  </conditionalFormatting>
  <conditionalFormatting sqref="BJ27">
    <cfRule type="expression" dxfId="431" priority="89">
      <formula>OR(AND(BJ27&lt;&gt;"",BH28+11-24&gt;BJ27),AND(BH28&lt;BH27,BH28-11+24&gt;BJ27))</formula>
    </cfRule>
  </conditionalFormatting>
  <conditionalFormatting sqref="BL27">
    <cfRule type="expression" dxfId="430" priority="88">
      <formula>OR(AND(BL27&lt;&gt;"",BJ28+11-24&gt;BL27),AND(BJ28&lt;BJ27,BJ28-11+24&gt;BL27))</formula>
    </cfRule>
  </conditionalFormatting>
  <conditionalFormatting sqref="BN27">
    <cfRule type="expression" dxfId="429" priority="87">
      <formula>OR(AND(BN27&lt;&gt;"",BL28+11-24&gt;BN27),AND(BL28&lt;BL27,BL28-11+24&gt;BN27))</formula>
    </cfRule>
  </conditionalFormatting>
  <conditionalFormatting sqref="BH27">
    <cfRule type="expression" dxfId="428" priority="86">
      <formula>OR(AND(BH27&lt;&gt;"",BF28+11-24&gt;BH27),AND(BF28&lt;BF27,BF28-11+24&gt;BH27))</formula>
    </cfRule>
  </conditionalFormatting>
  <conditionalFormatting sqref="BH27">
    <cfRule type="expression" dxfId="427" priority="85">
      <formula>OR(AND(BH27&lt;&gt;"",BF28+11-24&gt;BH27),AND(BF28&lt;BF27,BF28-11+24&gt;BH27))</formula>
    </cfRule>
  </conditionalFormatting>
  <conditionalFormatting sqref="BN74:BO74">
    <cfRule type="expression" dxfId="426" priority="83">
      <formula>BN$4=1</formula>
    </cfRule>
    <cfRule type="expression" dxfId="425" priority="84">
      <formula>BN$5=1</formula>
    </cfRule>
  </conditionalFormatting>
  <conditionalFormatting sqref="BL200:BM200">
    <cfRule type="expression" dxfId="424" priority="81">
      <formula>BL$4=1</formula>
    </cfRule>
    <cfRule type="expression" dxfId="423" priority="82">
      <formula>BL$5=1</formula>
    </cfRule>
  </conditionalFormatting>
  <conditionalFormatting sqref="N18:O18">
    <cfRule type="expression" dxfId="422" priority="79">
      <formula>N$4=1</formula>
    </cfRule>
    <cfRule type="expression" dxfId="421" priority="80">
      <formula>N$5=1</formula>
    </cfRule>
  </conditionalFormatting>
  <conditionalFormatting sqref="AB25:AG25">
    <cfRule type="expression" dxfId="420" priority="77">
      <formula>AB$4=1</formula>
    </cfRule>
    <cfRule type="expression" dxfId="419" priority="78">
      <formula>AB$5=1</formula>
    </cfRule>
  </conditionalFormatting>
  <conditionalFormatting sqref="V25:W25">
    <cfRule type="expression" dxfId="418" priority="75">
      <formula>V$4=1</formula>
    </cfRule>
    <cfRule type="expression" dxfId="417" priority="76">
      <formula>V$5=1</formula>
    </cfRule>
  </conditionalFormatting>
  <conditionalFormatting sqref="AH25:AI25">
    <cfRule type="expression" dxfId="416" priority="73">
      <formula>AH$4=1</formula>
    </cfRule>
    <cfRule type="expression" dxfId="415" priority="74">
      <formula>AH$5=1</formula>
    </cfRule>
  </conditionalFormatting>
  <conditionalFormatting sqref="BL25:BM25">
    <cfRule type="expression" dxfId="414" priority="71">
      <formula>BL$4=1</formula>
    </cfRule>
    <cfRule type="expression" dxfId="413" priority="72">
      <formula>BL$5=1</formula>
    </cfRule>
  </conditionalFormatting>
  <conditionalFormatting sqref="X32:Y32">
    <cfRule type="expression" dxfId="412" priority="69">
      <formula>X$4=1</formula>
    </cfRule>
    <cfRule type="expression" dxfId="411" priority="70">
      <formula>X$5=1</formula>
    </cfRule>
  </conditionalFormatting>
  <conditionalFormatting sqref="Z32:AA32">
    <cfRule type="expression" dxfId="410" priority="67">
      <formula>Z$4=1</formula>
    </cfRule>
    <cfRule type="expression" dxfId="409" priority="68">
      <formula>Z$5=1</formula>
    </cfRule>
  </conditionalFormatting>
  <conditionalFormatting sqref="AL32:AM32">
    <cfRule type="expression" dxfId="408" priority="65">
      <formula>AL$4=1</formula>
    </cfRule>
    <cfRule type="expression" dxfId="407" priority="66">
      <formula>AL$5=1</formula>
    </cfRule>
  </conditionalFormatting>
  <conditionalFormatting sqref="AN32:AO32">
    <cfRule type="expression" dxfId="406" priority="63">
      <formula>AN$4=1</formula>
    </cfRule>
    <cfRule type="expression" dxfId="405" priority="64">
      <formula>AN$5=1</formula>
    </cfRule>
  </conditionalFormatting>
  <conditionalFormatting sqref="AP32:AQ32">
    <cfRule type="expression" dxfId="404" priority="61">
      <formula>AP$4=1</formula>
    </cfRule>
    <cfRule type="expression" dxfId="403" priority="62">
      <formula>AP$5=1</formula>
    </cfRule>
  </conditionalFormatting>
  <conditionalFormatting sqref="BN32:BO32">
    <cfRule type="expression" dxfId="402" priority="59">
      <formula>BN$4=1</formula>
    </cfRule>
    <cfRule type="expression" dxfId="401" priority="60">
      <formula>BN$5=1</formula>
    </cfRule>
  </conditionalFormatting>
  <conditionalFormatting sqref="BP32:BQ32">
    <cfRule type="expression" dxfId="400" priority="57">
      <formula>BP$4=1</formula>
    </cfRule>
    <cfRule type="expression" dxfId="399" priority="58">
      <formula>BP$5=1</formula>
    </cfRule>
  </conditionalFormatting>
  <conditionalFormatting sqref="BF32:BG32">
    <cfRule type="expression" dxfId="398" priority="55">
      <formula>BF$4=1</formula>
    </cfRule>
    <cfRule type="expression" dxfId="397" priority="56">
      <formula>BF$5=1</formula>
    </cfRule>
  </conditionalFormatting>
  <conditionalFormatting sqref="BF25:BG25">
    <cfRule type="expression" dxfId="396" priority="53">
      <formula>BF$4=1</formula>
    </cfRule>
    <cfRule type="expression" dxfId="395" priority="54">
      <formula>BF$5=1</formula>
    </cfRule>
  </conditionalFormatting>
  <conditionalFormatting sqref="J123:M123">
    <cfRule type="expression" dxfId="394" priority="51">
      <formula>J$4=1</formula>
    </cfRule>
    <cfRule type="expression" dxfId="393" priority="52">
      <formula>J$5=1</formula>
    </cfRule>
  </conditionalFormatting>
  <conditionalFormatting sqref="X123:AA123">
    <cfRule type="expression" dxfId="392" priority="49">
      <formula>X$4=1</formula>
    </cfRule>
    <cfRule type="expression" dxfId="391" priority="50">
      <formula>X$5=1</formula>
    </cfRule>
  </conditionalFormatting>
  <conditionalFormatting sqref="AL123:AO123">
    <cfRule type="expression" dxfId="390" priority="47">
      <formula>AL$4=1</formula>
    </cfRule>
    <cfRule type="expression" dxfId="389" priority="48">
      <formula>AL$5=1</formula>
    </cfRule>
  </conditionalFormatting>
  <conditionalFormatting sqref="AZ123:BC123">
    <cfRule type="expression" dxfId="388" priority="45">
      <formula>AZ$4=1</formula>
    </cfRule>
    <cfRule type="expression" dxfId="387" priority="46">
      <formula>AZ$5=1</formula>
    </cfRule>
  </conditionalFormatting>
  <conditionalFormatting sqref="BN123:BQ123">
    <cfRule type="expression" dxfId="386" priority="43">
      <formula>BN$4=1</formula>
    </cfRule>
    <cfRule type="expression" dxfId="385" priority="44">
      <formula>BN$5=1</formula>
    </cfRule>
  </conditionalFormatting>
  <conditionalFormatting sqref="P109:S109">
    <cfRule type="expression" dxfId="384" priority="41">
      <formula>P$4=1</formula>
    </cfRule>
    <cfRule type="expression" dxfId="383" priority="42">
      <formula>P$5=1</formula>
    </cfRule>
  </conditionalFormatting>
  <conditionalFormatting sqref="L151:O151">
    <cfRule type="expression" dxfId="382" priority="39">
      <formula>L$4=1</formula>
    </cfRule>
    <cfRule type="expression" dxfId="381" priority="40">
      <formula>L$5=1</formula>
    </cfRule>
  </conditionalFormatting>
  <conditionalFormatting sqref="Z151:AC151">
    <cfRule type="expression" dxfId="380" priority="37">
      <formula>Z$4=1</formula>
    </cfRule>
    <cfRule type="expression" dxfId="379" priority="38">
      <formula>Z$5=1</formula>
    </cfRule>
  </conditionalFormatting>
  <conditionalFormatting sqref="AN151:AQ151">
    <cfRule type="expression" dxfId="378" priority="35">
      <formula>AN$4=1</formula>
    </cfRule>
    <cfRule type="expression" dxfId="377" priority="36">
      <formula>AN$5=1</formula>
    </cfRule>
  </conditionalFormatting>
  <conditionalFormatting sqref="BB151:BE151">
    <cfRule type="expression" dxfId="376" priority="33">
      <formula>BB$4=1</formula>
    </cfRule>
    <cfRule type="expression" dxfId="375" priority="34">
      <formula>BB$5=1</formula>
    </cfRule>
  </conditionalFormatting>
  <conditionalFormatting sqref="BP151:BQ151">
    <cfRule type="expression" dxfId="374" priority="31">
      <formula>BP$4=1</formula>
    </cfRule>
    <cfRule type="expression" dxfId="373" priority="32">
      <formula>BP$5=1</formula>
    </cfRule>
  </conditionalFormatting>
  <conditionalFormatting sqref="AN186:AQ186">
    <cfRule type="expression" dxfId="372" priority="29">
      <formula>AN$4=1</formula>
    </cfRule>
    <cfRule type="expression" dxfId="371" priority="30">
      <formula>AN$5=1</formula>
    </cfRule>
  </conditionalFormatting>
  <conditionalFormatting sqref="AR186:BQ186">
    <cfRule type="expression" dxfId="370" priority="27">
      <formula>AR$4=1</formula>
    </cfRule>
    <cfRule type="expression" dxfId="369" priority="28">
      <formula>AR$5=1</formula>
    </cfRule>
  </conditionalFormatting>
  <conditionalFormatting sqref="AL200:AM200">
    <cfRule type="expression" dxfId="368" priority="25">
      <formula>AL$4=1</formula>
    </cfRule>
    <cfRule type="expression" dxfId="367" priority="26">
      <formula>AL$5=1</formula>
    </cfRule>
  </conditionalFormatting>
  <conditionalFormatting sqref="AZ200:BC200">
    <cfRule type="expression" dxfId="366" priority="23">
      <formula>AZ$4=1</formula>
    </cfRule>
    <cfRule type="expression" dxfId="365" priority="24">
      <formula>AZ$5=1</formula>
    </cfRule>
  </conditionalFormatting>
  <conditionalFormatting sqref="BD200:BE200">
    <cfRule type="expression" dxfId="364" priority="21">
      <formula>BD$4=1</formula>
    </cfRule>
    <cfRule type="expression" dxfId="363" priority="22">
      <formula>BD$5=1</formula>
    </cfRule>
  </conditionalFormatting>
  <conditionalFormatting sqref="BH200:BI200">
    <cfRule type="expression" dxfId="362" priority="19">
      <formula>BH$4=1</formula>
    </cfRule>
    <cfRule type="expression" dxfId="361" priority="20">
      <formula>BH$5=1</formula>
    </cfRule>
  </conditionalFormatting>
  <conditionalFormatting sqref="BN200:BQ200">
    <cfRule type="expression" dxfId="360" priority="17">
      <formula>BN$4=1</formula>
    </cfRule>
    <cfRule type="expression" dxfId="359" priority="18">
      <formula>BN$5=1</formula>
    </cfRule>
  </conditionalFormatting>
  <conditionalFormatting sqref="AN200:AQ200">
    <cfRule type="expression" dxfId="358" priority="15">
      <formula>AN$4=1</formula>
    </cfRule>
    <cfRule type="expression" dxfId="357" priority="16">
      <formula>AN$5=1</formula>
    </cfRule>
  </conditionalFormatting>
  <conditionalFormatting sqref="AZ60:BA60">
    <cfRule type="expression" dxfId="356" priority="13">
      <formula>AZ$4=1</formula>
    </cfRule>
    <cfRule type="expression" dxfId="355" priority="14">
      <formula>AZ$5=1</formula>
    </cfRule>
  </conditionalFormatting>
  <conditionalFormatting sqref="BP60:BQ60">
    <cfRule type="expression" dxfId="354" priority="11">
      <formula>BP$4=1</formula>
    </cfRule>
    <cfRule type="expression" dxfId="353" priority="12">
      <formula>BP$5=1</formula>
    </cfRule>
  </conditionalFormatting>
  <conditionalFormatting sqref="AB60:AC60">
    <cfRule type="expression" dxfId="352" priority="9">
      <formula>AB$4=1</formula>
    </cfRule>
    <cfRule type="expression" dxfId="351" priority="10">
      <formula>AB$5=1</formula>
    </cfRule>
  </conditionalFormatting>
  <conditionalFormatting sqref="J60:K60">
    <cfRule type="expression" dxfId="350" priority="7">
      <formula>J$4=1</formula>
    </cfRule>
    <cfRule type="expression" dxfId="349" priority="8">
      <formula>J$5=1</formula>
    </cfRule>
  </conditionalFormatting>
  <conditionalFormatting sqref="H74:I74">
    <cfRule type="expression" dxfId="348" priority="5">
      <formula>H$4=1</formula>
    </cfRule>
    <cfRule type="expression" dxfId="347" priority="6">
      <formula>H$5=1</formula>
    </cfRule>
  </conditionalFormatting>
  <conditionalFormatting sqref="BF74:BG74">
    <cfRule type="expression" dxfId="346" priority="3">
      <formula>BF$4=1</formula>
    </cfRule>
    <cfRule type="expression" dxfId="345" priority="4">
      <formula>BF$5=1</formula>
    </cfRule>
  </conditionalFormatting>
  <conditionalFormatting sqref="H18:I18">
    <cfRule type="expression" dxfId="344" priority="1">
      <formula>H$4=1</formula>
    </cfRule>
    <cfRule type="expression" dxfId="343" priority="2">
      <formula>H$5=1</formula>
    </cfRule>
  </conditionalFormatting>
  <dataValidations count="3">
    <dataValidation type="list" allowBlank="1" showInputMessage="1" showErrorMessage="1" sqref="N2:Y2">
      <formula1>$CE$4:$CE$15</formula1>
    </dataValidation>
    <dataValidation type="list" allowBlank="1" showInputMessage="1" sqref="B223:B369">
      <formula1>$CB$3:$CB$13</formula1>
    </dataValidation>
    <dataValidation type="list" allowBlank="1" showInputMessage="1" sqref="B13:B222">
      <formula1>$BZ$3:$BZ$12</formula1>
    </dataValidation>
  </dataValidations>
  <pageMargins left="0.7" right="0.7" top="0.75" bottom="0.75" header="0.3" footer="0.3"/>
  <pageSetup paperSize="8" scale="47" fitToHeight="0" orientation="landscape" r:id="rId1"/>
  <headerFooter>
    <oddHeader>&amp;L&amp;"Arial,Gras"&amp;11 04-01-001-HOT&amp;C&amp;"Arial,Gras"&amp;18SUIVI EXPLOITATION</oddHeader>
    <oddFooter>&amp;LCréation 05/03/2017 Version 02 Durée de conservation 3 années civiles&amp;R&amp;P/&amp;N</oddFooter>
  </headerFooter>
  <rowBreaks count="4" manualBreakCount="4">
    <brk id="138" min="1" max="76" man="1"/>
    <brk id="208" min="1" max="76" man="1"/>
    <brk id="229" max="16383" man="1"/>
    <brk id="29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X50"/>
  <sheetViews>
    <sheetView showGridLines="0" zoomScale="90" zoomScaleNormal="90" workbookViewId="0">
      <selection activeCell="W13" sqref="W13:X13"/>
    </sheetView>
  </sheetViews>
  <sheetFormatPr baseColWidth="10" defaultColWidth="10.85546875" defaultRowHeight="14.25"/>
  <cols>
    <col min="1" max="1" width="10.5703125" style="92" customWidth="1"/>
    <col min="2" max="2" width="10.5703125" style="91" customWidth="1"/>
    <col min="3" max="3" width="2.7109375" style="91" customWidth="1"/>
    <col min="4" max="4" width="13.7109375" style="91" customWidth="1"/>
    <col min="5" max="5" width="1.5703125" style="91" customWidth="1"/>
    <col min="6" max="7" width="10.85546875" style="91"/>
    <col min="8" max="8" width="1.5703125" style="91" customWidth="1"/>
    <col min="9" max="10" width="10.85546875" style="91"/>
    <col min="11" max="11" width="1.5703125" style="91" customWidth="1"/>
    <col min="12" max="13" width="10.85546875" style="91"/>
    <col min="14" max="14" width="1.5703125" style="91" customWidth="1"/>
    <col min="15" max="16" width="10.85546875" style="91"/>
    <col min="17" max="17" width="2.7109375" style="91" customWidth="1"/>
    <col min="18" max="19" width="10.85546875" style="91"/>
    <col min="20" max="20" width="2.7109375" style="91" customWidth="1"/>
    <col min="21" max="16384" width="10.85546875" style="91"/>
  </cols>
  <sheetData>
    <row r="1" spans="1:24" ht="14.25" customHeight="1">
      <c r="A1" s="542" t="s">
        <v>241</v>
      </c>
      <c r="B1" s="543"/>
      <c r="C1" s="543"/>
      <c r="D1" s="543"/>
      <c r="E1" s="543"/>
      <c r="F1" s="543"/>
      <c r="G1" s="543"/>
      <c r="H1" s="543"/>
      <c r="I1" s="543"/>
      <c r="J1" s="543"/>
      <c r="K1" s="543"/>
      <c r="L1" s="543"/>
      <c r="M1" s="543"/>
      <c r="N1" s="543"/>
      <c r="O1" s="543"/>
      <c r="P1" s="543"/>
      <c r="Q1" s="543"/>
      <c r="R1" s="543"/>
      <c r="S1" s="543"/>
      <c r="T1" s="543"/>
      <c r="U1" s="543"/>
      <c r="V1" s="543"/>
      <c r="W1" s="543"/>
      <c r="X1" s="544"/>
    </row>
    <row r="2" spans="1:24" ht="14.25" customHeight="1">
      <c r="A2" s="545"/>
      <c r="B2" s="546"/>
      <c r="C2" s="546"/>
      <c r="D2" s="546"/>
      <c r="E2" s="546"/>
      <c r="F2" s="546"/>
      <c r="G2" s="546"/>
      <c r="H2" s="546"/>
      <c r="I2" s="546"/>
      <c r="J2" s="546"/>
      <c r="K2" s="546"/>
      <c r="L2" s="546"/>
      <c r="M2" s="546"/>
      <c r="N2" s="546"/>
      <c r="O2" s="546"/>
      <c r="P2" s="546"/>
      <c r="Q2" s="546"/>
      <c r="R2" s="546"/>
      <c r="S2" s="546"/>
      <c r="T2" s="546"/>
      <c r="U2" s="546"/>
      <c r="V2" s="546"/>
      <c r="W2" s="546"/>
      <c r="X2" s="547"/>
    </row>
    <row r="3" spans="1:24" ht="14.25" customHeight="1">
      <c r="A3" s="545"/>
      <c r="B3" s="546"/>
      <c r="C3" s="546"/>
      <c r="D3" s="546"/>
      <c r="E3" s="546"/>
      <c r="F3" s="546"/>
      <c r="G3" s="546"/>
      <c r="H3" s="546"/>
      <c r="I3" s="546"/>
      <c r="J3" s="546"/>
      <c r="K3" s="546"/>
      <c r="L3" s="546"/>
      <c r="M3" s="546"/>
      <c r="N3" s="546"/>
      <c r="O3" s="546"/>
      <c r="P3" s="546"/>
      <c r="Q3" s="546"/>
      <c r="R3" s="546"/>
      <c r="S3" s="546"/>
      <c r="T3" s="546"/>
      <c r="U3" s="546"/>
      <c r="V3" s="546"/>
      <c r="W3" s="546"/>
      <c r="X3" s="547"/>
    </row>
    <row r="4" spans="1:24" ht="14.25" customHeight="1">
      <c r="A4" s="545"/>
      <c r="B4" s="546"/>
      <c r="C4" s="546"/>
      <c r="D4" s="546"/>
      <c r="E4" s="546"/>
      <c r="F4" s="546"/>
      <c r="G4" s="546"/>
      <c r="H4" s="546"/>
      <c r="I4" s="546"/>
      <c r="J4" s="546"/>
      <c r="K4" s="546"/>
      <c r="L4" s="546"/>
      <c r="M4" s="546"/>
      <c r="N4" s="546"/>
      <c r="O4" s="546"/>
      <c r="P4" s="546"/>
      <c r="Q4" s="546"/>
      <c r="R4" s="546"/>
      <c r="S4" s="546"/>
      <c r="T4" s="546"/>
      <c r="U4" s="546"/>
      <c r="V4" s="546"/>
      <c r="W4" s="546"/>
      <c r="X4" s="547"/>
    </row>
    <row r="5" spans="1:24" ht="36" customHeight="1" thickBot="1">
      <c r="A5" s="548"/>
      <c r="B5" s="549"/>
      <c r="C5" s="549"/>
      <c r="D5" s="549"/>
      <c r="E5" s="549"/>
      <c r="F5" s="549"/>
      <c r="G5" s="549"/>
      <c r="H5" s="549"/>
      <c r="I5" s="549"/>
      <c r="J5" s="549"/>
      <c r="K5" s="549"/>
      <c r="L5" s="549"/>
      <c r="M5" s="549"/>
      <c r="N5" s="549"/>
      <c r="O5" s="549"/>
      <c r="P5" s="549"/>
      <c r="Q5" s="549"/>
      <c r="R5" s="549"/>
      <c r="S5" s="549"/>
      <c r="T5" s="549"/>
      <c r="U5" s="549"/>
      <c r="V5" s="549"/>
      <c r="W5" s="549"/>
      <c r="X5" s="550"/>
    </row>
    <row r="6" spans="1:24" ht="33.75" customHeight="1" thickBot="1">
      <c r="A6" s="551" t="s">
        <v>242</v>
      </c>
      <c r="B6" s="552"/>
      <c r="C6" s="552"/>
      <c r="D6" s="552"/>
      <c r="E6" s="552"/>
      <c r="F6" s="552"/>
      <c r="G6" s="552"/>
      <c r="H6" s="552"/>
      <c r="I6" s="552"/>
      <c r="J6" s="552"/>
      <c r="K6" s="552"/>
      <c r="L6" s="552"/>
      <c r="M6" s="552"/>
      <c r="N6" s="552"/>
      <c r="O6" s="552"/>
      <c r="P6" s="552"/>
      <c r="Q6" s="552"/>
      <c r="R6" s="552"/>
      <c r="S6" s="552"/>
      <c r="T6" s="552"/>
      <c r="U6" s="552"/>
      <c r="V6" s="552"/>
      <c r="W6" s="552"/>
      <c r="X6" s="553"/>
    </row>
    <row r="7" spans="1:24" ht="14.25" customHeight="1" thickBot="1">
      <c r="A7" s="554" t="s">
        <v>42</v>
      </c>
      <c r="B7" s="555"/>
      <c r="C7" s="555"/>
      <c r="D7" s="555"/>
      <c r="E7" s="555"/>
      <c r="F7" s="555"/>
      <c r="G7" s="555"/>
      <c r="H7" s="556"/>
      <c r="I7" s="557" t="s">
        <v>185</v>
      </c>
      <c r="J7" s="558"/>
      <c r="K7" s="558"/>
      <c r="L7" s="558"/>
      <c r="M7" s="558"/>
      <c r="N7" s="558"/>
      <c r="O7" s="558"/>
      <c r="P7" s="558"/>
      <c r="Q7" s="558"/>
      <c r="R7" s="558"/>
      <c r="S7" s="558"/>
      <c r="T7" s="558"/>
      <c r="U7" s="558"/>
      <c r="V7" s="558"/>
      <c r="W7" s="558"/>
      <c r="X7" s="559"/>
    </row>
    <row r="8" spans="1:24" ht="14.25" customHeight="1" thickBot="1">
      <c r="A8" s="560" t="s">
        <v>186</v>
      </c>
      <c r="B8" s="561"/>
      <c r="C8" s="561"/>
      <c r="D8" s="561"/>
      <c r="E8" s="561"/>
      <c r="F8" s="561"/>
      <c r="G8" s="561"/>
      <c r="H8" s="562"/>
      <c r="I8" s="557"/>
      <c r="J8" s="558"/>
      <c r="K8" s="558"/>
      <c r="L8" s="558"/>
      <c r="M8" s="558"/>
      <c r="N8" s="558"/>
      <c r="O8" s="558"/>
      <c r="P8" s="558"/>
      <c r="Q8" s="558"/>
      <c r="R8" s="558"/>
      <c r="S8" s="558"/>
      <c r="T8" s="558"/>
      <c r="U8" s="558"/>
      <c r="V8" s="558"/>
      <c r="W8" s="558"/>
      <c r="X8" s="559"/>
    </row>
    <row r="9" spans="1:24" ht="14.25" customHeight="1" thickBot="1">
      <c r="A9" s="93"/>
      <c r="B9" s="93"/>
      <c r="C9" s="93"/>
      <c r="D9" s="93"/>
      <c r="E9" s="93"/>
      <c r="F9" s="93"/>
      <c r="G9" s="93"/>
      <c r="H9" s="93"/>
      <c r="I9" s="93"/>
      <c r="J9" s="93"/>
      <c r="K9" s="93"/>
      <c r="L9" s="93"/>
      <c r="M9" s="93"/>
      <c r="N9" s="93"/>
      <c r="O9" s="93"/>
      <c r="P9" s="93"/>
      <c r="Q9" s="93"/>
      <c r="R9" s="93"/>
      <c r="S9" s="93"/>
      <c r="T9" s="93"/>
      <c r="U9" s="93"/>
      <c r="V9" s="93"/>
      <c r="W9" s="93"/>
      <c r="X9" s="93"/>
    </row>
    <row r="10" spans="1:24" ht="14.25" customHeight="1" thickBot="1">
      <c r="A10" s="563" t="s">
        <v>187</v>
      </c>
      <c r="B10" s="564"/>
      <c r="C10" s="564"/>
      <c r="D10" s="564"/>
      <c r="E10" s="564"/>
      <c r="F10" s="564"/>
      <c r="G10" s="564"/>
      <c r="H10" s="564"/>
      <c r="I10" s="565" t="s">
        <v>188</v>
      </c>
      <c r="J10" s="565"/>
      <c r="K10" s="565"/>
      <c r="L10" s="565"/>
      <c r="M10" s="565"/>
      <c r="N10" s="565"/>
      <c r="O10" s="565"/>
      <c r="P10" s="565"/>
      <c r="Q10" s="566" t="s">
        <v>189</v>
      </c>
      <c r="R10" s="566"/>
      <c r="S10" s="566"/>
      <c r="T10" s="566"/>
      <c r="U10" s="566"/>
      <c r="V10" s="566"/>
      <c r="W10" s="566"/>
      <c r="X10" s="567"/>
    </row>
    <row r="11" spans="1:24" ht="14.25" customHeight="1" thickBot="1">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row>
    <row r="12" spans="1:24" ht="14.45" customHeight="1" thickBot="1">
      <c r="D12" s="888" t="s">
        <v>165</v>
      </c>
      <c r="F12" s="570" t="s">
        <v>166</v>
      </c>
      <c r="G12" s="571"/>
      <c r="H12" s="571"/>
      <c r="I12" s="571"/>
      <c r="J12" s="572"/>
      <c r="L12" s="576" t="s">
        <v>167</v>
      </c>
      <c r="M12" s="577"/>
      <c r="N12" s="577"/>
      <c r="O12" s="577"/>
      <c r="P12" s="578"/>
      <c r="R12" s="582" t="s">
        <v>164</v>
      </c>
      <c r="S12" s="583"/>
      <c r="U12" s="586" t="s">
        <v>163</v>
      </c>
      <c r="V12" s="587"/>
      <c r="W12" s="587"/>
      <c r="X12" s="588"/>
    </row>
    <row r="13" spans="1:24" ht="15" thickBot="1">
      <c r="D13" s="889"/>
      <c r="F13" s="573"/>
      <c r="G13" s="574"/>
      <c r="H13" s="574"/>
      <c r="I13" s="574"/>
      <c r="J13" s="575"/>
      <c r="L13" s="579"/>
      <c r="M13" s="580"/>
      <c r="N13" s="580"/>
      <c r="O13" s="580"/>
      <c r="P13" s="581"/>
      <c r="R13" s="584"/>
      <c r="S13" s="585"/>
      <c r="U13" s="586"/>
      <c r="V13" s="588"/>
      <c r="W13" s="586"/>
      <c r="X13" s="588"/>
    </row>
    <row r="14" spans="1:24" ht="6.95" customHeight="1" thickBot="1"/>
    <row r="15" spans="1:24" ht="15.75" customHeight="1" thickBot="1">
      <c r="A15" s="186">
        <v>44013</v>
      </c>
      <c r="B15" s="185" t="s">
        <v>158</v>
      </c>
      <c r="D15" s="99">
        <v>80</v>
      </c>
      <c r="E15" s="93"/>
      <c r="F15" s="882">
        <v>101</v>
      </c>
      <c r="G15" s="883"/>
      <c r="H15" s="883"/>
      <c r="I15" s="883"/>
      <c r="J15" s="884"/>
      <c r="K15" s="93"/>
      <c r="L15" s="885">
        <v>152</v>
      </c>
      <c r="M15" s="886"/>
      <c r="N15" s="886"/>
      <c r="O15" s="886"/>
      <c r="P15" s="887"/>
      <c r="R15" s="595"/>
      <c r="S15" s="596"/>
      <c r="U15" s="597"/>
      <c r="V15" s="598"/>
      <c r="W15" s="597"/>
      <c r="X15" s="598"/>
    </row>
    <row r="16" spans="1:24" ht="15.75" customHeight="1" thickBot="1">
      <c r="A16" s="186">
        <v>44014</v>
      </c>
      <c r="B16" s="185" t="s">
        <v>157</v>
      </c>
      <c r="D16" s="99">
        <v>84</v>
      </c>
      <c r="E16" s="93"/>
      <c r="F16" s="882">
        <v>71</v>
      </c>
      <c r="G16" s="883"/>
      <c r="H16" s="883"/>
      <c r="I16" s="883"/>
      <c r="J16" s="884"/>
      <c r="K16" s="93"/>
      <c r="L16" s="885">
        <v>123</v>
      </c>
      <c r="M16" s="886"/>
      <c r="N16" s="886"/>
      <c r="O16" s="886"/>
      <c r="P16" s="887"/>
      <c r="R16" s="595"/>
      <c r="S16" s="596"/>
      <c r="U16" s="599"/>
      <c r="V16" s="600"/>
      <c r="W16" s="599"/>
      <c r="X16" s="600"/>
    </row>
    <row r="17" spans="1:24" ht="15.75" customHeight="1" thickBot="1">
      <c r="A17" s="186">
        <v>44015</v>
      </c>
      <c r="B17" s="185" t="s">
        <v>156</v>
      </c>
      <c r="D17" s="99">
        <v>75</v>
      </c>
      <c r="E17" s="93"/>
      <c r="F17" s="882">
        <v>53</v>
      </c>
      <c r="G17" s="883"/>
      <c r="H17" s="883"/>
      <c r="I17" s="883"/>
      <c r="J17" s="884"/>
      <c r="K17" s="93"/>
      <c r="L17" s="885">
        <v>145</v>
      </c>
      <c r="M17" s="886"/>
      <c r="N17" s="886"/>
      <c r="O17" s="886"/>
      <c r="P17" s="887"/>
      <c r="R17" s="595"/>
      <c r="S17" s="596"/>
      <c r="U17" s="599"/>
      <c r="V17" s="600"/>
      <c r="W17" s="599"/>
      <c r="X17" s="600"/>
    </row>
    <row r="18" spans="1:24" ht="15.75" customHeight="1" thickBot="1">
      <c r="A18" s="186">
        <v>44016</v>
      </c>
      <c r="B18" s="185" t="s">
        <v>155</v>
      </c>
      <c r="D18" s="99">
        <v>78</v>
      </c>
      <c r="E18" s="93"/>
      <c r="F18" s="882">
        <v>76</v>
      </c>
      <c r="G18" s="883"/>
      <c r="H18" s="883"/>
      <c r="I18" s="883"/>
      <c r="J18" s="884"/>
      <c r="K18" s="93"/>
      <c r="L18" s="885">
        <v>117</v>
      </c>
      <c r="M18" s="886"/>
      <c r="N18" s="886"/>
      <c r="O18" s="886"/>
      <c r="P18" s="887"/>
      <c r="R18" s="595"/>
      <c r="S18" s="596"/>
      <c r="U18" s="599"/>
      <c r="V18" s="600"/>
      <c r="W18" s="599"/>
      <c r="X18" s="600"/>
    </row>
    <row r="19" spans="1:24" ht="15.75" customHeight="1" thickBot="1">
      <c r="A19" s="186">
        <v>44017</v>
      </c>
      <c r="B19" s="185" t="s">
        <v>161</v>
      </c>
      <c r="D19" s="99">
        <v>84</v>
      </c>
      <c r="E19" s="93"/>
      <c r="F19" s="882">
        <v>65</v>
      </c>
      <c r="G19" s="883"/>
      <c r="H19" s="883"/>
      <c r="I19" s="883"/>
      <c r="J19" s="884"/>
      <c r="K19" s="93"/>
      <c r="L19" s="885">
        <v>136</v>
      </c>
      <c r="M19" s="886"/>
      <c r="N19" s="886"/>
      <c r="O19" s="886"/>
      <c r="P19" s="887"/>
      <c r="R19" s="595"/>
      <c r="S19" s="596"/>
      <c r="U19" s="599"/>
      <c r="V19" s="600"/>
      <c r="W19" s="599"/>
      <c r="X19" s="600"/>
    </row>
    <row r="20" spans="1:24" ht="15.75" customHeight="1" thickBot="1">
      <c r="A20" s="186">
        <v>44018</v>
      </c>
      <c r="B20" s="185" t="s">
        <v>160</v>
      </c>
      <c r="D20" s="99">
        <v>83</v>
      </c>
      <c r="E20" s="93"/>
      <c r="F20" s="882">
        <v>66</v>
      </c>
      <c r="G20" s="883"/>
      <c r="H20" s="883"/>
      <c r="I20" s="883"/>
      <c r="J20" s="884"/>
      <c r="K20" s="93"/>
      <c r="L20" s="885">
        <v>143</v>
      </c>
      <c r="M20" s="886"/>
      <c r="N20" s="886"/>
      <c r="O20" s="886"/>
      <c r="P20" s="887"/>
      <c r="R20" s="595"/>
      <c r="S20" s="596"/>
      <c r="U20" s="599"/>
      <c r="V20" s="600"/>
      <c r="W20" s="599"/>
      <c r="X20" s="600"/>
    </row>
    <row r="21" spans="1:24" ht="15.75" customHeight="1" thickBot="1">
      <c r="A21" s="186">
        <v>44019</v>
      </c>
      <c r="B21" s="185" t="s">
        <v>159</v>
      </c>
      <c r="D21" s="99">
        <v>84</v>
      </c>
      <c r="E21" s="93"/>
      <c r="F21" s="882">
        <v>76</v>
      </c>
      <c r="G21" s="883"/>
      <c r="H21" s="883"/>
      <c r="I21" s="883"/>
      <c r="J21" s="884"/>
      <c r="K21" s="93"/>
      <c r="L21" s="885">
        <v>124</v>
      </c>
      <c r="M21" s="886"/>
      <c r="N21" s="886"/>
      <c r="O21" s="886"/>
      <c r="P21" s="887"/>
      <c r="R21" s="595"/>
      <c r="S21" s="596"/>
      <c r="U21" s="599"/>
      <c r="V21" s="600"/>
      <c r="W21" s="599"/>
      <c r="X21" s="600"/>
    </row>
    <row r="22" spans="1:24" ht="15" thickBot="1">
      <c r="A22" s="186">
        <v>44020</v>
      </c>
      <c r="B22" s="185" t="s">
        <v>158</v>
      </c>
      <c r="D22" s="99">
        <v>77</v>
      </c>
      <c r="E22" s="93"/>
      <c r="F22" s="882">
        <v>47</v>
      </c>
      <c r="G22" s="883"/>
      <c r="H22" s="883"/>
      <c r="I22" s="883"/>
      <c r="J22" s="884"/>
      <c r="K22" s="93"/>
      <c r="L22" s="885">
        <v>121</v>
      </c>
      <c r="M22" s="886"/>
      <c r="N22" s="886"/>
      <c r="O22" s="886"/>
      <c r="P22" s="887"/>
      <c r="R22" s="603"/>
      <c r="S22" s="604"/>
      <c r="U22" s="599"/>
      <c r="V22" s="600"/>
      <c r="W22" s="599"/>
      <c r="X22" s="600"/>
    </row>
    <row r="23" spans="1:24" ht="15" thickBot="1">
      <c r="A23" s="186">
        <v>44021</v>
      </c>
      <c r="B23" s="185" t="s">
        <v>157</v>
      </c>
      <c r="D23" s="99">
        <v>73</v>
      </c>
      <c r="E23" s="93"/>
      <c r="F23" s="882">
        <v>65</v>
      </c>
      <c r="G23" s="883"/>
      <c r="H23" s="883"/>
      <c r="I23" s="883"/>
      <c r="J23" s="884"/>
      <c r="K23" s="93"/>
      <c r="L23" s="885">
        <v>113</v>
      </c>
      <c r="M23" s="886"/>
      <c r="N23" s="886"/>
      <c r="O23" s="886"/>
      <c r="P23" s="887"/>
      <c r="R23" s="603"/>
      <c r="S23" s="604"/>
      <c r="U23" s="599"/>
      <c r="V23" s="600"/>
      <c r="W23" s="599"/>
      <c r="X23" s="600"/>
    </row>
    <row r="24" spans="1:24" ht="15" thickBot="1">
      <c r="A24" s="186">
        <v>44022</v>
      </c>
      <c r="B24" s="185" t="s">
        <v>156</v>
      </c>
      <c r="D24" s="99">
        <v>64</v>
      </c>
      <c r="E24" s="93"/>
      <c r="F24" s="882">
        <v>57</v>
      </c>
      <c r="G24" s="883"/>
      <c r="H24" s="883"/>
      <c r="I24" s="883"/>
      <c r="J24" s="884"/>
      <c r="K24" s="93"/>
      <c r="L24" s="885">
        <v>83</v>
      </c>
      <c r="M24" s="886"/>
      <c r="N24" s="886"/>
      <c r="O24" s="886"/>
      <c r="P24" s="887"/>
      <c r="R24" s="603"/>
      <c r="S24" s="604"/>
      <c r="U24" s="599"/>
      <c r="V24" s="600"/>
      <c r="W24" s="599"/>
      <c r="X24" s="600"/>
    </row>
    <row r="25" spans="1:24" ht="15" thickBot="1">
      <c r="A25" s="186">
        <v>44023</v>
      </c>
      <c r="B25" s="185" t="s">
        <v>155</v>
      </c>
      <c r="D25" s="99">
        <v>66</v>
      </c>
      <c r="E25" s="93"/>
      <c r="F25" s="882">
        <v>47</v>
      </c>
      <c r="G25" s="883"/>
      <c r="H25" s="883"/>
      <c r="I25" s="883"/>
      <c r="J25" s="884"/>
      <c r="K25" s="93"/>
      <c r="L25" s="885">
        <v>95</v>
      </c>
      <c r="M25" s="886"/>
      <c r="N25" s="886"/>
      <c r="O25" s="886"/>
      <c r="P25" s="887"/>
      <c r="R25" s="603"/>
      <c r="S25" s="604"/>
      <c r="U25" s="599"/>
      <c r="V25" s="600"/>
      <c r="W25" s="599"/>
      <c r="X25" s="600"/>
    </row>
    <row r="26" spans="1:24" ht="15" thickBot="1">
      <c r="A26" s="186">
        <v>44024</v>
      </c>
      <c r="B26" s="185" t="s">
        <v>161</v>
      </c>
      <c r="D26" s="99">
        <v>61</v>
      </c>
      <c r="E26" s="93"/>
      <c r="F26" s="882">
        <v>42</v>
      </c>
      <c r="G26" s="883"/>
      <c r="H26" s="883"/>
      <c r="I26" s="883"/>
      <c r="J26" s="884"/>
      <c r="K26" s="93"/>
      <c r="L26" s="885">
        <v>96</v>
      </c>
      <c r="M26" s="886"/>
      <c r="N26" s="886"/>
      <c r="O26" s="886"/>
      <c r="P26" s="887"/>
      <c r="R26" s="603"/>
      <c r="S26" s="604"/>
      <c r="U26" s="599"/>
      <c r="V26" s="600"/>
      <c r="W26" s="599"/>
      <c r="X26" s="600"/>
    </row>
    <row r="27" spans="1:24" ht="15" thickBot="1">
      <c r="A27" s="186">
        <v>44025</v>
      </c>
      <c r="B27" s="185" t="s">
        <v>160</v>
      </c>
      <c r="D27" s="99">
        <v>70</v>
      </c>
      <c r="E27" s="93"/>
      <c r="F27" s="882">
        <v>82</v>
      </c>
      <c r="G27" s="883"/>
      <c r="H27" s="883"/>
      <c r="I27" s="883"/>
      <c r="J27" s="884"/>
      <c r="K27" s="93"/>
      <c r="L27" s="885">
        <v>105</v>
      </c>
      <c r="M27" s="886"/>
      <c r="N27" s="886"/>
      <c r="O27" s="886"/>
      <c r="P27" s="887"/>
      <c r="R27" s="603"/>
      <c r="S27" s="604"/>
      <c r="U27" s="599"/>
      <c r="V27" s="600"/>
      <c r="W27" s="599"/>
      <c r="X27" s="600"/>
    </row>
    <row r="28" spans="1:24" ht="15" thickBot="1">
      <c r="A28" s="186">
        <v>44026</v>
      </c>
      <c r="B28" s="185" t="s">
        <v>159</v>
      </c>
      <c r="D28" s="99">
        <v>75</v>
      </c>
      <c r="E28" s="93"/>
      <c r="F28" s="882">
        <v>62</v>
      </c>
      <c r="G28" s="883"/>
      <c r="H28" s="883"/>
      <c r="I28" s="883"/>
      <c r="J28" s="884"/>
      <c r="K28" s="93"/>
      <c r="L28" s="885">
        <v>110</v>
      </c>
      <c r="M28" s="886"/>
      <c r="N28" s="886"/>
      <c r="O28" s="886"/>
      <c r="P28" s="887"/>
      <c r="R28" s="603"/>
      <c r="S28" s="604"/>
      <c r="U28" s="599"/>
      <c r="V28" s="600"/>
      <c r="W28" s="599"/>
      <c r="X28" s="600"/>
    </row>
    <row r="29" spans="1:24" ht="15" thickBot="1">
      <c r="A29" s="186">
        <v>44027</v>
      </c>
      <c r="B29" s="185" t="s">
        <v>158</v>
      </c>
      <c r="D29" s="99">
        <v>81</v>
      </c>
      <c r="E29" s="93"/>
      <c r="F29" s="882">
        <v>61</v>
      </c>
      <c r="G29" s="883"/>
      <c r="H29" s="883"/>
      <c r="I29" s="883"/>
      <c r="J29" s="884"/>
      <c r="K29" s="93"/>
      <c r="L29" s="885">
        <v>125</v>
      </c>
      <c r="M29" s="886"/>
      <c r="N29" s="886"/>
      <c r="O29" s="886"/>
      <c r="P29" s="887"/>
      <c r="R29" s="603"/>
      <c r="S29" s="604"/>
      <c r="U29" s="599"/>
      <c r="V29" s="600"/>
      <c r="W29" s="599"/>
      <c r="X29" s="600"/>
    </row>
    <row r="30" spans="1:24" ht="15" thickBot="1">
      <c r="A30" s="186">
        <v>44028</v>
      </c>
      <c r="B30" s="185" t="s">
        <v>157</v>
      </c>
      <c r="D30" s="99">
        <v>93</v>
      </c>
      <c r="E30" s="93"/>
      <c r="F30" s="882">
        <v>77</v>
      </c>
      <c r="G30" s="883"/>
      <c r="H30" s="883"/>
      <c r="I30" s="883"/>
      <c r="J30" s="884"/>
      <c r="K30" s="93"/>
      <c r="L30" s="885">
        <v>121</v>
      </c>
      <c r="M30" s="886"/>
      <c r="N30" s="886"/>
      <c r="O30" s="886"/>
      <c r="P30" s="887"/>
      <c r="R30" s="603"/>
      <c r="S30" s="604"/>
      <c r="U30" s="599"/>
      <c r="V30" s="600"/>
      <c r="W30" s="599"/>
      <c r="X30" s="600"/>
    </row>
    <row r="31" spans="1:24" ht="15" thickBot="1">
      <c r="A31" s="186">
        <v>44029</v>
      </c>
      <c r="B31" s="185" t="s">
        <v>156</v>
      </c>
      <c r="D31" s="99">
        <v>98</v>
      </c>
      <c r="F31" s="882">
        <v>90</v>
      </c>
      <c r="G31" s="883"/>
      <c r="H31" s="883"/>
      <c r="I31" s="883"/>
      <c r="J31" s="884"/>
      <c r="K31" s="93"/>
      <c r="L31" s="885">
        <v>139</v>
      </c>
      <c r="M31" s="886"/>
      <c r="N31" s="886"/>
      <c r="O31" s="886"/>
      <c r="P31" s="887"/>
      <c r="R31" s="603"/>
      <c r="S31" s="604"/>
      <c r="U31" s="599"/>
      <c r="V31" s="600"/>
      <c r="W31" s="599"/>
      <c r="X31" s="600"/>
    </row>
    <row r="32" spans="1:24" ht="15" thickBot="1">
      <c r="A32" s="186">
        <v>44030</v>
      </c>
      <c r="B32" s="185" t="s">
        <v>155</v>
      </c>
      <c r="D32" s="99">
        <v>74</v>
      </c>
      <c r="F32" s="882">
        <v>96</v>
      </c>
      <c r="G32" s="883"/>
      <c r="H32" s="883"/>
      <c r="I32" s="883"/>
      <c r="J32" s="884"/>
      <c r="K32" s="93"/>
      <c r="L32" s="885">
        <v>96</v>
      </c>
      <c r="M32" s="886"/>
      <c r="N32" s="886"/>
      <c r="O32" s="886"/>
      <c r="P32" s="887"/>
      <c r="R32" s="603"/>
      <c r="S32" s="604"/>
      <c r="U32" s="599"/>
      <c r="V32" s="600"/>
      <c r="W32" s="599"/>
      <c r="X32" s="600"/>
    </row>
    <row r="33" spans="1:24" ht="15" thickBot="1">
      <c r="A33" s="186">
        <v>44031</v>
      </c>
      <c r="B33" s="185" t="s">
        <v>161</v>
      </c>
      <c r="D33" s="99">
        <v>64</v>
      </c>
      <c r="F33" s="882">
        <v>63</v>
      </c>
      <c r="G33" s="883"/>
      <c r="H33" s="883"/>
      <c r="I33" s="883"/>
      <c r="J33" s="884"/>
      <c r="K33" s="93"/>
      <c r="L33" s="885">
        <v>80</v>
      </c>
      <c r="M33" s="886"/>
      <c r="N33" s="886"/>
      <c r="O33" s="886"/>
      <c r="P33" s="887"/>
      <c r="R33" s="603"/>
      <c r="S33" s="604"/>
      <c r="U33" s="599"/>
      <c r="V33" s="600"/>
      <c r="W33" s="599"/>
      <c r="X33" s="600"/>
    </row>
    <row r="34" spans="1:24" ht="15" thickBot="1">
      <c r="A34" s="186">
        <v>44032</v>
      </c>
      <c r="B34" s="185" t="s">
        <v>160</v>
      </c>
      <c r="D34" s="99">
        <v>68</v>
      </c>
      <c r="F34" s="882">
        <v>70</v>
      </c>
      <c r="G34" s="883"/>
      <c r="H34" s="883"/>
      <c r="I34" s="883"/>
      <c r="J34" s="884"/>
      <c r="K34" s="93"/>
      <c r="L34" s="885">
        <v>85</v>
      </c>
      <c r="M34" s="886"/>
      <c r="N34" s="886"/>
      <c r="O34" s="886"/>
      <c r="P34" s="887"/>
      <c r="R34" s="603"/>
      <c r="S34" s="604"/>
      <c r="U34" s="599"/>
      <c r="V34" s="600"/>
      <c r="W34" s="599"/>
      <c r="X34" s="600"/>
    </row>
    <row r="35" spans="1:24" ht="15" thickBot="1">
      <c r="A35" s="186">
        <v>44033</v>
      </c>
      <c r="B35" s="185" t="s">
        <v>159</v>
      </c>
      <c r="D35" s="99">
        <v>72</v>
      </c>
      <c r="F35" s="882">
        <v>45</v>
      </c>
      <c r="G35" s="883"/>
      <c r="H35" s="883"/>
      <c r="I35" s="883"/>
      <c r="J35" s="884"/>
      <c r="K35" s="93"/>
      <c r="L35" s="885">
        <v>117</v>
      </c>
      <c r="M35" s="886"/>
      <c r="N35" s="886"/>
      <c r="O35" s="886"/>
      <c r="P35" s="887"/>
      <c r="R35" s="603"/>
      <c r="S35" s="604"/>
      <c r="U35" s="599"/>
      <c r="V35" s="600"/>
      <c r="W35" s="599"/>
      <c r="X35" s="600"/>
    </row>
    <row r="36" spans="1:24" ht="15" thickBot="1">
      <c r="A36" s="186">
        <v>44034</v>
      </c>
      <c r="B36" s="185" t="s">
        <v>158</v>
      </c>
      <c r="D36" s="99">
        <v>76</v>
      </c>
      <c r="F36" s="882">
        <v>50</v>
      </c>
      <c r="G36" s="883"/>
      <c r="H36" s="883"/>
      <c r="I36" s="883"/>
      <c r="J36" s="884"/>
      <c r="K36" s="93"/>
      <c r="L36" s="885">
        <v>116</v>
      </c>
      <c r="M36" s="886"/>
      <c r="N36" s="886"/>
      <c r="O36" s="886"/>
      <c r="P36" s="887"/>
      <c r="R36" s="603"/>
      <c r="S36" s="604"/>
      <c r="U36" s="599"/>
      <c r="V36" s="600"/>
      <c r="W36" s="599"/>
      <c r="X36" s="600"/>
    </row>
    <row r="37" spans="1:24" ht="15" thickBot="1">
      <c r="A37" s="186">
        <v>44035</v>
      </c>
      <c r="B37" s="185" t="s">
        <v>157</v>
      </c>
      <c r="D37" s="99">
        <v>79</v>
      </c>
      <c r="F37" s="882">
        <v>65</v>
      </c>
      <c r="G37" s="883"/>
      <c r="H37" s="883"/>
      <c r="I37" s="883"/>
      <c r="J37" s="884"/>
      <c r="K37" s="93"/>
      <c r="L37" s="885">
        <v>112</v>
      </c>
      <c r="M37" s="886"/>
      <c r="N37" s="886"/>
      <c r="O37" s="886"/>
      <c r="P37" s="887"/>
      <c r="R37" s="603"/>
      <c r="S37" s="604"/>
      <c r="U37" s="599"/>
      <c r="V37" s="600"/>
      <c r="W37" s="599"/>
      <c r="X37" s="600"/>
    </row>
    <row r="38" spans="1:24" ht="15" thickBot="1">
      <c r="A38" s="186">
        <v>44036</v>
      </c>
      <c r="B38" s="185" t="s">
        <v>156</v>
      </c>
      <c r="D38" s="99">
        <v>69</v>
      </c>
      <c r="F38" s="882">
        <v>68</v>
      </c>
      <c r="G38" s="883"/>
      <c r="H38" s="883"/>
      <c r="I38" s="883"/>
      <c r="J38" s="884"/>
      <c r="K38" s="93"/>
      <c r="L38" s="885">
        <v>115</v>
      </c>
      <c r="M38" s="886"/>
      <c r="N38" s="886"/>
      <c r="O38" s="886"/>
      <c r="P38" s="887"/>
      <c r="R38" s="603"/>
      <c r="S38" s="604"/>
      <c r="U38" s="599"/>
      <c r="V38" s="600"/>
      <c r="W38" s="599"/>
      <c r="X38" s="600"/>
    </row>
    <row r="39" spans="1:24" ht="15" thickBot="1">
      <c r="A39" s="186">
        <v>44037</v>
      </c>
      <c r="B39" s="185" t="s">
        <v>155</v>
      </c>
      <c r="D39" s="99">
        <v>71</v>
      </c>
      <c r="F39" s="882">
        <v>83</v>
      </c>
      <c r="G39" s="883"/>
      <c r="H39" s="883"/>
      <c r="I39" s="883"/>
      <c r="J39" s="884"/>
      <c r="K39" s="93"/>
      <c r="L39" s="885">
        <v>80</v>
      </c>
      <c r="M39" s="886"/>
      <c r="N39" s="886"/>
      <c r="O39" s="886"/>
      <c r="P39" s="887"/>
      <c r="R39" s="603"/>
      <c r="S39" s="604"/>
      <c r="U39" s="599"/>
      <c r="V39" s="600"/>
      <c r="W39" s="599"/>
      <c r="X39" s="600"/>
    </row>
    <row r="40" spans="1:24" ht="15" thickBot="1">
      <c r="A40" s="186">
        <v>44038</v>
      </c>
      <c r="B40" s="185" t="s">
        <v>161</v>
      </c>
      <c r="D40" s="99">
        <v>70</v>
      </c>
      <c r="F40" s="882">
        <v>97</v>
      </c>
      <c r="G40" s="883"/>
      <c r="H40" s="883"/>
      <c r="I40" s="883"/>
      <c r="J40" s="884"/>
      <c r="K40" s="93"/>
      <c r="L40" s="885">
        <v>78</v>
      </c>
      <c r="M40" s="886"/>
      <c r="N40" s="886"/>
      <c r="O40" s="886"/>
      <c r="P40" s="887"/>
      <c r="R40" s="603"/>
      <c r="S40" s="604"/>
      <c r="U40" s="599"/>
      <c r="V40" s="600"/>
      <c r="W40" s="599"/>
      <c r="X40" s="600"/>
    </row>
    <row r="41" spans="1:24" ht="15" thickBot="1">
      <c r="A41" s="186">
        <v>44039</v>
      </c>
      <c r="B41" s="185" t="s">
        <v>160</v>
      </c>
      <c r="D41" s="99">
        <v>60</v>
      </c>
      <c r="F41" s="882">
        <v>40</v>
      </c>
      <c r="G41" s="883"/>
      <c r="H41" s="883"/>
      <c r="I41" s="883"/>
      <c r="J41" s="884"/>
      <c r="K41" s="93"/>
      <c r="L41" s="885">
        <v>93</v>
      </c>
      <c r="M41" s="886"/>
      <c r="N41" s="886"/>
      <c r="O41" s="886"/>
      <c r="P41" s="887"/>
      <c r="R41" s="603"/>
      <c r="S41" s="604"/>
      <c r="U41" s="599"/>
      <c r="V41" s="600"/>
      <c r="W41" s="599"/>
      <c r="X41" s="600"/>
    </row>
    <row r="42" spans="1:24" ht="15" thickBot="1">
      <c r="A42" s="186">
        <v>44040</v>
      </c>
      <c r="B42" s="185" t="s">
        <v>159</v>
      </c>
      <c r="D42" s="99">
        <v>72</v>
      </c>
      <c r="F42" s="882">
        <v>57</v>
      </c>
      <c r="G42" s="883"/>
      <c r="H42" s="883"/>
      <c r="I42" s="883"/>
      <c r="J42" s="884"/>
      <c r="K42" s="93"/>
      <c r="L42" s="885">
        <v>123</v>
      </c>
      <c r="M42" s="886"/>
      <c r="N42" s="886"/>
      <c r="O42" s="886"/>
      <c r="P42" s="887"/>
      <c r="R42" s="603"/>
      <c r="S42" s="604"/>
      <c r="U42" s="599"/>
      <c r="V42" s="600"/>
      <c r="W42" s="599"/>
      <c r="X42" s="600"/>
    </row>
    <row r="43" spans="1:24" ht="15" thickBot="1">
      <c r="A43" s="186">
        <v>44041</v>
      </c>
      <c r="B43" s="185" t="s">
        <v>158</v>
      </c>
      <c r="D43" s="100">
        <v>80</v>
      </c>
      <c r="F43" s="882">
        <v>65</v>
      </c>
      <c r="G43" s="883"/>
      <c r="H43" s="883"/>
      <c r="I43" s="883"/>
      <c r="J43" s="884"/>
      <c r="K43" s="93"/>
      <c r="L43" s="885">
        <v>119</v>
      </c>
      <c r="M43" s="886"/>
      <c r="N43" s="886"/>
      <c r="O43" s="886"/>
      <c r="P43" s="887"/>
      <c r="R43" s="603"/>
      <c r="S43" s="604"/>
      <c r="U43" s="599"/>
      <c r="V43" s="600"/>
      <c r="W43" s="599"/>
      <c r="X43" s="600"/>
    </row>
    <row r="44" spans="1:24" ht="15" thickBot="1">
      <c r="A44" s="186">
        <v>44042</v>
      </c>
      <c r="B44" s="185" t="s">
        <v>157</v>
      </c>
      <c r="D44" s="99">
        <v>83</v>
      </c>
      <c r="F44" s="882">
        <v>99</v>
      </c>
      <c r="G44" s="883"/>
      <c r="H44" s="883"/>
      <c r="I44" s="883"/>
      <c r="J44" s="884"/>
      <c r="K44" s="93"/>
      <c r="L44" s="885">
        <v>78</v>
      </c>
      <c r="M44" s="886"/>
      <c r="N44" s="886"/>
      <c r="O44" s="886"/>
      <c r="P44" s="887"/>
      <c r="R44" s="603"/>
      <c r="S44" s="604"/>
      <c r="U44" s="599"/>
      <c r="V44" s="600"/>
      <c r="W44" s="599"/>
      <c r="X44" s="600"/>
    </row>
    <row r="45" spans="1:24" ht="15" thickBot="1">
      <c r="A45" s="186">
        <v>44043</v>
      </c>
      <c r="B45" s="185" t="s">
        <v>156</v>
      </c>
      <c r="D45" s="99">
        <v>63</v>
      </c>
      <c r="F45" s="882">
        <v>51</v>
      </c>
      <c r="G45" s="883"/>
      <c r="H45" s="883"/>
      <c r="I45" s="883"/>
      <c r="J45" s="884"/>
      <c r="K45" s="93"/>
      <c r="L45" s="885">
        <v>87</v>
      </c>
      <c r="M45" s="886"/>
      <c r="N45" s="886"/>
      <c r="O45" s="886"/>
      <c r="P45" s="887"/>
      <c r="R45" s="603"/>
      <c r="S45" s="604"/>
      <c r="U45" s="601"/>
      <c r="V45" s="602"/>
      <c r="W45" s="601"/>
      <c r="X45" s="602"/>
    </row>
    <row r="46" spans="1:24" ht="6.95" customHeight="1">
      <c r="A46" s="98"/>
      <c r="B46" s="97"/>
      <c r="D46" s="96"/>
      <c r="F46" s="95"/>
      <c r="G46" s="95"/>
      <c r="H46" s="93"/>
      <c r="I46" s="95"/>
      <c r="J46" s="95"/>
      <c r="K46" s="93"/>
      <c r="L46" s="95"/>
      <c r="M46" s="95"/>
      <c r="N46" s="93"/>
      <c r="O46" s="95"/>
      <c r="P46" s="95"/>
      <c r="R46" s="95"/>
      <c r="S46" s="95"/>
      <c r="U46" s="94"/>
      <c r="V46" s="94"/>
      <c r="W46" s="94"/>
      <c r="X46" s="94"/>
    </row>
    <row r="47" spans="1:24">
      <c r="F47" s="605">
        <f>SUM(F15:F45)</f>
        <v>2087</v>
      </c>
      <c r="G47" s="606"/>
      <c r="H47" s="606"/>
      <c r="I47" s="606"/>
      <c r="J47" s="607"/>
      <c r="K47" s="93"/>
      <c r="L47" s="608">
        <f>SUM(L15:L46)</f>
        <v>3427</v>
      </c>
      <c r="M47" s="609"/>
      <c r="N47" s="609"/>
      <c r="O47" s="609"/>
      <c r="P47" s="610"/>
      <c r="R47" s="611">
        <f>SUM(D48)*5.98</f>
        <v>13915.460000000001</v>
      </c>
      <c r="S47" s="612"/>
    </row>
    <row r="48" spans="1:24">
      <c r="A48" s="613" t="s">
        <v>154</v>
      </c>
      <c r="B48" s="613"/>
      <c r="D48" s="614">
        <f>SUM(D15:D45)</f>
        <v>2327</v>
      </c>
    </row>
    <row r="49" spans="1:9">
      <c r="A49" s="613"/>
      <c r="B49" s="613"/>
      <c r="D49" s="614"/>
    </row>
    <row r="50" spans="1:9">
      <c r="I50" s="91">
        <f>+D48*5.98</f>
        <v>13915.460000000001</v>
      </c>
    </row>
  </sheetData>
  <sheetProtection selectLockedCells="1" selectUnlockedCells="1"/>
  <mergeCells count="116">
    <mergeCell ref="F47:J47"/>
    <mergeCell ref="L47:P47"/>
    <mergeCell ref="R47:S47"/>
    <mergeCell ref="A48:B49"/>
    <mergeCell ref="D48:D49"/>
    <mergeCell ref="F44:J44"/>
    <mergeCell ref="L44:P44"/>
    <mergeCell ref="R44:S44"/>
    <mergeCell ref="F45:J45"/>
    <mergeCell ref="L45:P45"/>
    <mergeCell ref="R45:S45"/>
    <mergeCell ref="F42:J42"/>
    <mergeCell ref="L42:P42"/>
    <mergeCell ref="R42:S42"/>
    <mergeCell ref="F43:J43"/>
    <mergeCell ref="L43:P43"/>
    <mergeCell ref="R43:S43"/>
    <mergeCell ref="F40:J40"/>
    <mergeCell ref="L40:P40"/>
    <mergeCell ref="R40:S40"/>
    <mergeCell ref="F41:J41"/>
    <mergeCell ref="L41:P41"/>
    <mergeCell ref="R41:S41"/>
    <mergeCell ref="F38:J38"/>
    <mergeCell ref="L38:P38"/>
    <mergeCell ref="R38:S38"/>
    <mergeCell ref="F39:J39"/>
    <mergeCell ref="L39:P39"/>
    <mergeCell ref="R39:S39"/>
    <mergeCell ref="F36:J36"/>
    <mergeCell ref="L36:P36"/>
    <mergeCell ref="R36:S36"/>
    <mergeCell ref="F37:J37"/>
    <mergeCell ref="L37:P37"/>
    <mergeCell ref="R37:S37"/>
    <mergeCell ref="F34:J34"/>
    <mergeCell ref="L34:P34"/>
    <mergeCell ref="R34:S34"/>
    <mergeCell ref="F35:J35"/>
    <mergeCell ref="L35:P35"/>
    <mergeCell ref="R35:S35"/>
    <mergeCell ref="F32:J32"/>
    <mergeCell ref="L32:P32"/>
    <mergeCell ref="R32:S32"/>
    <mergeCell ref="F33:J33"/>
    <mergeCell ref="L33:P33"/>
    <mergeCell ref="R33:S33"/>
    <mergeCell ref="F30:J30"/>
    <mergeCell ref="L30:P30"/>
    <mergeCell ref="R30:S30"/>
    <mergeCell ref="F31:J31"/>
    <mergeCell ref="L31:P31"/>
    <mergeCell ref="R31:S31"/>
    <mergeCell ref="F28:J28"/>
    <mergeCell ref="L28:P28"/>
    <mergeCell ref="R28:S28"/>
    <mergeCell ref="F29:J29"/>
    <mergeCell ref="L29:P29"/>
    <mergeCell ref="R29:S29"/>
    <mergeCell ref="F26:J26"/>
    <mergeCell ref="L26:P26"/>
    <mergeCell ref="R26:S26"/>
    <mergeCell ref="F27:J27"/>
    <mergeCell ref="L27:P27"/>
    <mergeCell ref="R27:S27"/>
    <mergeCell ref="F24:J24"/>
    <mergeCell ref="L24:P24"/>
    <mergeCell ref="R24:S24"/>
    <mergeCell ref="F25:J25"/>
    <mergeCell ref="L25:P25"/>
    <mergeCell ref="R25:S25"/>
    <mergeCell ref="F22:J22"/>
    <mergeCell ref="L22:P22"/>
    <mergeCell ref="R22:S22"/>
    <mergeCell ref="F23:J23"/>
    <mergeCell ref="L23:P23"/>
    <mergeCell ref="R23:S23"/>
    <mergeCell ref="F20:J20"/>
    <mergeCell ref="L20:P20"/>
    <mergeCell ref="R20:S20"/>
    <mergeCell ref="F21:J21"/>
    <mergeCell ref="L21:P21"/>
    <mergeCell ref="R21:S21"/>
    <mergeCell ref="F18:J18"/>
    <mergeCell ref="L18:P18"/>
    <mergeCell ref="R18:S18"/>
    <mergeCell ref="F19:J19"/>
    <mergeCell ref="L19:P19"/>
    <mergeCell ref="R19:S19"/>
    <mergeCell ref="F15:J15"/>
    <mergeCell ref="L15:P15"/>
    <mergeCell ref="R15:S15"/>
    <mergeCell ref="A1:X5"/>
    <mergeCell ref="A6:X6"/>
    <mergeCell ref="A7:H7"/>
    <mergeCell ref="I7:X7"/>
    <mergeCell ref="A8:H8"/>
    <mergeCell ref="I8:X8"/>
    <mergeCell ref="U15:V45"/>
    <mergeCell ref="W15:X45"/>
    <mergeCell ref="F16:J16"/>
    <mergeCell ref="L16:P16"/>
    <mergeCell ref="R16:S16"/>
    <mergeCell ref="F17:J17"/>
    <mergeCell ref="L17:P17"/>
    <mergeCell ref="A10:H10"/>
    <mergeCell ref="I10:P10"/>
    <mergeCell ref="Q10:X10"/>
    <mergeCell ref="D12:D13"/>
    <mergeCell ref="F12:J13"/>
    <mergeCell ref="L12:P13"/>
    <mergeCell ref="R12:S13"/>
    <mergeCell ref="U12:X12"/>
    <mergeCell ref="U13:V13"/>
    <mergeCell ref="W13:X13"/>
    <mergeCell ref="R17:S17"/>
  </mergeCells>
  <printOptions horizontalCentered="1"/>
  <pageMargins left="0.31496062992125984" right="0.31496062992125984" top="0.35433070866141736" bottom="0.35433070866141736" header="0.31496062992125984" footer="0.31496062992125984"/>
  <pageSetup paperSize="9" scale="65"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FFFF00"/>
    <pageSetUpPr fitToPage="1"/>
  </sheetPr>
  <dimension ref="A1:N42"/>
  <sheetViews>
    <sheetView view="pageBreakPreview" zoomScaleNormal="100" zoomScaleSheetLayoutView="100" workbookViewId="0">
      <selection activeCell="A15" sqref="A15"/>
    </sheetView>
  </sheetViews>
  <sheetFormatPr baseColWidth="10" defaultColWidth="10.7109375" defaultRowHeight="15"/>
  <cols>
    <col min="1" max="1" width="32" customWidth="1"/>
    <col min="3" max="3" width="15.85546875" bestFit="1" customWidth="1"/>
    <col min="5" max="5" width="14.5703125" customWidth="1"/>
    <col min="6" max="6" width="13.42578125" bestFit="1" customWidth="1"/>
    <col min="8" max="9" width="16.5703125" customWidth="1"/>
  </cols>
  <sheetData>
    <row r="1" spans="1:14" ht="23.1" customHeight="1">
      <c r="A1" s="631" t="s">
        <v>243</v>
      </c>
      <c r="B1" s="632"/>
      <c r="C1" s="632"/>
      <c r="D1" s="632"/>
      <c r="E1" s="632"/>
      <c r="F1" s="632"/>
      <c r="G1" s="632"/>
      <c r="H1" s="632"/>
      <c r="I1" s="632"/>
      <c r="J1" s="632"/>
      <c r="K1" s="632"/>
      <c r="L1" s="632"/>
      <c r="M1" s="632"/>
      <c r="N1" s="632"/>
    </row>
    <row r="2" spans="1:14" ht="23.25" customHeight="1">
      <c r="A2" s="633">
        <v>44256</v>
      </c>
      <c r="B2" s="633"/>
      <c r="C2" s="633"/>
      <c r="D2" s="633"/>
      <c r="E2" s="633"/>
      <c r="F2" s="633"/>
      <c r="G2" s="633"/>
      <c r="H2" s="633"/>
      <c r="I2" s="633"/>
      <c r="J2" s="633"/>
      <c r="K2" s="633"/>
      <c r="L2" s="633"/>
      <c r="M2" s="633"/>
      <c r="N2" s="633"/>
    </row>
    <row r="3" spans="1:14">
      <c r="A3" s="66" t="s">
        <v>42</v>
      </c>
      <c r="B3" s="625" t="s">
        <v>43</v>
      </c>
      <c r="C3" s="626"/>
      <c r="D3" s="627"/>
      <c r="E3" s="67"/>
      <c r="F3" s="67"/>
      <c r="G3" s="67"/>
      <c r="H3" s="68"/>
      <c r="I3" s="68"/>
      <c r="J3" s="68"/>
      <c r="K3" s="68"/>
      <c r="L3" s="67"/>
      <c r="M3" s="67"/>
      <c r="N3" s="67"/>
    </row>
    <row r="4" spans="1:14">
      <c r="A4" s="69" t="s">
        <v>44</v>
      </c>
      <c r="B4" s="628" t="s">
        <v>45</v>
      </c>
      <c r="C4" s="629"/>
      <c r="D4" s="630"/>
      <c r="E4" s="67"/>
      <c r="F4" s="67"/>
      <c r="G4" s="67"/>
      <c r="H4" s="68"/>
      <c r="I4" s="68"/>
      <c r="J4" s="68"/>
      <c r="K4" s="68"/>
      <c r="L4" s="67"/>
      <c r="M4" s="67"/>
      <c r="N4" s="67"/>
    </row>
    <row r="5" spans="1:14">
      <c r="A5" s="67"/>
      <c r="B5" s="67"/>
      <c r="C5" s="67"/>
      <c r="D5" s="67"/>
      <c r="E5" s="67"/>
      <c r="F5" s="67"/>
      <c r="G5" s="67"/>
      <c r="H5" s="67"/>
      <c r="I5" s="67"/>
      <c r="J5" s="67"/>
      <c r="K5" s="67"/>
      <c r="L5" s="67"/>
      <c r="M5" s="67"/>
      <c r="N5" s="67"/>
    </row>
    <row r="6" spans="1:14">
      <c r="A6" s="30" t="s">
        <v>46</v>
      </c>
      <c r="B6" s="31"/>
      <c r="C6" s="31"/>
      <c r="D6" s="32" t="s">
        <v>52</v>
      </c>
      <c r="E6" s="33"/>
      <c r="F6" s="33"/>
      <c r="G6" s="33"/>
      <c r="H6" s="33"/>
      <c r="I6" s="635" t="s">
        <v>51</v>
      </c>
      <c r="J6" s="635"/>
      <c r="K6" s="33"/>
      <c r="L6" s="33"/>
      <c r="M6" s="34"/>
      <c r="N6" s="34" t="s">
        <v>47</v>
      </c>
    </row>
    <row r="7" spans="1:14" ht="18">
      <c r="A7" s="70"/>
      <c r="B7" s="71"/>
      <c r="C7" s="72" t="s">
        <v>63</v>
      </c>
      <c r="D7" s="634"/>
      <c r="E7" s="634"/>
      <c r="F7" s="634"/>
      <c r="G7" s="72" t="s">
        <v>65</v>
      </c>
      <c r="H7" s="90"/>
      <c r="I7" s="74"/>
      <c r="J7" s="636"/>
      <c r="K7" s="636"/>
      <c r="L7" s="74"/>
      <c r="M7" s="77"/>
      <c r="N7" s="77"/>
    </row>
    <row r="8" spans="1:14" s="3" customFormat="1">
      <c r="A8" s="75"/>
      <c r="B8" s="76"/>
      <c r="C8" s="76"/>
      <c r="D8" s="76"/>
      <c r="E8" s="76"/>
      <c r="F8" s="76"/>
      <c r="G8" s="76"/>
      <c r="H8" s="76"/>
      <c r="I8" s="76"/>
      <c r="J8" s="76"/>
      <c r="K8" s="76"/>
      <c r="L8" s="76"/>
      <c r="M8" s="293" t="s">
        <v>50</v>
      </c>
      <c r="N8" s="294"/>
    </row>
    <row r="9" spans="1:14" s="3" customFormat="1" ht="23.25" customHeight="1">
      <c r="H9" s="10"/>
      <c r="I9" s="43"/>
    </row>
    <row r="10" spans="1:14" ht="30.75" thickBot="1">
      <c r="A10" s="21" t="s">
        <v>0</v>
      </c>
      <c r="B10" s="14" t="s">
        <v>26</v>
      </c>
      <c r="C10" s="17" t="s">
        <v>27</v>
      </c>
      <c r="D10" s="6" t="s">
        <v>28</v>
      </c>
      <c r="E10" s="7" t="s">
        <v>29</v>
      </c>
      <c r="F10" s="1"/>
      <c r="G10" s="1"/>
      <c r="H10" s="1"/>
      <c r="I10" s="1"/>
      <c r="J10" s="1"/>
      <c r="K10" s="1"/>
      <c r="L10" s="1"/>
      <c r="M10" s="1"/>
      <c r="N10" s="1"/>
    </row>
    <row r="11" spans="1:14" ht="15.75" thickBot="1">
      <c r="A11" s="62" t="s">
        <v>12</v>
      </c>
      <c r="B11" s="64">
        <v>1426</v>
      </c>
      <c r="C11" s="44" t="e">
        <f ca="1">INDIRECT(TEXT(EDATE($A$2,-1),"mmmm")&amp;"!B11")</f>
        <v>#REF!</v>
      </c>
      <c r="D11" s="64" t="e">
        <f ca="1">B11-C11</f>
        <v>#REF!</v>
      </c>
      <c r="E11" s="65"/>
      <c r="F11" s="1"/>
      <c r="G11" s="18"/>
      <c r="H11" s="1"/>
      <c r="I11" s="1"/>
      <c r="J11" s="1"/>
      <c r="K11" s="1"/>
      <c r="L11" s="1"/>
      <c r="M11" s="1"/>
      <c r="N11" s="1"/>
    </row>
    <row r="12" spans="1:14" ht="15.75" hidden="1" customHeight="1" thickBot="1">
      <c r="A12" s="62" t="s">
        <v>13</v>
      </c>
      <c r="B12" s="81">
        <v>5.98</v>
      </c>
      <c r="C12" s="81">
        <v>5.98</v>
      </c>
      <c r="D12" s="81">
        <v>5.98</v>
      </c>
      <c r="E12" s="65"/>
      <c r="F12" s="1"/>
      <c r="G12" s="3"/>
      <c r="H12" s="1"/>
      <c r="I12" s="1"/>
      <c r="J12" s="1"/>
      <c r="K12" s="1"/>
      <c r="L12" s="1"/>
      <c r="M12" s="1"/>
      <c r="N12" s="1"/>
    </row>
    <row r="13" spans="1:14" ht="15.75" thickBot="1">
      <c r="A13" s="62" t="s">
        <v>19</v>
      </c>
      <c r="B13" s="64">
        <f>B11*B12</f>
        <v>8527.4800000000014</v>
      </c>
      <c r="C13" s="64" t="e">
        <f ca="1">C11*C12</f>
        <v>#REF!</v>
      </c>
      <c r="D13" s="64" t="e">
        <f ca="1">B13-C13</f>
        <v>#REF!</v>
      </c>
      <c r="E13" s="65"/>
      <c r="F13" s="1"/>
      <c r="G13" s="1"/>
      <c r="H13" s="1"/>
      <c r="I13" s="1"/>
      <c r="J13" s="1"/>
      <c r="K13" s="1"/>
      <c r="L13" s="1"/>
      <c r="M13" s="1"/>
      <c r="N13" s="1"/>
    </row>
    <row r="14" spans="1:14" ht="15.75" thickBot="1">
      <c r="A14" s="62" t="s">
        <v>14</v>
      </c>
      <c r="B14" s="64">
        <f>B11*20/60</f>
        <v>475.33333333333331</v>
      </c>
      <c r="C14" s="64" t="e">
        <f ca="1">C11*20/60</f>
        <v>#REF!</v>
      </c>
      <c r="D14" s="10"/>
      <c r="E14" s="10"/>
      <c r="F14" s="1"/>
      <c r="G14" s="1"/>
      <c r="H14" s="1"/>
      <c r="I14" s="1"/>
      <c r="J14" s="1"/>
      <c r="K14" s="1"/>
      <c r="L14" s="1"/>
      <c r="M14" s="1"/>
      <c r="N14" s="1"/>
    </row>
    <row r="15" spans="1:14" ht="15.75" thickBot="1">
      <c r="A15" s="62" t="s">
        <v>15</v>
      </c>
      <c r="B15" s="64">
        <v>662.8</v>
      </c>
      <c r="C15" s="44" t="e">
        <f ca="1">INDIRECT(TEXT(EDATE($A$2,-1),"mmmm")&amp;"!B15")</f>
        <v>#REF!</v>
      </c>
      <c r="D15" s="10"/>
      <c r="E15" s="9"/>
      <c r="F15" s="9"/>
      <c r="G15" s="1"/>
      <c r="H15" s="1"/>
      <c r="I15" s="1"/>
      <c r="J15" s="1"/>
      <c r="K15" s="1"/>
      <c r="L15" s="1"/>
      <c r="M15" s="1"/>
      <c r="N15" s="1"/>
    </row>
    <row r="16" spans="1:14" ht="15.75" thickBot="1">
      <c r="A16" s="63" t="s">
        <v>18</v>
      </c>
      <c r="B16" s="64">
        <f>B14-B15</f>
        <v>-187.46666666666664</v>
      </c>
      <c r="C16" s="64" t="e">
        <f ca="1">C14-C15</f>
        <v>#REF!</v>
      </c>
      <c r="D16" s="10"/>
      <c r="E16" s="10"/>
      <c r="F16" s="10"/>
      <c r="G16" s="8"/>
      <c r="H16" s="8"/>
      <c r="I16" s="8"/>
      <c r="J16" s="1"/>
      <c r="K16" s="1"/>
      <c r="L16" s="1"/>
      <c r="M16" s="1"/>
      <c r="N16" s="1"/>
    </row>
    <row r="17" spans="1:14" ht="15.75" hidden="1" customHeight="1" thickBot="1">
      <c r="A17" s="62" t="s">
        <v>17</v>
      </c>
      <c r="B17" s="64">
        <v>0.31</v>
      </c>
      <c r="C17" s="65">
        <v>0.31</v>
      </c>
      <c r="D17" s="10"/>
      <c r="E17" s="11"/>
      <c r="F17" s="10"/>
      <c r="G17" s="12"/>
      <c r="H17" s="12"/>
      <c r="J17" s="1"/>
      <c r="K17" s="1"/>
      <c r="L17" s="1"/>
      <c r="M17" s="1"/>
      <c r="N17" s="1"/>
    </row>
    <row r="18" spans="1:14" ht="15.75" thickBot="1">
      <c r="A18" s="62" t="s">
        <v>16</v>
      </c>
      <c r="B18" s="64">
        <f>B16*60*B17</f>
        <v>-3486.8799999999992</v>
      </c>
      <c r="C18" s="64" t="e">
        <f ca="1">C16*60*C17</f>
        <v>#REF!</v>
      </c>
      <c r="D18" s="10"/>
      <c r="E18" s="10"/>
      <c r="F18" s="10"/>
      <c r="G18" s="3"/>
      <c r="H18" s="3"/>
      <c r="I18" s="3"/>
      <c r="J18" s="1"/>
      <c r="K18" s="1"/>
      <c r="L18" s="1"/>
      <c r="M18" s="1"/>
      <c r="N18" s="1"/>
    </row>
    <row r="19" spans="1:14">
      <c r="A19" s="1"/>
      <c r="B19" s="1"/>
      <c r="C19" s="1"/>
      <c r="D19" s="1"/>
      <c r="E19" s="1"/>
      <c r="F19" s="1"/>
      <c r="G19" s="1"/>
      <c r="H19" s="1"/>
      <c r="I19" s="1"/>
      <c r="J19" s="1"/>
      <c r="K19" s="1"/>
      <c r="L19" s="1"/>
      <c r="M19" s="1"/>
      <c r="N19" s="1"/>
    </row>
    <row r="20" spans="1:14" ht="39" thickBot="1">
      <c r="A20" s="20" t="s">
        <v>24</v>
      </c>
      <c r="B20" s="15" t="s">
        <v>22</v>
      </c>
      <c r="C20" s="15" t="s">
        <v>23</v>
      </c>
      <c r="D20" s="16" t="s">
        <v>25</v>
      </c>
      <c r="E20" s="13"/>
      <c r="F20" s="1"/>
      <c r="G20" s="1"/>
      <c r="H20" s="1"/>
      <c r="I20" s="1"/>
      <c r="J20" s="1"/>
      <c r="K20" s="1"/>
      <c r="L20" s="1"/>
      <c r="M20" s="1"/>
      <c r="N20" s="1"/>
    </row>
    <row r="21" spans="1:14" ht="15.75" thickBot="1">
      <c r="A21" s="61" t="s">
        <v>20</v>
      </c>
      <c r="B21" s="53"/>
      <c r="C21" s="55"/>
      <c r="D21" s="82">
        <f>B21*C21</f>
        <v>0</v>
      </c>
      <c r="E21" s="1"/>
      <c r="F21" s="1"/>
      <c r="G21" s="1"/>
      <c r="H21" s="1"/>
      <c r="I21" s="1"/>
      <c r="J21" s="1"/>
      <c r="K21" s="1"/>
      <c r="L21" s="1"/>
      <c r="M21" s="1"/>
      <c r="N21" s="1"/>
    </row>
    <row r="22" spans="1:14" ht="15.75" thickBot="1">
      <c r="A22" s="61" t="s">
        <v>21</v>
      </c>
      <c r="B22" s="53"/>
      <c r="C22" s="55"/>
      <c r="D22" s="82">
        <f>B22*C22</f>
        <v>0</v>
      </c>
      <c r="E22" s="1"/>
      <c r="F22" s="1"/>
      <c r="G22" s="1"/>
      <c r="H22" s="1"/>
      <c r="I22" s="1"/>
      <c r="J22" s="1"/>
      <c r="K22" s="1"/>
      <c r="L22" s="1"/>
      <c r="M22" s="1"/>
      <c r="N22" s="1"/>
    </row>
    <row r="23" spans="1:14">
      <c r="A23" s="1"/>
      <c r="C23" s="1"/>
      <c r="D23" s="1"/>
      <c r="E23" s="1"/>
      <c r="F23" s="1"/>
      <c r="G23" s="1"/>
      <c r="H23" s="1"/>
      <c r="I23" s="1"/>
      <c r="J23" s="1"/>
      <c r="K23" s="1"/>
      <c r="L23" s="1"/>
      <c r="M23" s="1"/>
      <c r="N23" s="1"/>
    </row>
    <row r="24" spans="1:14" ht="39" thickBot="1">
      <c r="A24" s="22" t="s">
        <v>2</v>
      </c>
      <c r="B24" s="14" t="s">
        <v>30</v>
      </c>
      <c r="C24" s="14" t="s">
        <v>31</v>
      </c>
      <c r="D24" s="14" t="s">
        <v>32</v>
      </c>
      <c r="E24" s="14" t="s">
        <v>23</v>
      </c>
      <c r="F24" s="14" t="s">
        <v>25</v>
      </c>
      <c r="G24" s="19" t="s">
        <v>33</v>
      </c>
      <c r="I24" s="1"/>
      <c r="J24" s="1"/>
      <c r="K24" s="1"/>
      <c r="L24" s="1"/>
      <c r="M24" s="1"/>
      <c r="N24" s="1"/>
    </row>
    <row r="25" spans="1:14" ht="15.75" thickBot="1">
      <c r="A25" s="57"/>
      <c r="B25" s="53">
        <f t="shared" ref="B25" si="0">SUM(B19:B24)</f>
        <v>0</v>
      </c>
      <c r="C25" s="59"/>
      <c r="D25" s="53">
        <v>0</v>
      </c>
      <c r="E25" s="54">
        <v>7</v>
      </c>
      <c r="F25" s="53">
        <f t="shared" ref="F25:F30" si="1">D25*E25</f>
        <v>0</v>
      </c>
      <c r="G25" s="54"/>
      <c r="H25" s="1"/>
      <c r="I25" s="1"/>
      <c r="J25" s="1"/>
      <c r="K25" s="1"/>
      <c r="L25" s="1"/>
      <c r="M25" s="1"/>
      <c r="N25" s="1"/>
    </row>
    <row r="26" spans="1:14" ht="15.75" thickBot="1">
      <c r="A26" s="57"/>
      <c r="B26" s="53">
        <v>71</v>
      </c>
      <c r="C26" s="56"/>
      <c r="D26" s="53">
        <v>0</v>
      </c>
      <c r="E26" s="54">
        <v>7</v>
      </c>
      <c r="F26" s="53">
        <f t="shared" si="1"/>
        <v>0</v>
      </c>
      <c r="G26" s="54"/>
      <c r="H26" s="1"/>
      <c r="I26" s="1"/>
      <c r="J26" s="1"/>
      <c r="K26" s="1"/>
      <c r="L26" s="1"/>
      <c r="M26" s="1"/>
      <c r="N26" s="1"/>
    </row>
    <row r="27" spans="1:14" ht="15.75" thickBot="1">
      <c r="A27" s="58"/>
      <c r="B27" s="53">
        <v>73</v>
      </c>
      <c r="C27" s="56"/>
      <c r="D27" s="53">
        <v>0</v>
      </c>
      <c r="E27" s="54">
        <v>7</v>
      </c>
      <c r="F27" s="53">
        <f t="shared" si="1"/>
        <v>0</v>
      </c>
      <c r="G27" s="54"/>
      <c r="H27" s="1"/>
      <c r="I27" s="1"/>
      <c r="J27" s="1"/>
      <c r="K27" s="1"/>
      <c r="L27" s="1"/>
      <c r="M27" s="1"/>
      <c r="N27" s="1"/>
    </row>
    <row r="28" spans="1:14" ht="15.75" thickBot="1">
      <c r="A28" s="57"/>
      <c r="B28" s="53">
        <v>154</v>
      </c>
      <c r="C28" s="59"/>
      <c r="D28" s="53">
        <v>0</v>
      </c>
      <c r="E28" s="54">
        <v>7</v>
      </c>
      <c r="F28" s="53">
        <f t="shared" si="1"/>
        <v>0</v>
      </c>
      <c r="G28" s="54"/>
      <c r="H28" s="1"/>
      <c r="I28" s="1"/>
      <c r="J28" s="1"/>
      <c r="K28" s="1"/>
      <c r="L28" s="1"/>
      <c r="M28" s="1"/>
      <c r="N28" s="1"/>
    </row>
    <row r="29" spans="1:14" ht="15.75" thickBot="1">
      <c r="A29" s="57"/>
      <c r="B29" s="53">
        <v>21.5</v>
      </c>
      <c r="C29" s="89"/>
      <c r="D29" s="53">
        <v>0</v>
      </c>
      <c r="E29" s="54">
        <v>7</v>
      </c>
      <c r="F29" s="53">
        <f t="shared" si="1"/>
        <v>0</v>
      </c>
      <c r="G29" s="54"/>
      <c r="H29" s="1"/>
      <c r="I29" s="1"/>
      <c r="J29" s="1"/>
      <c r="K29" s="1"/>
      <c r="L29" s="1"/>
      <c r="M29" s="1"/>
      <c r="N29" s="1"/>
    </row>
    <row r="30" spans="1:14" ht="15.75" thickBot="1">
      <c r="A30" s="57"/>
      <c r="B30" s="53">
        <v>0</v>
      </c>
      <c r="C30" s="59"/>
      <c r="D30" s="53">
        <v>0</v>
      </c>
      <c r="E30" s="54">
        <v>7</v>
      </c>
      <c r="F30" s="53">
        <f t="shared" si="1"/>
        <v>0</v>
      </c>
      <c r="G30" s="54"/>
      <c r="H30" s="1"/>
      <c r="I30" s="1"/>
      <c r="J30" s="1"/>
      <c r="K30" s="1"/>
      <c r="L30" s="1"/>
      <c r="M30" s="1"/>
      <c r="N30" s="1"/>
    </row>
    <row r="31" spans="1:14" ht="15.75" thickBot="1">
      <c r="A31" s="60" t="s">
        <v>34</v>
      </c>
      <c r="B31" s="23">
        <f>SUM(B25:B30)</f>
        <v>319.5</v>
      </c>
      <c r="C31" s="23"/>
      <c r="D31" s="23">
        <f>SUM(D25:D30)</f>
        <v>0</v>
      </c>
      <c r="E31" s="23"/>
      <c r="F31" s="23">
        <f>SUM(F25:F30)</f>
        <v>0</v>
      </c>
      <c r="G31" s="23"/>
      <c r="H31" s="1"/>
      <c r="I31" s="1"/>
      <c r="J31" s="1"/>
      <c r="K31" s="1"/>
      <c r="L31" s="1"/>
      <c r="M31" s="1"/>
      <c r="N31" s="1"/>
    </row>
    <row r="32" spans="1:14">
      <c r="A32" s="49"/>
      <c r="B32" s="1"/>
      <c r="C32" s="1"/>
      <c r="D32" s="1"/>
      <c r="E32" s="1"/>
      <c r="F32" s="1"/>
      <c r="G32" s="1"/>
      <c r="H32" s="181"/>
      <c r="I32" s="88"/>
      <c r="J32" s="88"/>
      <c r="K32" s="88"/>
      <c r="L32" s="88"/>
      <c r="M32" s="88"/>
      <c r="N32" s="88"/>
    </row>
    <row r="33" spans="1:14" ht="39" thickBot="1">
      <c r="A33" s="22" t="s">
        <v>35</v>
      </c>
      <c r="B33" s="14" t="s">
        <v>30</v>
      </c>
      <c r="C33" s="14" t="s">
        <v>31</v>
      </c>
      <c r="D33" s="14" t="s">
        <v>32</v>
      </c>
      <c r="E33" s="14" t="s">
        <v>23</v>
      </c>
      <c r="F33" s="14" t="s">
        <v>25</v>
      </c>
      <c r="G33" s="19" t="s">
        <v>33</v>
      </c>
      <c r="H33" s="1"/>
      <c r="I33" s="1"/>
      <c r="J33" s="1"/>
      <c r="K33" s="1"/>
      <c r="L33" s="1"/>
      <c r="M33" s="1"/>
      <c r="N33" s="1"/>
    </row>
    <row r="34" spans="1:14" ht="15.75" thickBot="1">
      <c r="A34" s="182"/>
      <c r="B34" s="53">
        <v>107.17</v>
      </c>
      <c r="C34" s="54"/>
      <c r="D34" s="53">
        <f t="shared" ref="D34:D37" si="2">SUM(D28:D33)</f>
        <v>0</v>
      </c>
      <c r="E34" s="54">
        <v>7</v>
      </c>
      <c r="F34" s="53">
        <f>D34*E34</f>
        <v>0</v>
      </c>
      <c r="G34" s="54"/>
      <c r="H34" s="1"/>
      <c r="I34" s="1"/>
      <c r="J34" s="1"/>
      <c r="K34" s="1"/>
      <c r="L34" s="1"/>
      <c r="M34" s="1"/>
      <c r="N34" s="1"/>
    </row>
    <row r="35" spans="1:14" ht="15.75" thickBot="1">
      <c r="A35" s="57"/>
      <c r="B35" s="53">
        <v>70</v>
      </c>
      <c r="C35" s="89"/>
      <c r="D35" s="53">
        <f t="shared" si="2"/>
        <v>0</v>
      </c>
      <c r="E35" s="54">
        <v>7</v>
      </c>
      <c r="F35" s="53">
        <f>D35*E35</f>
        <v>0</v>
      </c>
      <c r="G35" s="54"/>
      <c r="H35" s="1"/>
      <c r="I35" s="1"/>
      <c r="J35" s="1"/>
      <c r="K35" s="1"/>
      <c r="L35" s="1"/>
      <c r="M35" s="1"/>
      <c r="N35" s="1"/>
    </row>
    <row r="36" spans="1:14" ht="15.75" thickBot="1">
      <c r="A36" s="57"/>
      <c r="B36" s="53">
        <v>84</v>
      </c>
      <c r="C36" s="54"/>
      <c r="D36" s="53">
        <f t="shared" si="2"/>
        <v>0</v>
      </c>
      <c r="E36" s="54">
        <v>7</v>
      </c>
      <c r="F36" s="53">
        <f>D36*E36</f>
        <v>0</v>
      </c>
      <c r="G36" s="54"/>
      <c r="H36" s="1"/>
      <c r="I36" s="1"/>
      <c r="J36" s="1"/>
      <c r="K36" s="1"/>
      <c r="L36" s="1"/>
      <c r="M36" s="1"/>
      <c r="N36" s="1"/>
    </row>
    <row r="37" spans="1:14" ht="15.75" thickBot="1">
      <c r="A37" s="57"/>
      <c r="B37" s="53">
        <v>101</v>
      </c>
      <c r="C37" s="89"/>
      <c r="D37" s="53">
        <f t="shared" si="2"/>
        <v>0</v>
      </c>
      <c r="E37" s="54">
        <v>7</v>
      </c>
      <c r="F37" s="53">
        <f>D37*E37</f>
        <v>0</v>
      </c>
      <c r="G37" s="54"/>
      <c r="H37" s="1"/>
      <c r="I37" s="1"/>
      <c r="J37" s="1"/>
      <c r="K37" s="1"/>
      <c r="L37" s="1"/>
      <c r="M37" s="1"/>
      <c r="N37" s="1"/>
    </row>
    <row r="38" spans="1:14" ht="15.75" thickBot="1">
      <c r="A38" s="60" t="s">
        <v>34</v>
      </c>
      <c r="B38" s="23">
        <f>SUM(B34:B37)</f>
        <v>362.17</v>
      </c>
      <c r="C38" s="23"/>
      <c r="D38" s="23">
        <f>SUM(D34:D37)</f>
        <v>0</v>
      </c>
      <c r="E38" s="23"/>
      <c r="F38" s="23">
        <f>SUM(F34:F37)</f>
        <v>0</v>
      </c>
      <c r="G38" s="23"/>
      <c r="H38" s="1"/>
      <c r="I38" s="1"/>
      <c r="J38" s="1"/>
      <c r="K38" s="1"/>
      <c r="L38" s="1"/>
      <c r="M38" s="1"/>
      <c r="N38" s="1"/>
    </row>
    <row r="39" spans="1:14" ht="39" customHeight="1" thickBot="1">
      <c r="A39" s="1"/>
      <c r="B39" s="1"/>
      <c r="C39" s="1"/>
      <c r="D39" s="1"/>
      <c r="E39" s="1"/>
      <c r="F39" s="1"/>
      <c r="G39" s="1"/>
      <c r="H39" s="1"/>
      <c r="I39" s="1"/>
      <c r="J39" s="1"/>
      <c r="K39" s="1"/>
      <c r="L39" s="1"/>
      <c r="M39" s="1"/>
      <c r="N39" s="1"/>
    </row>
    <row r="40" spans="1:14" ht="39" thickBot="1">
      <c r="A40" s="1"/>
      <c r="B40" s="1"/>
      <c r="C40" s="1"/>
      <c r="D40" s="1"/>
      <c r="E40" s="5" t="s">
        <v>54</v>
      </c>
      <c r="F40" s="622">
        <f>B38+B31+B15</f>
        <v>1344.47</v>
      </c>
      <c r="G40" s="623"/>
      <c r="H40" s="624"/>
      <c r="I40" s="1"/>
      <c r="J40" s="1"/>
      <c r="K40" s="1"/>
      <c r="L40" s="1"/>
      <c r="M40" s="1"/>
      <c r="N40" s="1"/>
    </row>
    <row r="41" spans="1:14">
      <c r="A41" s="1"/>
      <c r="B41" s="1"/>
      <c r="C41" s="1"/>
      <c r="D41" s="1"/>
      <c r="E41" s="1"/>
      <c r="F41" s="1"/>
      <c r="G41" s="1"/>
      <c r="H41" s="1"/>
      <c r="I41" s="1"/>
      <c r="J41" s="1"/>
      <c r="K41" s="1"/>
      <c r="L41" s="1"/>
      <c r="M41" s="1"/>
      <c r="N41" s="1"/>
    </row>
    <row r="42" spans="1:14">
      <c r="A42" s="1"/>
      <c r="B42" s="1"/>
      <c r="C42" s="1"/>
      <c r="D42" s="1"/>
      <c r="E42" s="1"/>
      <c r="F42" s="1"/>
      <c r="G42" s="1"/>
      <c r="H42" s="1"/>
      <c r="J42" s="1"/>
      <c r="K42" s="1"/>
      <c r="L42" s="1"/>
      <c r="M42" s="1"/>
      <c r="N42" s="1"/>
    </row>
  </sheetData>
  <sheetProtection formatCells="0" formatColumns="0" formatRows="0" insertColumns="0" insertRows="0" insertHyperlinks="0" deleteColumns="0" deleteRows="0" sort="0" autoFilter="0" pivotTables="0"/>
  <mergeCells count="9">
    <mergeCell ref="F40:H40"/>
    <mergeCell ref="B3:D3"/>
    <mergeCell ref="B4:D4"/>
    <mergeCell ref="I6:J6"/>
    <mergeCell ref="A1:N1"/>
    <mergeCell ref="A2:N2"/>
    <mergeCell ref="D7:F7"/>
    <mergeCell ref="J7:K7"/>
    <mergeCell ref="M8:N8"/>
  </mergeCells>
  <phoneticPr fontId="24" type="noConversion"/>
  <pageMargins left="0.7" right="0.7" top="0.75" bottom="0.75" header="0.3" footer="0.3"/>
  <pageSetup paperSize="9" scale="65" orientation="landscape" r:id="rId1"/>
  <ignoredErrors>
    <ignoredError sqref="B30" calculatedColumn="1"/>
  </ignoredErrors>
  <drawing r:id="rId2"/>
  <tableParts count="3">
    <tablePart r:id="rId3"/>
    <tablePart r:id="rId4"/>
    <tablePart r:id="rId5"/>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CP522"/>
  <sheetViews>
    <sheetView showZeros="0" view="pageBreakPreview" topLeftCell="B1" zoomScale="80" zoomScaleNormal="80" zoomScaleSheetLayoutView="80" zoomScalePageLayoutView="70" workbookViewId="0">
      <pane xSplit="6" ySplit="12" topLeftCell="H218" activePane="bottomRight" state="frozen"/>
      <selection pane="topRight" activeCell="H1" sqref="H1"/>
      <selection pane="bottomLeft" activeCell="B13" sqref="B13"/>
      <selection pane="bottomRight" activeCell="C13" sqref="C13:D243"/>
    </sheetView>
  </sheetViews>
  <sheetFormatPr baseColWidth="10" defaultColWidth="11.42578125" defaultRowHeight="12.75"/>
  <cols>
    <col min="1" max="1" width="4.7109375" style="101" hidden="1" customWidth="1"/>
    <col min="2" max="2" width="8.7109375" style="101" customWidth="1"/>
    <col min="3" max="3" width="11.7109375" style="101" customWidth="1"/>
    <col min="4" max="4" width="8.28515625" style="101" customWidth="1"/>
    <col min="5" max="6" width="7.7109375" style="101" customWidth="1"/>
    <col min="7" max="7" width="10.7109375" style="101" customWidth="1"/>
    <col min="8" max="69" width="2.5703125" style="101" customWidth="1"/>
    <col min="70" max="71" width="5.7109375" style="101" customWidth="1"/>
    <col min="72" max="72" width="2.42578125" style="101" customWidth="1"/>
    <col min="73" max="74" width="5.7109375" style="101" customWidth="1"/>
    <col min="75" max="75" width="21.140625" style="101" customWidth="1"/>
    <col min="76" max="76" width="9.85546875" style="102" bestFit="1" customWidth="1"/>
    <col min="77" max="77" width="7.28515625" style="101" customWidth="1"/>
    <col min="78" max="79" width="8.42578125" style="101" customWidth="1"/>
    <col min="80" max="80" width="24.7109375" style="101" customWidth="1"/>
    <col min="81" max="82" width="11.42578125" style="101"/>
    <col min="83" max="87" width="9.7109375" style="101" customWidth="1"/>
    <col min="88" max="88" width="11.42578125" style="101"/>
    <col min="89" max="89" width="17.140625" style="101" bestFit="1" customWidth="1"/>
    <col min="90" max="90" width="15" style="101" bestFit="1" customWidth="1"/>
    <col min="91" max="16384" width="11.42578125" style="101"/>
  </cols>
  <sheetData>
    <row r="1" spans="1:94" s="180" customFormat="1" ht="9.75" customHeight="1">
      <c r="BX1" s="145"/>
      <c r="BY1" s="145"/>
    </row>
    <row r="2" spans="1:94" s="144" customFormat="1" ht="12" customHeight="1">
      <c r="B2" s="176" t="s">
        <v>66</v>
      </c>
      <c r="C2" s="292" t="s">
        <v>153</v>
      </c>
      <c r="D2" s="293"/>
      <c r="E2" s="293"/>
      <c r="F2" s="293"/>
      <c r="G2" s="293"/>
      <c r="H2" s="294"/>
      <c r="I2" s="179"/>
      <c r="J2" s="176" t="s">
        <v>67</v>
      </c>
      <c r="K2" s="176"/>
      <c r="L2" s="175"/>
      <c r="M2" s="175"/>
      <c r="N2" s="295" t="s">
        <v>121</v>
      </c>
      <c r="O2" s="296"/>
      <c r="P2" s="296"/>
      <c r="Q2" s="296"/>
      <c r="R2" s="296"/>
      <c r="S2" s="296"/>
      <c r="T2" s="296"/>
      <c r="U2" s="296"/>
      <c r="V2" s="296"/>
      <c r="W2" s="296"/>
      <c r="X2" s="297"/>
      <c r="Y2" s="177"/>
      <c r="Z2" s="176" t="s">
        <v>69</v>
      </c>
      <c r="AA2" s="176"/>
      <c r="AB2" s="175"/>
      <c r="AC2" s="175"/>
      <c r="AD2" s="295">
        <v>2021</v>
      </c>
      <c r="AE2" s="296"/>
      <c r="AF2" s="296"/>
      <c r="AG2" s="296"/>
      <c r="AH2" s="297"/>
      <c r="AI2" s="177"/>
      <c r="AJ2" s="175"/>
      <c r="AK2" s="175"/>
      <c r="AL2" s="178" t="s">
        <v>70</v>
      </c>
      <c r="AM2" s="178"/>
      <c r="AN2" s="175"/>
      <c r="AO2" s="175"/>
      <c r="AP2" s="175"/>
      <c r="AQ2" s="175"/>
      <c r="AR2" s="295">
        <v>3</v>
      </c>
      <c r="AS2" s="296"/>
      <c r="AT2" s="296"/>
      <c r="AU2" s="296"/>
      <c r="AV2" s="296"/>
      <c r="AW2" s="296"/>
      <c r="AX2" s="297"/>
      <c r="AY2" s="177"/>
      <c r="AZ2" s="175"/>
      <c r="BA2" s="175"/>
      <c r="BB2" s="175"/>
      <c r="BC2" s="175"/>
      <c r="BD2" s="175"/>
      <c r="BE2" s="175"/>
      <c r="BF2" s="175"/>
      <c r="BG2" s="175"/>
      <c r="BH2" s="175"/>
      <c r="BI2" s="175"/>
      <c r="BJ2" s="176"/>
      <c r="BK2" s="176"/>
      <c r="BL2" s="175"/>
      <c r="BM2" s="175"/>
      <c r="BN2" s="175"/>
      <c r="BO2" s="175"/>
      <c r="BP2" s="175"/>
      <c r="BQ2" s="175"/>
      <c r="BR2" s="175"/>
      <c r="BS2" s="175"/>
      <c r="BT2" s="175"/>
      <c r="BU2" s="175"/>
      <c r="BV2" s="175"/>
      <c r="BX2" s="145"/>
      <c r="BY2" s="145"/>
      <c r="CB2" s="174" t="s">
        <v>71</v>
      </c>
      <c r="CE2" s="172" t="s">
        <v>72</v>
      </c>
      <c r="CF2" s="172" t="str">
        <f>CONCATENATE("01/",CG4,"/",AD2)</f>
        <v>01/07/2021</v>
      </c>
      <c r="CG2" s="173">
        <f>DATEVALUE(CF2)</f>
        <v>44378</v>
      </c>
      <c r="CH2" s="172">
        <f>WEEKDAY(CG2,2)</f>
        <v>4</v>
      </c>
      <c r="CI2" s="172"/>
      <c r="CJ2" s="172"/>
      <c r="CK2" s="171" t="s">
        <v>73</v>
      </c>
      <c r="CL2" s="171" t="s">
        <v>74</v>
      </c>
      <c r="CN2" s="132" t="s">
        <v>75</v>
      </c>
      <c r="CO2" s="132" t="s">
        <v>76</v>
      </c>
      <c r="CP2" s="132" t="s">
        <v>77</v>
      </c>
    </row>
    <row r="3" spans="1:94" s="103" customFormat="1" ht="8.25" customHeight="1" thickBot="1">
      <c r="B3" s="164"/>
      <c r="C3" s="164"/>
      <c r="D3" s="164"/>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X3" s="145"/>
      <c r="BY3" s="145"/>
      <c r="CB3" s="170" t="s">
        <v>78</v>
      </c>
      <c r="CE3" s="103" t="s">
        <v>79</v>
      </c>
      <c r="CH3" s="103" t="s">
        <v>80</v>
      </c>
      <c r="CK3" s="169" t="s">
        <v>81</v>
      </c>
      <c r="CL3" s="168">
        <f>DATEVALUE(CONCATENATE(CK3,$AD$2))</f>
        <v>44197</v>
      </c>
      <c r="CM3" s="151"/>
      <c r="CN3" s="132">
        <v>151.66999999999999</v>
      </c>
      <c r="CO3" s="132">
        <v>7</v>
      </c>
      <c r="CP3" s="132">
        <v>5</v>
      </c>
    </row>
    <row r="4" spans="1:94" s="103" customFormat="1" ht="12" hidden="1" customHeight="1">
      <c r="B4" s="164"/>
      <c r="C4" s="164"/>
      <c r="D4" s="164"/>
      <c r="E4" s="160"/>
      <c r="F4" s="160"/>
      <c r="G4" s="167" t="s">
        <v>82</v>
      </c>
      <c r="H4" s="166">
        <f>IF(OR(H7=$CL$2,H7=$CL$3,H7=$CL$4,H7=$CL$5,H7=$CL$6,H7=$CL$7,H7=$CL$8,H7=$CL$9,H7=$CL$10,H7=$CL$11,H7=$CL$12,H7=$CL$13),1,0)</f>
        <v>0</v>
      </c>
      <c r="I4" s="165">
        <f>H4</f>
        <v>0</v>
      </c>
      <c r="J4" s="166">
        <f>IF(OR(J7=$CL$2,J7=$CL$3,J7=$CL$4,J7=$CL$5,J7=$CL$6,J7=$CL$7,J7=$CL$8,J7=$CL$9,J7=$CL$10,J7=$CL$11,J7=$CL$12,J7=$CL$13),1,0)</f>
        <v>0</v>
      </c>
      <c r="K4" s="165">
        <f>J4</f>
        <v>0</v>
      </c>
      <c r="L4" s="166">
        <f>IF(OR(L7=$CL$2,L7=$CL$3,L7=$CL$4,L7=$CL$5,L7=$CL$6,L7=$CL$7,L7=$CL$8,L7=$CL$9,L7=$CL$10,L7=$CL$11,L7=$CL$12,L7=$CL$13),1,0)</f>
        <v>0</v>
      </c>
      <c r="M4" s="165">
        <f>L4</f>
        <v>0</v>
      </c>
      <c r="N4" s="166">
        <f>IF(OR(N7=$CL$2,N7=$CL$3,N7=$CL$4,N7=$CL$5,N7=$CL$6,N7=$CL$7,N7=$CL$8,N7=$CL$9,N7=$CL$10,N7=$CL$11,N7=$CL$12,N7=$CL$13),1,0)</f>
        <v>0</v>
      </c>
      <c r="O4" s="165">
        <f>N4</f>
        <v>0</v>
      </c>
      <c r="P4" s="166">
        <f>IF(OR(P7=$CL$2,P7=$CL$3,P7=$CL$4,P7=$CL$5,P7=$CL$6,P7=$CL$7,P7=$CL$8,P7=$CL$9,P7=$CL$10,P7=$CL$11,P7=$CL$12,P7=$CL$13),1,0)</f>
        <v>0</v>
      </c>
      <c r="Q4" s="165">
        <f>P4</f>
        <v>0</v>
      </c>
      <c r="R4" s="166">
        <f>IF(OR(R7=$CL$2,R7=$CL$3,R7=$CL$4,R7=$CL$5,R7=$CL$6,R7=$CL$7,R7=$CL$8,R7=$CL$9,R7=$CL$10,R7=$CL$11,R7=$CL$12,R7=$CL$13),1,0)</f>
        <v>0</v>
      </c>
      <c r="S4" s="165">
        <f>R4</f>
        <v>0</v>
      </c>
      <c r="T4" s="166">
        <f>IF(OR(T7=$CL$2,T7=$CL$3,T7=$CL$4,T7=$CL$5,T7=$CL$6,T7=$CL$7,T7=$CL$8,T7=$CL$9,T7=$CL$10,T7=$CL$11,T7=$CL$12,T7=$CL$13),1,0)</f>
        <v>0</v>
      </c>
      <c r="U4" s="165">
        <f>T4</f>
        <v>0</v>
      </c>
      <c r="V4" s="166">
        <f>IF(OR(V7=$CL$2,V7=$CL$3,V7=$CL$4,V7=$CL$5,V7=$CL$6,V7=$CL$7,V7=$CL$8,V7=$CL$9,V7=$CL$10,V7=$CL$11,V7=$CL$12,V7=$CL$13),1,0)</f>
        <v>0</v>
      </c>
      <c r="W4" s="165">
        <f>V4</f>
        <v>0</v>
      </c>
      <c r="X4" s="166">
        <f>IF(OR(X7=$CL$2,X7=$CL$3,X7=$CL$4,X7=$CL$5,X7=$CL$6,X7=$CL$7,X7=$CL$8,X7=$CL$9,X7=$CL$10,X7=$CL$11,X7=$CL$12,X7=$CL$13),1,0)</f>
        <v>0</v>
      </c>
      <c r="Y4" s="165">
        <f>X4</f>
        <v>0</v>
      </c>
      <c r="Z4" s="166">
        <f>IF(OR(Z7=$CL$2,Z7=$CL$3,Z7=$CL$4,Z7=$CL$5,Z7=$CL$6,Z7=$CL$7,Z7=$CL$8,Z7=$CL$9,Z7=$CL$10,Z7=$CL$11,Z7=$CL$12,Z7=$CL$13),1,0)</f>
        <v>0</v>
      </c>
      <c r="AA4" s="165">
        <f>Z4</f>
        <v>0</v>
      </c>
      <c r="AB4" s="166">
        <f>IF(OR(AB7=$CL$2,AB7=$CL$3,AB7=$CL$4,AB7=$CL$5,AB7=$CL$6,AB7=$CL$7,AB7=$CL$8,AB7=$CL$9,AB7=$CL$10,AB7=$CL$11,AB7=$CL$12,AB7=$CL$13),1,0)</f>
        <v>0</v>
      </c>
      <c r="AC4" s="165">
        <f>AB4</f>
        <v>0</v>
      </c>
      <c r="AD4" s="166">
        <f>IF(OR(AD7=$CL$2,AD7=$CL$3,AD7=$CL$4,AD7=$CL$5,AD7=$CL$6,AD7=$CL$7,AD7=$CL$8,AD7=$CL$9,AD7=$CL$10,AD7=$CL$11,AD7=$CL$12,AD7=$CL$13),1,0)</f>
        <v>0</v>
      </c>
      <c r="AE4" s="165">
        <f>AD4</f>
        <v>0</v>
      </c>
      <c r="AF4" s="166">
        <f>IF(OR(AF7=$CL$2,AF7=$CL$3,AF7=$CL$4,AF7=$CL$5,AF7=$CL$6,AF7=$CL$7,AF7=$CL$8,AF7=$CL$9,AF7=$CL$10,AF7=$CL$11,AF7=$CL$12,AF7=$CL$13),1,0)</f>
        <v>0</v>
      </c>
      <c r="AG4" s="165">
        <f>AF4</f>
        <v>0</v>
      </c>
      <c r="AH4" s="166">
        <f>IF(OR(AH7=$CL$2,AH7=$CL$3,AH7=$CL$4,AH7=$CL$5,AH7=$CL$6,AH7=$CL$7,AH7=$CL$8,AH7=$CL$9,AH7=$CL$10,AH7=$CL$11,AH7=$CL$12,AH7=$CL$13),1,0)</f>
        <v>1</v>
      </c>
      <c r="AI4" s="165">
        <f>AH4</f>
        <v>1</v>
      </c>
      <c r="AJ4" s="166">
        <f>IF(OR(AJ7=$CL$2,AJ7=$CL$3,AJ7=$CL$4,AJ7=$CL$5,AJ7=$CL$6,AJ7=$CL$7,AJ7=$CL$8,AJ7=$CL$9,AJ7=$CL$10,AJ7=$CL$11,AJ7=$CL$12,AJ7=$CL$13),1,0)</f>
        <v>0</v>
      </c>
      <c r="AK4" s="165">
        <f>AJ4</f>
        <v>0</v>
      </c>
      <c r="AL4" s="166">
        <f>IF(OR(AL7=$CL$2,AL7=$CL$3,AL7=$CL$4,AL7=$CL$5,AL7=$CL$6,AL7=$CL$7,AL7=$CL$8,AL7=$CL$9,AL7=$CL$10,AL7=$CL$11,AL7=$CL$12,AL7=$CL$13),1,0)</f>
        <v>0</v>
      </c>
      <c r="AM4" s="165">
        <f>AL4</f>
        <v>0</v>
      </c>
      <c r="AN4" s="166">
        <f>IF(OR(AN7=$CL$2,AN7=$CL$3,AN7=$CL$4,AN7=$CL$5,AN7=$CL$6,AN7=$CL$7,AN7=$CL$8,AN7=$CL$9,AN7=$CL$10,AN7=$CL$11,AN7=$CL$12,AN7=$CL$13),1,0)</f>
        <v>0</v>
      </c>
      <c r="AO4" s="165">
        <f>AN4</f>
        <v>0</v>
      </c>
      <c r="AP4" s="166">
        <f>IF(OR(AP7=$CL$2,AP7=$CL$3,AP7=$CL$4,AP7=$CL$5,AP7=$CL$6,AP7=$CL$7,AP7=$CL$8,AP7=$CL$9,AP7=$CL$10,AP7=$CL$11,AP7=$CL$12,AP7=$CL$13),1,0)</f>
        <v>0</v>
      </c>
      <c r="AQ4" s="165">
        <f>AP4</f>
        <v>0</v>
      </c>
      <c r="AR4" s="166">
        <f>IF(OR(AR7=$CL$2,AR7=$CL$3,AR7=$CL$4,AR7=$CL$5,AR7=$CL$6,AR7=$CL$7,AR7=$CL$8,AR7=$CL$9,AR7=$CL$10,AR7=$CL$11,AR7=$CL$12,AR7=$CL$13),1,0)</f>
        <v>0</v>
      </c>
      <c r="AS4" s="165">
        <f>AR4</f>
        <v>0</v>
      </c>
      <c r="AT4" s="166">
        <f>IF(OR(AT7=$CL$2,AT7=$CL$3,AT7=$CL$4,AT7=$CL$5,AT7=$CL$6,AT7=$CL$7,AT7=$CL$8,AT7=$CL$9,AT7=$CL$10,AT7=$CL$11,AT7=$CL$12,AT7=$CL$13),1,0)</f>
        <v>0</v>
      </c>
      <c r="AU4" s="165">
        <f>AT4</f>
        <v>0</v>
      </c>
      <c r="AV4" s="166">
        <f>IF(OR(AV7=$CL$2,AV7=$CL$3,AV7=$CL$4,AV7=$CL$5,AV7=$CL$6,AV7=$CL$7,AV7=$CL$8,AV7=$CL$9,AV7=$CL$10,AV7=$CL$11,AV7=$CL$12,AV7=$CL$13),1,0)</f>
        <v>0</v>
      </c>
      <c r="AW4" s="165">
        <f>AV4</f>
        <v>0</v>
      </c>
      <c r="AX4" s="166">
        <f>IF(OR(AX7=$CL$2,AX7=$CL$3,AX7=$CL$4,AX7=$CL$5,AX7=$CL$6,AX7=$CL$7,AX7=$CL$8,AX7=$CL$9,AX7=$CL$10,AX7=$CL$11,AX7=$CL$12,AX7=$CL$13),1,0)</f>
        <v>0</v>
      </c>
      <c r="AY4" s="165">
        <f>AX4</f>
        <v>0</v>
      </c>
      <c r="AZ4" s="166">
        <f>IF(OR(AZ7=$CL$2,AZ7=$CL$3,AZ7=$CL$4,AZ7=$CL$5,AZ7=$CL$6,AZ7=$CL$7,AZ7=$CL$8,AZ7=$CL$9,AZ7=$CL$10,AZ7=$CL$11,AZ7=$CL$12,AZ7=$CL$13),1,0)</f>
        <v>0</v>
      </c>
      <c r="BA4" s="165">
        <f>AZ4</f>
        <v>0</v>
      </c>
      <c r="BB4" s="166">
        <f>IF(OR(BB7=$CL$2,BB7=$CL$3,BB7=$CL$4,BB7=$CL$5,BB7=$CL$6,BB7=$CL$7,BB7=$CL$8,BB7=$CL$9,BB7=$CL$10,BB7=$CL$11,BB7=$CL$12,BB7=$CL$13),1,0)</f>
        <v>0</v>
      </c>
      <c r="BC4" s="165">
        <f>BB4</f>
        <v>0</v>
      </c>
      <c r="BD4" s="166">
        <f>IF(OR(BD7=$CL$2,BD7=$CL$3,BD7=$CL$4,BD7=$CL$5,BD7=$CL$6,BD7=$CL$7,BD7=$CL$8,BD7=$CL$9,BD7=$CL$10,BD7=$CL$11,BD7=$CL$12,BD7=$CL$13),1,0)</f>
        <v>0</v>
      </c>
      <c r="BE4" s="165">
        <f>BD4</f>
        <v>0</v>
      </c>
      <c r="BF4" s="166">
        <f>IF(OR(BF7=$CL$2,BF7=$CL$3,BF7=$CL$4,BF7=$CL$5,BF7=$CL$6,BF7=$CL$7,BF7=$CL$8,BF7=$CL$9,BF7=$CL$10,BF7=$CL$11,BF7=$CL$12,BF7=$CL$13),1,0)</f>
        <v>0</v>
      </c>
      <c r="BG4" s="165">
        <f>BF4</f>
        <v>0</v>
      </c>
      <c r="BH4" s="166">
        <f>IF(OR(BH7=$CL$2,BH7=$CL$3,BH7=$CL$4,BH7=$CL$5,BH7=$CL$6,BH7=$CL$7,BH7=$CL$8,BH7=$CL$9,BH7=$CL$10,BH7=$CL$11,BH7=$CL$12,BH7=$CL$13),1,0)</f>
        <v>0</v>
      </c>
      <c r="BI4" s="165">
        <f>BH4</f>
        <v>0</v>
      </c>
      <c r="BJ4" s="166">
        <f>IF(OR(BJ7=$CL$2,BJ7=$CL$3,BJ7=$CL$4,BJ7=$CL$5,BJ7=$CL$6,BJ7=$CL$7,BJ7=$CL$8,BJ7=$CL$9,BJ7=$CL$10,BJ7=$CL$11,BJ7=$CL$12,BJ7=$CL$13),1,0)</f>
        <v>0</v>
      </c>
      <c r="BK4" s="165">
        <f>BJ4</f>
        <v>0</v>
      </c>
      <c r="BL4" s="166">
        <f>IF(OR(BL7=$CL$2,BL7=$CL$3,BL7=$CL$4,BL7=$CL$5,BL7=$CL$6,BL7=$CL$7,BL7=$CL$8,BL7=$CL$9,BL7=$CL$10,BL7=$CL$11,BL7=$CL$12,BL7=$CL$13),1,0)</f>
        <v>0</v>
      </c>
      <c r="BM4" s="165">
        <f>BL4</f>
        <v>0</v>
      </c>
      <c r="BN4" s="166">
        <f>IF(OR(BN7=$CL$2,BN7=$CL$3,BN7=$CL$4,BN7=$CL$5,BN7=$CL$6,BN7=$CL$7,BN7=$CL$8,BN7=$CL$9,BN7=$CL$10,BN7=$CL$11,BN7=$CL$12,BN7=$CL$13),1,0)</f>
        <v>0</v>
      </c>
      <c r="BO4" s="165">
        <f>BN4</f>
        <v>0</v>
      </c>
      <c r="BP4" s="166">
        <f>IF(OR(BP7=$CL$2,BP7=$CL$3,BP7=$CL$4,BP7=$CL$5,BP7=$CL$6,BP7=$CL$7,BP7=$CL$8,BP7=$CL$9,BP7=$CL$10,BP7=$CL$11,BP7=$CL$12,BP7=$CL$13),1,0)</f>
        <v>0</v>
      </c>
      <c r="BQ4" s="165">
        <f>BP4</f>
        <v>0</v>
      </c>
      <c r="BR4" s="160"/>
      <c r="BS4" s="160"/>
      <c r="BT4" s="160"/>
      <c r="BU4" s="160"/>
      <c r="BV4" s="160"/>
      <c r="BX4" s="145"/>
      <c r="BY4" s="145"/>
      <c r="CB4" s="143" t="s">
        <v>83</v>
      </c>
      <c r="CE4" s="132" t="s">
        <v>84</v>
      </c>
      <c r="CF4" s="147" t="s">
        <v>85</v>
      </c>
      <c r="CG4" s="132" t="str">
        <f>VLOOKUP(N2,CE4:CF15,2,FALSE)</f>
        <v>07</v>
      </c>
      <c r="CH4" s="132">
        <v>1</v>
      </c>
      <c r="CI4" s="132" t="s">
        <v>86</v>
      </c>
      <c r="CK4" s="155" t="s">
        <v>87</v>
      </c>
      <c r="CL4" s="154">
        <v>43934</v>
      </c>
      <c r="CM4" s="151"/>
      <c r="CN4" s="132">
        <v>130</v>
      </c>
      <c r="CO4" s="132">
        <v>6</v>
      </c>
      <c r="CP4" s="132">
        <v>5</v>
      </c>
    </row>
    <row r="5" spans="1:94" s="103" customFormat="1" ht="12" hidden="1" customHeight="1" thickBot="1">
      <c r="B5" s="164"/>
      <c r="C5" s="164"/>
      <c r="D5" s="164"/>
      <c r="E5" s="160"/>
      <c r="F5" s="160"/>
      <c r="G5" s="163" t="s">
        <v>88</v>
      </c>
      <c r="H5" s="162">
        <f>IF(H10="D",1,0)</f>
        <v>0</v>
      </c>
      <c r="I5" s="161">
        <f>H5</f>
        <v>0</v>
      </c>
      <c r="J5" s="162">
        <f>IF(J10="D",1,0)</f>
        <v>0</v>
      </c>
      <c r="K5" s="161">
        <f>J5</f>
        <v>0</v>
      </c>
      <c r="L5" s="162">
        <f>IF(L10="D",1,0)</f>
        <v>0</v>
      </c>
      <c r="M5" s="161">
        <f>L5</f>
        <v>0</v>
      </c>
      <c r="N5" s="162">
        <f>IF(N10="D",1,0)</f>
        <v>1</v>
      </c>
      <c r="O5" s="161">
        <f>N5</f>
        <v>1</v>
      </c>
      <c r="P5" s="162">
        <f>IF(P10="D",1,0)</f>
        <v>0</v>
      </c>
      <c r="Q5" s="161">
        <f>P5</f>
        <v>0</v>
      </c>
      <c r="R5" s="162">
        <f>IF(R10="D",1,0)</f>
        <v>0</v>
      </c>
      <c r="S5" s="161">
        <f>R5</f>
        <v>0</v>
      </c>
      <c r="T5" s="162">
        <f>IF(T10="D",1,0)</f>
        <v>0</v>
      </c>
      <c r="U5" s="161">
        <f>T5</f>
        <v>0</v>
      </c>
      <c r="V5" s="162">
        <f>IF(V10="D",1,0)</f>
        <v>0</v>
      </c>
      <c r="W5" s="161">
        <f>V5</f>
        <v>0</v>
      </c>
      <c r="X5" s="162">
        <f>IF(X10="D",1,0)</f>
        <v>0</v>
      </c>
      <c r="Y5" s="161">
        <f>X5</f>
        <v>0</v>
      </c>
      <c r="Z5" s="162">
        <f>IF(Z10="D",1,0)</f>
        <v>0</v>
      </c>
      <c r="AA5" s="161">
        <f>Z5</f>
        <v>0</v>
      </c>
      <c r="AB5" s="162">
        <f>IF(AB10="D",1,0)</f>
        <v>1</v>
      </c>
      <c r="AC5" s="161">
        <f>AB5</f>
        <v>1</v>
      </c>
      <c r="AD5" s="162">
        <f>IF(AD10="D",1,0)</f>
        <v>0</v>
      </c>
      <c r="AE5" s="161">
        <f>AD5</f>
        <v>0</v>
      </c>
      <c r="AF5" s="162">
        <f>IF(AF10="D",1,0)</f>
        <v>0</v>
      </c>
      <c r="AG5" s="161">
        <f>AF5</f>
        <v>0</v>
      </c>
      <c r="AH5" s="162">
        <f>IF(AH10="D",1,0)</f>
        <v>0</v>
      </c>
      <c r="AI5" s="161">
        <f>AH5</f>
        <v>0</v>
      </c>
      <c r="AJ5" s="162">
        <f>IF(AJ10="D",1,0)</f>
        <v>0</v>
      </c>
      <c r="AK5" s="161">
        <f>AJ5</f>
        <v>0</v>
      </c>
      <c r="AL5" s="162">
        <f>IF(AL10="D",1,0)</f>
        <v>0</v>
      </c>
      <c r="AM5" s="161">
        <f>AL5</f>
        <v>0</v>
      </c>
      <c r="AN5" s="162">
        <f>IF(AN10="D",1,0)</f>
        <v>0</v>
      </c>
      <c r="AO5" s="161">
        <f>AN5</f>
        <v>0</v>
      </c>
      <c r="AP5" s="162">
        <f>IF(AP10="D",1,0)</f>
        <v>1</v>
      </c>
      <c r="AQ5" s="161">
        <f>AP5</f>
        <v>1</v>
      </c>
      <c r="AR5" s="162">
        <f>IF(AR10="D",1,0)</f>
        <v>0</v>
      </c>
      <c r="AS5" s="161">
        <f>AR5</f>
        <v>0</v>
      </c>
      <c r="AT5" s="162">
        <f>IF(AT10="D",1,0)</f>
        <v>0</v>
      </c>
      <c r="AU5" s="161">
        <f>AT5</f>
        <v>0</v>
      </c>
      <c r="AV5" s="162">
        <f>IF(AV10="D",1,0)</f>
        <v>0</v>
      </c>
      <c r="AW5" s="161">
        <f>AV5</f>
        <v>0</v>
      </c>
      <c r="AX5" s="162">
        <f>IF(AX10="D",1,0)</f>
        <v>0</v>
      </c>
      <c r="AY5" s="161">
        <f>AX5</f>
        <v>0</v>
      </c>
      <c r="AZ5" s="162">
        <f>IF(AZ10="D",1,0)</f>
        <v>0</v>
      </c>
      <c r="BA5" s="161">
        <f>AZ5</f>
        <v>0</v>
      </c>
      <c r="BB5" s="162">
        <f>IF(BB10="D",1,0)</f>
        <v>0</v>
      </c>
      <c r="BC5" s="161">
        <f>BB5</f>
        <v>0</v>
      </c>
      <c r="BD5" s="162">
        <f>IF(BD10="D",1,0)</f>
        <v>1</v>
      </c>
      <c r="BE5" s="161">
        <f>BD5</f>
        <v>1</v>
      </c>
      <c r="BF5" s="162">
        <f>IF(BF10="D",1,0)</f>
        <v>0</v>
      </c>
      <c r="BG5" s="161">
        <f>BF5</f>
        <v>0</v>
      </c>
      <c r="BH5" s="162">
        <f>IF(BH10="D",1,0)</f>
        <v>0</v>
      </c>
      <c r="BI5" s="161">
        <f>BH5</f>
        <v>0</v>
      </c>
      <c r="BJ5" s="162">
        <f>IF(BJ10="D",1,0)</f>
        <v>0</v>
      </c>
      <c r="BK5" s="161">
        <f>BJ5</f>
        <v>0</v>
      </c>
      <c r="BL5" s="162">
        <f>IF(BL10="D",1,0)</f>
        <v>0</v>
      </c>
      <c r="BM5" s="161">
        <f>BL5</f>
        <v>0</v>
      </c>
      <c r="BN5" s="162">
        <f>IF(BN10="D",1,0)</f>
        <v>0</v>
      </c>
      <c r="BO5" s="161">
        <f>BN5</f>
        <v>0</v>
      </c>
      <c r="BP5" s="162">
        <f>IF(BP10="D",1,0)</f>
        <v>0</v>
      </c>
      <c r="BQ5" s="161">
        <f>BP5</f>
        <v>0</v>
      </c>
      <c r="BR5" s="160"/>
      <c r="BS5" s="160"/>
      <c r="BT5" s="160"/>
      <c r="BU5" s="160"/>
      <c r="BV5" s="160"/>
      <c r="BX5" s="145"/>
      <c r="BY5" s="145"/>
      <c r="CB5" s="143" t="s">
        <v>89</v>
      </c>
      <c r="CE5" s="132" t="s">
        <v>90</v>
      </c>
      <c r="CF5" s="147" t="s">
        <v>91</v>
      </c>
      <c r="CH5" s="132">
        <v>2</v>
      </c>
      <c r="CI5" s="132" t="s">
        <v>92</v>
      </c>
      <c r="CK5" s="142" t="s">
        <v>93</v>
      </c>
      <c r="CL5" s="141">
        <f>DATEVALUE(CONCATENATE(CK5,$AD$2))</f>
        <v>44317</v>
      </c>
      <c r="CM5" s="151"/>
      <c r="CN5" s="132">
        <v>108.33</v>
      </c>
      <c r="CO5" s="132">
        <v>5</v>
      </c>
      <c r="CP5" s="132">
        <v>5</v>
      </c>
    </row>
    <row r="6" spans="1:94" s="103" customFormat="1" ht="12" customHeight="1">
      <c r="B6" s="298" t="s">
        <v>71</v>
      </c>
      <c r="C6" s="276" t="s">
        <v>94</v>
      </c>
      <c r="D6" s="301" t="s">
        <v>95</v>
      </c>
      <c r="E6" s="304" t="s">
        <v>96</v>
      </c>
      <c r="F6" s="307" t="s">
        <v>97</v>
      </c>
      <c r="G6" s="159" t="s">
        <v>98</v>
      </c>
      <c r="H6" s="290">
        <v>1</v>
      </c>
      <c r="I6" s="291"/>
      <c r="J6" s="290">
        <v>2</v>
      </c>
      <c r="K6" s="291"/>
      <c r="L6" s="290">
        <v>3</v>
      </c>
      <c r="M6" s="291"/>
      <c r="N6" s="290">
        <v>4</v>
      </c>
      <c r="O6" s="291"/>
      <c r="P6" s="290">
        <v>5</v>
      </c>
      <c r="Q6" s="291"/>
      <c r="R6" s="290">
        <v>6</v>
      </c>
      <c r="S6" s="291"/>
      <c r="T6" s="290">
        <v>7</v>
      </c>
      <c r="U6" s="291"/>
      <c r="V6" s="290">
        <v>8</v>
      </c>
      <c r="W6" s="291"/>
      <c r="X6" s="290">
        <v>9</v>
      </c>
      <c r="Y6" s="291"/>
      <c r="Z6" s="290">
        <v>10</v>
      </c>
      <c r="AA6" s="291"/>
      <c r="AB6" s="290">
        <v>11</v>
      </c>
      <c r="AC6" s="291"/>
      <c r="AD6" s="290">
        <v>12</v>
      </c>
      <c r="AE6" s="291"/>
      <c r="AF6" s="290">
        <v>13</v>
      </c>
      <c r="AG6" s="291"/>
      <c r="AH6" s="290">
        <v>14</v>
      </c>
      <c r="AI6" s="291"/>
      <c r="AJ6" s="290">
        <v>15</v>
      </c>
      <c r="AK6" s="291"/>
      <c r="AL6" s="290">
        <v>16</v>
      </c>
      <c r="AM6" s="291"/>
      <c r="AN6" s="290">
        <v>17</v>
      </c>
      <c r="AO6" s="291"/>
      <c r="AP6" s="290">
        <v>18</v>
      </c>
      <c r="AQ6" s="291"/>
      <c r="AR6" s="290">
        <v>19</v>
      </c>
      <c r="AS6" s="291"/>
      <c r="AT6" s="290">
        <v>20</v>
      </c>
      <c r="AU6" s="291"/>
      <c r="AV6" s="290">
        <v>21</v>
      </c>
      <c r="AW6" s="291"/>
      <c r="AX6" s="290">
        <v>22</v>
      </c>
      <c r="AY6" s="291"/>
      <c r="AZ6" s="290">
        <v>23</v>
      </c>
      <c r="BA6" s="291"/>
      <c r="BB6" s="290">
        <v>24</v>
      </c>
      <c r="BC6" s="291"/>
      <c r="BD6" s="290">
        <v>25</v>
      </c>
      <c r="BE6" s="291"/>
      <c r="BF6" s="290">
        <v>26</v>
      </c>
      <c r="BG6" s="291"/>
      <c r="BH6" s="290">
        <v>27</v>
      </c>
      <c r="BI6" s="291"/>
      <c r="BJ6" s="290">
        <v>28</v>
      </c>
      <c r="BK6" s="291"/>
      <c r="BL6" s="290">
        <v>29</v>
      </c>
      <c r="BM6" s="291"/>
      <c r="BN6" s="290">
        <v>30</v>
      </c>
      <c r="BO6" s="291"/>
      <c r="BP6" s="290">
        <v>31</v>
      </c>
      <c r="BQ6" s="291"/>
      <c r="BR6" s="324" t="s">
        <v>99</v>
      </c>
      <c r="BS6" s="325"/>
      <c r="BT6" s="310" t="s">
        <v>100</v>
      </c>
      <c r="BU6" s="311"/>
      <c r="BV6" s="312"/>
      <c r="BW6" s="319" t="s">
        <v>101</v>
      </c>
      <c r="BX6" s="145"/>
      <c r="BY6" s="145"/>
      <c r="CB6" s="143"/>
      <c r="CE6" s="132" t="s">
        <v>68</v>
      </c>
      <c r="CF6" s="147" t="s">
        <v>102</v>
      </c>
      <c r="CH6" s="132">
        <v>3</v>
      </c>
      <c r="CI6" s="132" t="s">
        <v>103</v>
      </c>
      <c r="CK6" s="142" t="s">
        <v>104</v>
      </c>
      <c r="CL6" s="141">
        <f>DATEVALUE(CONCATENATE(CK6,$AD$2))</f>
        <v>44324</v>
      </c>
      <c r="CN6" s="149">
        <v>86.67</v>
      </c>
      <c r="CO6" s="149">
        <v>4</v>
      </c>
      <c r="CP6" s="149">
        <v>5</v>
      </c>
    </row>
    <row r="7" spans="1:94" s="103" customFormat="1" ht="12" hidden="1" customHeight="1">
      <c r="B7" s="299"/>
      <c r="C7" s="277"/>
      <c r="D7" s="302"/>
      <c r="E7" s="305"/>
      <c r="F7" s="308"/>
      <c r="G7" s="158" t="s">
        <v>105</v>
      </c>
      <c r="H7" s="322">
        <f>CG2</f>
        <v>44378</v>
      </c>
      <c r="I7" s="323"/>
      <c r="J7" s="322">
        <f>H7+1</f>
        <v>44379</v>
      </c>
      <c r="K7" s="323"/>
      <c r="L7" s="322">
        <f>J7+1</f>
        <v>44380</v>
      </c>
      <c r="M7" s="323"/>
      <c r="N7" s="322">
        <f>L7+1</f>
        <v>44381</v>
      </c>
      <c r="O7" s="323"/>
      <c r="P7" s="322">
        <f>N7+1</f>
        <v>44382</v>
      </c>
      <c r="Q7" s="323"/>
      <c r="R7" s="322">
        <f>P7+1</f>
        <v>44383</v>
      </c>
      <c r="S7" s="323"/>
      <c r="T7" s="322">
        <f>R7+1</f>
        <v>44384</v>
      </c>
      <c r="U7" s="323"/>
      <c r="V7" s="322">
        <f>T7+1</f>
        <v>44385</v>
      </c>
      <c r="W7" s="323"/>
      <c r="X7" s="322">
        <f>V7+1</f>
        <v>44386</v>
      </c>
      <c r="Y7" s="323"/>
      <c r="Z7" s="322">
        <f>X7+1</f>
        <v>44387</v>
      </c>
      <c r="AA7" s="323"/>
      <c r="AB7" s="322">
        <f>Z7+1</f>
        <v>44388</v>
      </c>
      <c r="AC7" s="323"/>
      <c r="AD7" s="322">
        <f>AB7+1</f>
        <v>44389</v>
      </c>
      <c r="AE7" s="323"/>
      <c r="AF7" s="322">
        <f>AD7+1</f>
        <v>44390</v>
      </c>
      <c r="AG7" s="323"/>
      <c r="AH7" s="322">
        <f>AF7+1</f>
        <v>44391</v>
      </c>
      <c r="AI7" s="323"/>
      <c r="AJ7" s="322">
        <f>AH7+1</f>
        <v>44392</v>
      </c>
      <c r="AK7" s="323"/>
      <c r="AL7" s="322">
        <f>AJ7+1</f>
        <v>44393</v>
      </c>
      <c r="AM7" s="323"/>
      <c r="AN7" s="322">
        <f>AL7+1</f>
        <v>44394</v>
      </c>
      <c r="AO7" s="323"/>
      <c r="AP7" s="322">
        <f>AN7+1</f>
        <v>44395</v>
      </c>
      <c r="AQ7" s="323"/>
      <c r="AR7" s="322">
        <f>AP7+1</f>
        <v>44396</v>
      </c>
      <c r="AS7" s="323"/>
      <c r="AT7" s="322">
        <f>AR7+1</f>
        <v>44397</v>
      </c>
      <c r="AU7" s="323"/>
      <c r="AV7" s="322">
        <f>AT7+1</f>
        <v>44398</v>
      </c>
      <c r="AW7" s="323"/>
      <c r="AX7" s="322">
        <f>AV7+1</f>
        <v>44399</v>
      </c>
      <c r="AY7" s="323"/>
      <c r="AZ7" s="322">
        <f>AX7+1</f>
        <v>44400</v>
      </c>
      <c r="BA7" s="323"/>
      <c r="BB7" s="322">
        <f>AZ7+1</f>
        <v>44401</v>
      </c>
      <c r="BC7" s="323"/>
      <c r="BD7" s="322">
        <f>BB7+1</f>
        <v>44402</v>
      </c>
      <c r="BE7" s="323"/>
      <c r="BF7" s="322">
        <f>BD7+1</f>
        <v>44403</v>
      </c>
      <c r="BG7" s="323"/>
      <c r="BH7" s="322">
        <f>BF7+1</f>
        <v>44404</v>
      </c>
      <c r="BI7" s="323"/>
      <c r="BJ7" s="322">
        <f>BH7+1</f>
        <v>44405</v>
      </c>
      <c r="BK7" s="323"/>
      <c r="BL7" s="322">
        <f>BJ7+1</f>
        <v>44406</v>
      </c>
      <c r="BM7" s="323"/>
      <c r="BN7" s="322">
        <f>BL7+1</f>
        <v>44407</v>
      </c>
      <c r="BO7" s="323"/>
      <c r="BP7" s="322">
        <f>BN7+1</f>
        <v>44408</v>
      </c>
      <c r="BQ7" s="323"/>
      <c r="BR7" s="326"/>
      <c r="BS7" s="327"/>
      <c r="BT7" s="313"/>
      <c r="BU7" s="314"/>
      <c r="BV7" s="315"/>
      <c r="BW7" s="320"/>
      <c r="BX7" s="145"/>
      <c r="BY7" s="145"/>
      <c r="CB7" s="143"/>
      <c r="CE7" s="132" t="s">
        <v>106</v>
      </c>
      <c r="CF7" s="147" t="s">
        <v>107</v>
      </c>
      <c r="CH7" s="132">
        <v>4</v>
      </c>
      <c r="CI7" s="132" t="s">
        <v>108</v>
      </c>
      <c r="CK7" s="155" t="s">
        <v>109</v>
      </c>
      <c r="CL7" s="154">
        <v>43972</v>
      </c>
      <c r="CN7" s="149">
        <v>69.33</v>
      </c>
      <c r="CO7" s="149">
        <v>3.2</v>
      </c>
      <c r="CP7" s="149">
        <v>5</v>
      </c>
    </row>
    <row r="8" spans="1:94" s="103" customFormat="1" ht="12" hidden="1" customHeight="1">
      <c r="B8" s="299"/>
      <c r="C8" s="277"/>
      <c r="D8" s="302"/>
      <c r="E8" s="305"/>
      <c r="F8" s="308"/>
      <c r="G8" s="153" t="s">
        <v>79</v>
      </c>
      <c r="H8" s="157">
        <f>MONTH(H7)</f>
        <v>7</v>
      </c>
      <c r="I8" s="156"/>
      <c r="J8" s="279"/>
      <c r="K8" s="280"/>
      <c r="L8" s="279"/>
      <c r="M8" s="280"/>
      <c r="N8" s="279"/>
      <c r="O8" s="280"/>
      <c r="P8" s="279"/>
      <c r="Q8" s="280"/>
      <c r="R8" s="279"/>
      <c r="S8" s="280"/>
      <c r="T8" s="279"/>
      <c r="U8" s="280"/>
      <c r="V8" s="279"/>
      <c r="W8" s="280"/>
      <c r="X8" s="279"/>
      <c r="Y8" s="280"/>
      <c r="Z8" s="279"/>
      <c r="AA8" s="280"/>
      <c r="AB8" s="279"/>
      <c r="AC8" s="280"/>
      <c r="AD8" s="279"/>
      <c r="AE8" s="280"/>
      <c r="AF8" s="279"/>
      <c r="AG8" s="280"/>
      <c r="AH8" s="279"/>
      <c r="AI8" s="280"/>
      <c r="AJ8" s="279"/>
      <c r="AK8" s="280"/>
      <c r="AL8" s="279"/>
      <c r="AM8" s="280"/>
      <c r="AN8" s="279"/>
      <c r="AO8" s="280"/>
      <c r="AP8" s="279"/>
      <c r="AQ8" s="280"/>
      <c r="AR8" s="279"/>
      <c r="AS8" s="280"/>
      <c r="AT8" s="279"/>
      <c r="AU8" s="280"/>
      <c r="AV8" s="279"/>
      <c r="AW8" s="280"/>
      <c r="AX8" s="279"/>
      <c r="AY8" s="280"/>
      <c r="AZ8" s="279"/>
      <c r="BA8" s="280"/>
      <c r="BB8" s="279"/>
      <c r="BC8" s="280"/>
      <c r="BD8" s="279"/>
      <c r="BE8" s="280"/>
      <c r="BF8" s="279"/>
      <c r="BG8" s="280"/>
      <c r="BH8" s="279"/>
      <c r="BI8" s="280"/>
      <c r="BJ8" s="279"/>
      <c r="BK8" s="280"/>
      <c r="BL8" s="279" t="str">
        <f>IF(MONTH(BL7)&lt;&gt;MONTH(H7),"X","")</f>
        <v/>
      </c>
      <c r="BM8" s="280" t="str">
        <f>BL8</f>
        <v/>
      </c>
      <c r="BN8" s="279" t="str">
        <f>IF(MONTH(BN7)&lt;&gt;MONTH(H7),"X","")</f>
        <v/>
      </c>
      <c r="BO8" s="280" t="str">
        <f>BN8</f>
        <v/>
      </c>
      <c r="BP8" s="279" t="str">
        <f>IF(MONTH(BP7)&lt;&gt;MONTH(H7),"X","")</f>
        <v/>
      </c>
      <c r="BQ8" s="280" t="str">
        <f>BP8</f>
        <v/>
      </c>
      <c r="BR8" s="326"/>
      <c r="BS8" s="327"/>
      <c r="BT8" s="313"/>
      <c r="BU8" s="314"/>
      <c r="BV8" s="315"/>
      <c r="BW8" s="320"/>
      <c r="BX8" s="145"/>
      <c r="BY8" s="145"/>
      <c r="CB8" s="143"/>
      <c r="CE8" s="132" t="s">
        <v>110</v>
      </c>
      <c r="CF8" s="147" t="s">
        <v>111</v>
      </c>
      <c r="CH8" s="132">
        <v>5</v>
      </c>
      <c r="CI8" s="132" t="s">
        <v>112</v>
      </c>
      <c r="CK8" s="155" t="s">
        <v>113</v>
      </c>
      <c r="CL8" s="154">
        <v>43983</v>
      </c>
      <c r="CN8" s="149">
        <v>52</v>
      </c>
      <c r="CO8" s="149">
        <v>3</v>
      </c>
      <c r="CP8" s="149">
        <v>5</v>
      </c>
    </row>
    <row r="9" spans="1:94" s="103" customFormat="1" ht="12" hidden="1" customHeight="1">
      <c r="B9" s="299"/>
      <c r="C9" s="277"/>
      <c r="D9" s="302"/>
      <c r="E9" s="305"/>
      <c r="F9" s="308"/>
      <c r="G9" s="153" t="s">
        <v>114</v>
      </c>
      <c r="H9" s="330">
        <v>1</v>
      </c>
      <c r="I9" s="331"/>
      <c r="J9" s="332">
        <f>IF(WEEKDAY(J7,2)=1,H9+1,H9)</f>
        <v>1</v>
      </c>
      <c r="K9" s="331"/>
      <c r="L9" s="332">
        <f>IF(WEEKDAY(L7,2)=1,J9+1,J9)</f>
        <v>1</v>
      </c>
      <c r="M9" s="331"/>
      <c r="N9" s="332">
        <f>IF(WEEKDAY(N7,2)=1,L9+1,L9)</f>
        <v>1</v>
      </c>
      <c r="O9" s="331"/>
      <c r="P9" s="332">
        <f>IF(WEEKDAY(P7,2)=1,N9+1,N9)</f>
        <v>2</v>
      </c>
      <c r="Q9" s="331"/>
      <c r="R9" s="332">
        <f>IF(WEEKDAY(R7,2)=1,P9+1,P9)</f>
        <v>2</v>
      </c>
      <c r="S9" s="331"/>
      <c r="T9" s="332">
        <f>IF(WEEKDAY(T7,2)=1,R9+1,R9)</f>
        <v>2</v>
      </c>
      <c r="U9" s="331"/>
      <c r="V9" s="332">
        <f>IF(WEEKDAY(V7,2)=1,T9+1,T9)</f>
        <v>2</v>
      </c>
      <c r="W9" s="331"/>
      <c r="X9" s="332">
        <f>IF(WEEKDAY(X7,2)=1,V9+1,V9)</f>
        <v>2</v>
      </c>
      <c r="Y9" s="331"/>
      <c r="Z9" s="332">
        <f>IF(WEEKDAY(Z7,2)=1,X9+1,X9)</f>
        <v>2</v>
      </c>
      <c r="AA9" s="331"/>
      <c r="AB9" s="332">
        <f>IF(WEEKDAY(AB7,2)=1,Z9+1,Z9)</f>
        <v>2</v>
      </c>
      <c r="AC9" s="331"/>
      <c r="AD9" s="332">
        <f>IF(WEEKDAY(AD7,2)=1,AB9+1,AB9)</f>
        <v>3</v>
      </c>
      <c r="AE9" s="331"/>
      <c r="AF9" s="332">
        <f>IF(WEEKDAY(AF7,2)=1,AD9+1,AD9)</f>
        <v>3</v>
      </c>
      <c r="AG9" s="331"/>
      <c r="AH9" s="332">
        <f>IF(WEEKDAY(AH7,2)=1,AF9+1,AF9)</f>
        <v>3</v>
      </c>
      <c r="AI9" s="331"/>
      <c r="AJ9" s="332">
        <f>IF(WEEKDAY(AJ7,2)=1,AH9+1,AH9)</f>
        <v>3</v>
      </c>
      <c r="AK9" s="331"/>
      <c r="AL9" s="332">
        <f>IF(WEEKDAY(AL7,2)=1,AJ9+1,AJ9)</f>
        <v>3</v>
      </c>
      <c r="AM9" s="331"/>
      <c r="AN9" s="332">
        <f>IF(WEEKDAY(AN7,2)=1,AL9+1,AL9)</f>
        <v>3</v>
      </c>
      <c r="AO9" s="331"/>
      <c r="AP9" s="332">
        <f>IF(WEEKDAY(AP7,2)=1,AN9+1,AN9)</f>
        <v>3</v>
      </c>
      <c r="AQ9" s="331"/>
      <c r="AR9" s="332">
        <f>IF(WEEKDAY(AR7,2)=1,AP9+1,AP9)</f>
        <v>4</v>
      </c>
      <c r="AS9" s="331"/>
      <c r="AT9" s="332">
        <f>IF(WEEKDAY(AT7,2)=1,AR9+1,AR9)</f>
        <v>4</v>
      </c>
      <c r="AU9" s="331"/>
      <c r="AV9" s="332">
        <f>IF(WEEKDAY(AV7,2)=1,AT9+1,AT9)</f>
        <v>4</v>
      </c>
      <c r="AW9" s="331"/>
      <c r="AX9" s="332">
        <f>IF(WEEKDAY(AX7,2)=1,AV9+1,AV9)</f>
        <v>4</v>
      </c>
      <c r="AY9" s="331"/>
      <c r="AZ9" s="332">
        <f>IF(WEEKDAY(AZ7,2)=1,AX9+1,AX9)</f>
        <v>4</v>
      </c>
      <c r="BA9" s="331"/>
      <c r="BB9" s="332">
        <f>IF(WEEKDAY(BB7,2)=1,AZ9+1,AZ9)</f>
        <v>4</v>
      </c>
      <c r="BC9" s="331"/>
      <c r="BD9" s="332">
        <f>IF(WEEKDAY(BD7,2)=1,BB9+1,BB9)</f>
        <v>4</v>
      </c>
      <c r="BE9" s="331"/>
      <c r="BF9" s="332">
        <f>IF(WEEKDAY(BF7,2)=1,BD9+1,BD9)</f>
        <v>5</v>
      </c>
      <c r="BG9" s="331"/>
      <c r="BH9" s="332">
        <f>IF(WEEKDAY(BH7,2)=1,BF9+1,BF9)</f>
        <v>5</v>
      </c>
      <c r="BI9" s="331"/>
      <c r="BJ9" s="332">
        <f>IF(WEEKDAY(BJ7,2)=1,BH9+1,BH9)</f>
        <v>5</v>
      </c>
      <c r="BK9" s="331"/>
      <c r="BL9" s="332">
        <f>IF(WEEKDAY(BL7,2)=1,BJ9+1,BJ9)</f>
        <v>5</v>
      </c>
      <c r="BM9" s="331"/>
      <c r="BN9" s="332">
        <f>IF(WEEKDAY(BN7,2)=1,BL9+1,BL9)</f>
        <v>5</v>
      </c>
      <c r="BO9" s="331"/>
      <c r="BP9" s="332">
        <f>IF(WEEKDAY(BP7,2)=1,BN9+1,BN9)</f>
        <v>5</v>
      </c>
      <c r="BQ9" s="331"/>
      <c r="BR9" s="326"/>
      <c r="BS9" s="327"/>
      <c r="BT9" s="313"/>
      <c r="BU9" s="314"/>
      <c r="BV9" s="315"/>
      <c r="BW9" s="320"/>
      <c r="BX9" s="145"/>
      <c r="BY9" s="145"/>
      <c r="CB9" s="143"/>
      <c r="CE9" s="132" t="s">
        <v>115</v>
      </c>
      <c r="CF9" s="147" t="s">
        <v>116</v>
      </c>
      <c r="CH9" s="132">
        <v>6</v>
      </c>
      <c r="CI9" s="132" t="s">
        <v>117</v>
      </c>
      <c r="CK9" s="142" t="s">
        <v>118</v>
      </c>
      <c r="CL9" s="141">
        <f>DATEVALUE(CONCATENATE(CK9,$AD$2))</f>
        <v>44391</v>
      </c>
      <c r="CN9" s="149">
        <v>60.67</v>
      </c>
      <c r="CO9" s="149">
        <v>7</v>
      </c>
      <c r="CP9" s="149">
        <v>2</v>
      </c>
    </row>
    <row r="10" spans="1:94" s="103" customFormat="1" ht="12" customHeight="1" thickBot="1">
      <c r="B10" s="300"/>
      <c r="C10" s="278" t="s">
        <v>119</v>
      </c>
      <c r="D10" s="303"/>
      <c r="E10" s="306"/>
      <c r="F10" s="309"/>
      <c r="G10" s="152" t="s">
        <v>120</v>
      </c>
      <c r="H10" s="333" t="str">
        <f>VLOOKUP(WEEKDAY($CG$2,2),$CH$4:$CI$14,2,FALSE)</f>
        <v>J</v>
      </c>
      <c r="I10" s="303"/>
      <c r="J10" s="333" t="str">
        <f>VLOOKUP(WEEKDAY($CG$2+J6-1,2),$CH$4:$CI$14,2,FALSE)</f>
        <v>V</v>
      </c>
      <c r="K10" s="303"/>
      <c r="L10" s="333" t="str">
        <f>VLOOKUP(WEEKDAY($CG$2+L6-1,2),$CH$4:$CI$14,2,FALSE)</f>
        <v>S</v>
      </c>
      <c r="M10" s="303"/>
      <c r="N10" s="333" t="str">
        <f>VLOOKUP(WEEKDAY($CG$2+N6-1,2),$CH$4:$CI$14,2,FALSE)</f>
        <v>D</v>
      </c>
      <c r="O10" s="303"/>
      <c r="P10" s="333" t="str">
        <f>VLOOKUP(WEEKDAY($CG$2+P6-1,2),$CH$4:$CI$14,2,FALSE)</f>
        <v>L</v>
      </c>
      <c r="Q10" s="303"/>
      <c r="R10" s="333" t="str">
        <f>VLOOKUP(WEEKDAY($CG$2+R6-1,2),$CH$4:$CI$14,2,FALSE)</f>
        <v>M</v>
      </c>
      <c r="S10" s="303"/>
      <c r="T10" s="333" t="str">
        <f>VLOOKUP(WEEKDAY($CG$2+T6-1,2),$CH$4:$CI$14,2,FALSE)</f>
        <v>Me</v>
      </c>
      <c r="U10" s="303"/>
      <c r="V10" s="333" t="str">
        <f>VLOOKUP(WEEKDAY($CG$2+V6-1,2),$CH$4:$CI$14,2,FALSE)</f>
        <v>J</v>
      </c>
      <c r="W10" s="303"/>
      <c r="X10" s="333" t="str">
        <f>VLOOKUP(WEEKDAY($CG$2+X6-1,2),$CH$4:$CI$14,2,FALSE)</f>
        <v>V</v>
      </c>
      <c r="Y10" s="303"/>
      <c r="Z10" s="333" t="str">
        <f>VLOOKUP(WEEKDAY($CG$2+Z6-1,2),$CH$4:$CI$14,2,FALSE)</f>
        <v>S</v>
      </c>
      <c r="AA10" s="303"/>
      <c r="AB10" s="333" t="str">
        <f>VLOOKUP(WEEKDAY($CG$2+AB6-1,2),$CH$4:$CI$14,2,FALSE)</f>
        <v>D</v>
      </c>
      <c r="AC10" s="303"/>
      <c r="AD10" s="333" t="str">
        <f>VLOOKUP(WEEKDAY($CG$2+AD6-1,2),$CH$4:$CI$14,2,FALSE)</f>
        <v>L</v>
      </c>
      <c r="AE10" s="303"/>
      <c r="AF10" s="333" t="str">
        <f>VLOOKUP(WEEKDAY($CG$2+AF6-1,2),$CH$4:$CI$14,2,FALSE)</f>
        <v>M</v>
      </c>
      <c r="AG10" s="303"/>
      <c r="AH10" s="333" t="str">
        <f>VLOOKUP(WEEKDAY($CG$2+AH6-1,2),$CH$4:$CI$14,2,FALSE)</f>
        <v>Me</v>
      </c>
      <c r="AI10" s="303"/>
      <c r="AJ10" s="333" t="str">
        <f>VLOOKUP(WEEKDAY($CG$2+AJ6-1,2),$CH$4:$CI$14,2,FALSE)</f>
        <v>J</v>
      </c>
      <c r="AK10" s="303"/>
      <c r="AL10" s="333" t="str">
        <f>VLOOKUP(WEEKDAY($CG$2+AL6-1,2),$CH$4:$CI$14,2,FALSE)</f>
        <v>V</v>
      </c>
      <c r="AM10" s="303"/>
      <c r="AN10" s="333" t="str">
        <f>VLOOKUP(WEEKDAY($CG$2+AN6-1,2),$CH$4:$CI$14,2,FALSE)</f>
        <v>S</v>
      </c>
      <c r="AO10" s="303"/>
      <c r="AP10" s="333" t="str">
        <f>VLOOKUP(WEEKDAY($CG$2+AP6-1,2),$CH$4:$CI$14,2,FALSE)</f>
        <v>D</v>
      </c>
      <c r="AQ10" s="303"/>
      <c r="AR10" s="333" t="str">
        <f>VLOOKUP(WEEKDAY($CG$2+AR6-1,2),$CH$4:$CI$14,2,FALSE)</f>
        <v>L</v>
      </c>
      <c r="AS10" s="303"/>
      <c r="AT10" s="333" t="str">
        <f>VLOOKUP(WEEKDAY($CG$2+AT6-1,2),$CH$4:$CI$14,2,FALSE)</f>
        <v>M</v>
      </c>
      <c r="AU10" s="303"/>
      <c r="AV10" s="333" t="str">
        <f>VLOOKUP(WEEKDAY($CG$2+AV6-1,2),$CH$4:$CI$14,2,FALSE)</f>
        <v>Me</v>
      </c>
      <c r="AW10" s="303"/>
      <c r="AX10" s="333" t="str">
        <f>VLOOKUP(WEEKDAY($CG$2+AX6-1,2),$CH$4:$CI$14,2,FALSE)</f>
        <v>J</v>
      </c>
      <c r="AY10" s="303"/>
      <c r="AZ10" s="333" t="str">
        <f>VLOOKUP(WEEKDAY($CG$2+AZ6-1,2),$CH$4:$CI$14,2,FALSE)</f>
        <v>V</v>
      </c>
      <c r="BA10" s="303"/>
      <c r="BB10" s="333" t="str">
        <f>VLOOKUP(WEEKDAY($CG$2+BB6-1,2),$CH$4:$CI$14,2,FALSE)</f>
        <v>S</v>
      </c>
      <c r="BC10" s="303"/>
      <c r="BD10" s="333" t="str">
        <f>VLOOKUP(WEEKDAY($CG$2+BD6-1,2),$CH$4:$CI$14,2,FALSE)</f>
        <v>D</v>
      </c>
      <c r="BE10" s="303"/>
      <c r="BF10" s="333" t="str">
        <f>VLOOKUP(WEEKDAY($CG$2+BF6-1,2),$CH$4:$CI$14,2,FALSE)</f>
        <v>L</v>
      </c>
      <c r="BG10" s="303"/>
      <c r="BH10" s="333" t="str">
        <f>VLOOKUP(WEEKDAY($CG$2+BH6-1,2),$CH$4:$CI$14,2,FALSE)</f>
        <v>M</v>
      </c>
      <c r="BI10" s="303"/>
      <c r="BJ10" s="333" t="str">
        <f>VLOOKUP(WEEKDAY($CG$2+BJ6-1,2),$CH$4:$CI$14,2,FALSE)</f>
        <v>Me</v>
      </c>
      <c r="BK10" s="303"/>
      <c r="BL10" s="333" t="str">
        <f>VLOOKUP(WEEKDAY($CG$2+BL6-1,2),$CH$4:$CI$14,2,FALSE)</f>
        <v>J</v>
      </c>
      <c r="BM10" s="303"/>
      <c r="BN10" s="333" t="str">
        <f>VLOOKUP(WEEKDAY($CG$2+BN6-1,2),$CH$4:$CI$14,2,FALSE)</f>
        <v>V</v>
      </c>
      <c r="BO10" s="303"/>
      <c r="BP10" s="333" t="str">
        <f>VLOOKUP(WEEKDAY($CG$2+BP6-1,2),$CH$4:$CI$14,2,FALSE)</f>
        <v>S</v>
      </c>
      <c r="BQ10" s="303"/>
      <c r="BR10" s="328"/>
      <c r="BS10" s="329"/>
      <c r="BT10" s="316"/>
      <c r="BU10" s="317"/>
      <c r="BV10" s="318"/>
      <c r="BW10" s="321"/>
      <c r="BX10" s="145"/>
      <c r="BY10" s="145"/>
      <c r="CB10" s="143"/>
      <c r="CE10" s="132" t="s">
        <v>121</v>
      </c>
      <c r="CF10" s="147" t="s">
        <v>122</v>
      </c>
      <c r="CH10" s="132">
        <v>7</v>
      </c>
      <c r="CI10" s="132" t="s">
        <v>123</v>
      </c>
      <c r="CK10" s="142" t="s">
        <v>124</v>
      </c>
      <c r="CL10" s="141">
        <f>DATEVALUE(CONCATENATE(CK10,$AD$2))</f>
        <v>44423</v>
      </c>
      <c r="CM10" s="151"/>
      <c r="CN10" s="150">
        <v>24</v>
      </c>
      <c r="CO10" s="149"/>
      <c r="CP10" s="149"/>
    </row>
    <row r="11" spans="1:94" ht="13.5" customHeight="1">
      <c r="B11" s="336" t="s">
        <v>15</v>
      </c>
      <c r="C11" s="337"/>
      <c r="D11" s="337"/>
      <c r="E11" s="337"/>
      <c r="F11" s="337"/>
      <c r="G11" s="337"/>
      <c r="H11" s="334">
        <f>SUM(H16,H23,H30,H37,H44,H58,H65,H72,H79,H86,H93,H100,H107,H114,H121,H128,H135,H142,H149,H156,H163,H170,H177,H184,H191,H198,H205,H212,H219,H226,H233,H240,H247,H254,H261,H268,H275,H282,H289,H296,H303,H310,H317,H324,H331,H338,H345,H352,H359,H366)</f>
        <v>44</v>
      </c>
      <c r="I11" s="335"/>
      <c r="J11" s="334">
        <f>SUM(J16,J23,J30,J37,J44,J58,J65,J72,J79,J86,J93,J100,J107,J114,J121,J128,J135,J142,J149,J156,J163,J170,J177,J184,J191,J198,J205,J212,J219,J226,J233,J240,J247,J254,J261,J268,J275,J282,J289,J296,J303,J310,J317,J324,J331,J338,J345,J352,J359,J366)</f>
        <v>44</v>
      </c>
      <c r="K11" s="335"/>
      <c r="L11" s="334">
        <f>SUM(L16,L23,L30,L37,L44,L58,L65,L72,L79,L86,L93,L100,L107,L114,L121,L128,L135,L142,L149,L156,L163,L170,L177,L184,L191,L198,L205,L212,L219,L226,L233,L240,L247,L254,L261,L268,L275,L282,L289,L296,L303,L310,L317,L324,L331,L338,L345,L352,L359,L366)</f>
        <v>34.333333333333336</v>
      </c>
      <c r="M11" s="335"/>
      <c r="N11" s="334">
        <f>SUM(N16,N23,N30,N37,N44,N58,N65,N72,N79,N86,N93,N100,N107,N114,N121,N128,N135,N142,N149,N156,N163,N170,N177,N184,N191,N198,N205,N212,N219,N226,N233,N240,N247,N254,N261,N268,N275,N282,N289,N296,N303,N310,N317,N324,N331,N338,N345,N352,N359,N366)</f>
        <v>42.333333333333336</v>
      </c>
      <c r="O11" s="335"/>
      <c r="P11" s="334">
        <f>SUM(P16,P23,P30,P37,P44,P58,P65,P72,P79,P86,P93,P100,P107,P114,P121,P128,P135,P142,P149,P156,P163,P170,P177,P184,P191,P198,P205,P212,P219,P226,P233,P240,P247,P254,P261,P268,P275,P282,P289,P296,P303,P310,P317,P324,P331,P338,P345,P352,P359,P366)</f>
        <v>46.333333333333336</v>
      </c>
      <c r="Q11" s="335"/>
      <c r="R11" s="334">
        <f>SUM(R16,R23,R30,R37,R44,R58,R65,R72,R79,R86,R93,R100,R107,R114,R121,R128,R135,R142,R149,R156,R163,R170,R177,R184,R191,R198,R205,R212,R219,R226,R233,R240,R247,R254,R261,R268,R275,R282,R289,R296,R303,R310,R317,R324,R331,R338,R345,R352,R359,R366)</f>
        <v>39</v>
      </c>
      <c r="S11" s="335"/>
      <c r="T11" s="334">
        <f>SUM(T16,T23,T30,T37,T44,T58,T65,T72,T79,T86,T93,T100,T107,T114,T121,T128,T135,T142,T149,T156,T163,T170,T177,T184,T191,T198,T205,T212,T219,T226,T233,T240,T247,T254,T261,T268,T275,T282,T289,T296,T303,T310,T317,T324,T331,T338,T345,T352,T359,T366)</f>
        <v>37.5</v>
      </c>
      <c r="U11" s="335"/>
      <c r="V11" s="334">
        <f>SUM(V16,V23,V30,V37,V44,V58,V65,V72,V79,V86,V93,V100,V107,V114,V121,V128,V135,V142,V149,V156,V163,V170,V177,V184,V191,V198,V205,V212,V219,V226,V233,V240,V247,V254,V261,V268,V275,V282,V289,V296,V303,V310,V317,V324,V331,V338,V345,V352,V359,V366)</f>
        <v>38</v>
      </c>
      <c r="W11" s="335"/>
      <c r="X11" s="334">
        <f>SUM(X16,X23,X30,X37,X44,X58,X65,X72,X79,X86,X93,X100,X107,X114,X121,X128,X135,X142,X149,X156,X163,X170,X177,X184,X191,X198,X205,X212,X219,X226,X233,X240,X247,X254,X261,X268,X275,X282,X289,X296,X303,X310,X317,X324,X331,X338,X345,X352,X359,X366)</f>
        <v>41</v>
      </c>
      <c r="Y11" s="335"/>
      <c r="Z11" s="334">
        <f>SUM(Z16,Z23,Z30,Z37,Z44,Z58,Z65,Z72,Z79,Z86,Z93,Z100,Z107,Z114,Z121,Z128,Z135,Z142,Z149,Z156,Z163,Z170,Z177,Z184,Z191,Z198,Z205,Z212,Z219,Z226,Z233,Z240,Z247,Z254,Z261,Z268,Z275,Z282,Z289,Z296,Z303,Z310,Z317,Z324,Z331,Z338,Z345,Z352,Z359,Z366)</f>
        <v>37.5</v>
      </c>
      <c r="AA11" s="335"/>
      <c r="AB11" s="334">
        <f>SUM(AB16,AB23,AB30,AB37,AB44,AB58,AB65,AB72,AB79,AB86,AB93,AB100,AB107,AB114,AB121,AB128,AB135,AB142,AB149,AB156,AB163,AB170,AB177,AB184,AB191,AB198,AB205,AB212,AB219,AB226,AB233,AB240,AB247,AB254,AB261,AB268,AB275,AB282,AB289,AB296,AB303,AB310,AB317,AB324,AB331,AB338,AB345,AB352,AB359,AB366)</f>
        <v>27</v>
      </c>
      <c r="AC11" s="335"/>
      <c r="AD11" s="334">
        <f>SUM(AD16,AD23,AD30,AD37,AD44,AD58,AD65,AD72,AD79,AD86,AD93,AD100,AD107,AD114,AD121,AD128,AD135,AD142,AD149,AD156,AD163,AD170,AD177,AD184,AD191,AD198,AD205,AD212,AD219,AD226,AD233,AD240,AD247,AD254,AD261,AD268,AD275,AD282,AD289,AD296,AD303,AD310,AD317,AD324,AD331,AD338,AD345,AD352,AD359,AD366)</f>
        <v>38</v>
      </c>
      <c r="AE11" s="335"/>
      <c r="AF11" s="334">
        <f>SUM(AF16,AF23,AF30,AF37,AF44,AF58,AF65,AF72,AF79,AF86,AF93,AF100,AF107,AF114,AF121,AF128,AF135,AF142,AF149,AF156,AF163,AF170,AF177,AF184,AF191,AF198,AF205,AF212,AF219,AF226,AF233,AF240,AF247,AF254,AF261,AF268,AF275,AF282,AF289,AF296,AF303,AF310,AF317,AF324,AF331,AF338,AF345,AF352,AF359,AF366)</f>
        <v>32.666666666666671</v>
      </c>
      <c r="AG11" s="335"/>
      <c r="AH11" s="334">
        <f>SUM(AH16,AH23,AH30,AH37,AH44,AH58,AH65,AH72,AH79,AH86,AH93,AH100,AH107,AH114,AH121,AH128,AH135,AH142,AH149,AH156,AH163,AH170,AH177,AH184,AH191,AH198,AH205,AH212,AH219,AH226,AH233,AH240,AH247,AH254,AH261,AH268,AH275,AH282,AH289,AH296,AH303,AH310,AH317,AH324,AH331,AH338,AH345,AH352,AH359,AH366)</f>
        <v>30</v>
      </c>
      <c r="AI11" s="335"/>
      <c r="AJ11" s="334">
        <f>SUM(AJ16,AJ23,AJ30,AJ37,AJ44,AJ58,AJ65,AJ72,AJ79,AJ86,AJ93,AJ100,AJ107,AJ114,AJ121,AJ128,AJ135,AJ142,AJ149,AJ156,AJ163,AJ170,AJ177,AJ184,AJ191,AJ198,AJ205,AJ212,AJ219,AJ226,AJ233,AJ240,AJ247,AJ254,AJ261,AJ268,AJ275,AJ282,AJ289,AJ296,AJ303,AJ310,AJ317,AJ324,AJ331,AJ338,AJ345,AJ352,AJ359,AJ366)</f>
        <v>36.25</v>
      </c>
      <c r="AK11" s="335"/>
      <c r="AL11" s="334">
        <f>SUM(AL16,AL23,AL30,AL37,AL44,AL58,AL65,AL72,AL79,AL86,AL93,AL100,AL107,AL114,AL121,AL128,AL135,AL142,AL149,AL156,AL163,AL170,AL177,AL184,AL191,AL198,AL205,AL212,AL219,AL226,AL233,AL240,AL247,AL254,AL261,AL268,AL275,AL282,AL289,AL296,AL303,AL310,AL317,AL324,AL331,AL338,AL345,AL352,AL359,AL366)</f>
        <v>38</v>
      </c>
      <c r="AM11" s="335"/>
      <c r="AN11" s="334">
        <f>SUM(AN16,AN23,AN30,AN37,AN44,AN58,AN65,AN72,AN79,AN86,AN93,AN100,AN107,AN114,AN121,AN128,AN135,AN142,AN149,AN156,AN163,AN170,AN177,AN184,AN191,AN198,AN205,AN212,AN219,AN226,AN233,AN240,AN247,AN254,AN261,AN268,AN275,AN282,AN289,AN296,AN303,AN310,AN317,AN324,AN331,AN338,AN345,AN352,AN359,AN366)</f>
        <v>33</v>
      </c>
      <c r="AO11" s="335"/>
      <c r="AP11" s="334">
        <f>SUM(AP16,AP23,AP30,AP37,AP44,AP58,AP65,AP72,AP79,AP86,AP93,AP100,AP107,AP114,AP121,AP128,AP135,AP142,AP149,AP156,AP163,AP170,AP177,AP184,AP191,AP198,AP205,AP212,AP219,AP226,AP233,AP240,AP247,AP254,AP261,AP268,AP275,AP282,AP289,AP296,AP303,AP310,AP317,AP324,AP331,AP338,AP345,AP352,AP359,AP366)</f>
        <v>33</v>
      </c>
      <c r="AQ11" s="335"/>
      <c r="AR11" s="334">
        <f>SUM(AR16,AR23,AR30,AR37,AR44,AR58,AR65,AR72,AR79,AR86,AR93,AR100,AR107,AR114,AR121,AR128,AR135,AR142,AR149,AR156,AR163,AR170,AR177,AR184,AR191,AR198,AR205,AR212,AR219,AR226,AR233,AR240,AR247,AR254,AR261,AR268,AR275,AR282,AR289,AR296,AR303,AR310,AR317,AR324,AR331,AR338,AR345,AR352,AR359,AR366)</f>
        <v>30.333333333333339</v>
      </c>
      <c r="AS11" s="335"/>
      <c r="AT11" s="334">
        <f>SUM(AT16,AT23,AT30,AT37,AT44,AT58,AT65,AT72,AT79,AT86,AT93,AT100,AT107,AT114,AT121,AT128,AT135,AT142,AT149,AT156,AT163,AT170,AT177,AT184,AT191,AT198,AT205,AT212,AT219,AT226,AT233,AT240,AT247,AT254,AT261,AT268,AT275,AT282,AT289,AT296,AT303,AT310,AT317,AT324,AT331,AT338,AT345,AT352,AT359,AT366)</f>
        <v>29.000000000000004</v>
      </c>
      <c r="AU11" s="335"/>
      <c r="AV11" s="334">
        <f>SUM(AV16,AV23,AV30,AV37,AV44,AV58,AV65,AV72,AV79,AV86,AV93,AV100,AV107,AV114,AV121,AV128,AV135,AV142,AV149,AV156,AV163,AV170,AV177,AV184,AV191,AV198,AV205,AV212,AV219,AV226,AV233,AV240,AV247,AV254,AV261,AV268,AV275,AV282,AV289,AV296,AV303,AV310,AV317,AV324,AV331,AV338,AV345,AV352,AV359,AV366)</f>
        <v>34</v>
      </c>
      <c r="AW11" s="335"/>
      <c r="AX11" s="334">
        <f>SUM(AX16,AX23,AX30,AX37,AX44,AX58,AX65,AX72,AX79,AX86,AX93,AX100,AX107,AX114,AX121,AX128,AX135,AX142,AX149,AX156,AX163,AX170,AX177,AX184,AX191,AX198,AX205,AX212,AX219,AX226,AX233,AX240,AX247,AX254,AX261,AX268,AX275,AX282,AX289,AX296,AX303,AX310,AX317,AX324,AX331,AX338,AX345,AX352,AX359,AX366)</f>
        <v>32</v>
      </c>
      <c r="AY11" s="335"/>
      <c r="AZ11" s="334">
        <f>SUM(AZ16,AZ23,AZ30,AZ37,AZ44,AZ58,AZ65,AZ72,AZ79,AZ86,AZ93,AZ100,AZ107,AZ114,AZ121,AZ128,AZ135,AZ142,AZ149,AZ156,AZ163,AZ170,AZ177,AZ184,AZ191,AZ198,AZ205,AZ212,AZ219,AZ226,AZ233,AZ240,AZ247,AZ254,AZ261,AZ268,AZ275,AZ282,AZ289,AZ296,AZ303,AZ310,AZ317,AZ324,AZ331,AZ338,AZ345,AZ352,AZ359,AZ366)</f>
        <v>41</v>
      </c>
      <c r="BA11" s="335"/>
      <c r="BB11" s="334">
        <f>SUM(BB16,BB23,BB30,BB37,BB44,BB58,BB65,BB72,BB79,BB86,BB93,BB100,BB107,BB114,BB121,BB128,BB135,BB142,BB149,BB156,BB163,BB170,BB177,BB184,BB191,BB198,BB205,BB212,BB219,BB226,BB233,BB240,BB247,BB254,BB261,BB268,BB275,BB282,BB289,BB296,BB303,BB310,BB317,BB324,BB331,BB338,BB345,BB352,BB359,BB366)</f>
        <v>22</v>
      </c>
      <c r="BC11" s="335"/>
      <c r="BD11" s="334">
        <f>SUM(BD16,BD23,BD30,BD37,BD44,BD58,BD65,BD72,BD79,BD86,BD93,BD100,BD107,BD114,BD121,BD128,BD135,BD142,BD149,BD156,BD163,BD170,BD177,BD184,BD191,BD198,BD205,BD212,BD219,BD226,BD233,BD240,BD247,BD254,BD261,BD268,BD275,BD282,BD289,BD296,BD303,BD310,BD317,BD324,BD331,BD338,BD345,BD352,BD359,BD366)</f>
        <v>42.5</v>
      </c>
      <c r="BE11" s="335"/>
      <c r="BF11" s="334">
        <f>SUM(BF16,BF23,BF30,BF37,BF44,BF58,BF65,BF72,BF79,BF86,BF93,BF100,BF107,BF114,BF121,BF128,BF135,BF142,BF149,BF156,BF163,BF170,BF177,BF184,BF191,BF198,BF205,BF212,BF219,BF226,BF233,BF240,BF247,BF254,BF261,BF268,BF275,BF282,BF289,BF296,BF303,BF310,BF317,BF324,BF331,BF338,BF345,BF352,BF359,BF366)</f>
        <v>39</v>
      </c>
      <c r="BG11" s="335"/>
      <c r="BH11" s="334">
        <f>SUM(BH16,BH23,BH30,BH37,BH44,BH58,BH65,BH72,BH79,BH86,BH93,BH100,BH107,BH114,BH121,BH128,BH135,BH142,BH149,BH156,BH163,BH170,BH177,BH184,BH191,BH198,BH205,BH212,BH219,BH226,BH233,BH240,BH247,BH254,BH261,BH268,BH275,BH282,BH289,BH296,BH303,BH310,BH317,BH324,BH331,BH338,BH345,BH352,BH359,BH366)</f>
        <v>29</v>
      </c>
      <c r="BI11" s="335"/>
      <c r="BJ11" s="334">
        <f>SUM(BJ16,BJ23,BJ30,BJ37,BJ44,BJ58,BJ65,BJ72,BJ79,BJ86,BJ93,BJ100,BJ107,BJ114,BJ121,BJ128,BJ135,BJ142,BJ149,BJ156,BJ163,BJ170,BJ177,BJ184,BJ191,BJ198,BJ205,BJ212,BJ219,BJ226,BJ233,BJ240,BJ247,BJ254,BJ261,BJ268,BJ275,BJ282,BJ289,BJ296,BJ303,BJ310,BJ317,BJ324,BJ331,BJ338,BJ345,BJ352,BJ359,BJ366)</f>
        <v>30.933333333333334</v>
      </c>
      <c r="BK11" s="335"/>
      <c r="BL11" s="334">
        <f>SUM(BL16,BL23,BL30,BL37,BL44,BL58,BL65,BL72,BL79,BL86,BL93,BL100,BL107,BL114,BL121,BL128,BL135,BL142,BL149,BL156,BL163,BL170,BL177,BL184,BL191,BL198,BL205,BL212,BL219,BL226,BL233,BL240,BL247,BL254,BL261,BL268,BL275,BL282,BL289,BL296,BL303,BL310,BL317,BL324,BL331,BL338,BL345,BL352,BL359,BL366)</f>
        <v>41</v>
      </c>
      <c r="BM11" s="335"/>
      <c r="BN11" s="334">
        <f>SUM(BN16,BN23,BN30,BN37,BN44,BN58,BN65,BN72,BN79,BN86,BN93,BN100,BN107,BN114,BN121,BN128,BN135,BN142,BN149,BN156,BN163,BN170,BN177,BN184,BN191,BN198,BN205,BN212,BN219,BN226,BN233,BN240,BN247,BN254,BN261,BN268,BN275,BN282,BN289,BN296,BN303,BN310,BN317,BN324,BN331,BN338,BN345,BN352,BN359,BN366)</f>
        <v>34</v>
      </c>
      <c r="BO11" s="335"/>
      <c r="BP11" s="334">
        <f>SUM(BP16,BP23,BP30,BP37,BP44,BP58,BP65,BP72,BP79,BP86,BP93,BP100,BP107,BP114,BP121,BP128,BP135,BP142,BP149,BP156,BP163,BP170,BP177,BP184,BP191,BP198,BP205,BP212,BP219,BP226,BP233,BP240,BP247,BP254,BP261,BP268,BP275,BP282,BP289,BP296,BP303,BP310,BP317,BP324,BP331,BP338,BP345,BP352,BP359,BP366)</f>
        <v>29</v>
      </c>
      <c r="BQ11" s="335"/>
      <c r="BR11" s="345">
        <f>SUM(H11:BQ11)</f>
        <v>1105.6833333333334</v>
      </c>
      <c r="BS11" s="346"/>
      <c r="BT11" s="340">
        <f>SUM(E13:E369)</f>
        <v>3353.9599999999987</v>
      </c>
      <c r="BU11" s="341"/>
      <c r="BV11" s="342"/>
      <c r="BW11" s="148">
        <f>SUM(BW14,BW21,BW28,BW35,BW42,BW56,BW63,BW70,BW77,BW84,BW91,BW98,BW105,BW112,BW119,BW126,BW133,BW140,BW147,BW154,BW161,BW168,BW175,BW182,BW189,BW196,BW203,BW210,BW217,BW224,BW231,BW238,BW245,BW252,BW259,BW266,BW273,BW280,BW287,BW294,BW301,BW308,BW315,BW322,BW329,BW336,BW343,BW350)</f>
        <v>422.05333333333334</v>
      </c>
      <c r="BX11" s="145"/>
      <c r="BY11" s="145"/>
      <c r="CB11" s="143"/>
      <c r="CE11" s="132" t="s">
        <v>125</v>
      </c>
      <c r="CF11" s="147" t="s">
        <v>126</v>
      </c>
      <c r="CG11" s="103"/>
      <c r="CJ11" s="103"/>
      <c r="CK11" s="142" t="s">
        <v>127</v>
      </c>
      <c r="CL11" s="141">
        <f>DATEVALUE(CONCATENATE(CK11,$AD$2))</f>
        <v>44501</v>
      </c>
    </row>
    <row r="12" spans="1:94" ht="13.5" customHeight="1" thickBot="1">
      <c r="B12" s="343" t="s">
        <v>12</v>
      </c>
      <c r="C12" s="344"/>
      <c r="D12" s="344"/>
      <c r="E12" s="344"/>
      <c r="F12" s="344"/>
      <c r="G12" s="344"/>
      <c r="H12" s="338">
        <f>SUM(H19,H26,H33,H40,H47,H61,H68,H75,H82,H89,H96,H103,H110,H117,H124,H131,H138,H145,H152,H159,H166,H173,H180,H187,H194,H201,H208,H215,H222,H229,H236,H243,H250,H257,H264,H271,H278,H285,H292,H299,H306,H313,H320,H327,H334,H341,H348,H355,H362,H369)</f>
        <v>80</v>
      </c>
      <c r="I12" s="339"/>
      <c r="J12" s="338">
        <f>SUM(J19,J26,J33,J40,J47,J61,J68,J75,J82,J89,J96,J103,J110,J117,J124,J131,J138,J145,J152,J159,J166,J173,J180,J187,J194,J201,J208,J215,J222,J229,J236,J243,J250,J257,J264,J271,J278,J285,J292,J299,J306,J313,J320,J327,J334,J341,J348,J355,J362,J369)</f>
        <v>84</v>
      </c>
      <c r="K12" s="339"/>
      <c r="L12" s="338">
        <f>SUM(L19,L26,L33,L40,L47,L61,L68,L75,L82,L89,L96,L103,L110,L117,L124,L131,L138,L145,L152,L159,L166,L173,L180,L187,L194,L201,L208,L215,L222,L229,L236,L243,L250,L257,L264,L271,L278,L285,L292,L299,L306,L313,L320,L327,L334,L341,L348,L355,L362,L369)</f>
        <v>75</v>
      </c>
      <c r="M12" s="339"/>
      <c r="N12" s="338">
        <f>SUM(N19,N26,N33,N40,N47,N61,N68,N75,N82,N89,N96,N103,N110,N117,N124,N131,N138,N145,N152,N159,N166,N173,N180,N187,N194,N201,N208,N215,N222,N229,N236,N243,N250,N257,N264,N271,N278,N285,N292,N299,N306,N313,N320,N327,N334,N341,N348,N355,N362,N369)</f>
        <v>78</v>
      </c>
      <c r="O12" s="339"/>
      <c r="P12" s="338">
        <f>SUM(P19,P26,P33,P40,P47,P61,P68,P75,P82,P89,P96,P103,P110,P117,P124,P131,P138,P145,P152,P159,P166,P173,P180,P187,P194,P201,P208,P215,P222,P229,P236,P243,P250,P257,P264,P271,P278,P285,P292,P299,P306,P313,P320,P327,P334,P341,P348,P355,P362,P369)</f>
        <v>84</v>
      </c>
      <c r="Q12" s="339"/>
      <c r="R12" s="338">
        <f>SUM(R19,R26,R33,R40,R47,R61,R68,R75,R82,R89,R96,R103,R110,R117,R124,R131,R138,R145,R152,R159,R166,R173,R180,R187,R194,R201,R208,R215,R222,R229,R236,R243,R250,R257,R264,R271,R278,R285,R292,R299,R306,R313,R320,R327,R334,R341,R348,R355,R362,R369)</f>
        <v>83</v>
      </c>
      <c r="S12" s="339"/>
      <c r="T12" s="338">
        <f>SUM(T19,T26,T33,T40,T47,T61,T68,T75,T82,T89,T96,T103,T110,T117,T124,T131,T138,T145,T152,T159,T166,T173,T180,T187,T194,T201,T208,T215,T222,T229,T236,T243,T250,T257,T264,T271,T278,T285,T292,T299,T306,T313,T320,T327,T334,T341,T348,T355,T362,T369)</f>
        <v>84</v>
      </c>
      <c r="U12" s="339"/>
      <c r="V12" s="338">
        <f>SUM(V19,V26,V33,V40,V47,V61,V68,V75,V82,V89,V96,V103,V110,V117,V124,V131,V138,V145,V152,V159,V166,V173,V180,V187,V194,V201,V208,V215,V222,V229,V236,V243,V250,V257,V264,V271,V278,V285,V292,V299,V306,V313,V320,V327,V334,V341,V348,V355,V362,V369)</f>
        <v>77</v>
      </c>
      <c r="W12" s="339"/>
      <c r="X12" s="338">
        <f>SUM(X19,X26,X33,X40,X47,X61,X68,X75,X82,X89,X96,X103,X110,X117,X124,X131,X138,X145,X152,X159,X166,X173,X180,X187,X194,X201,X208,X215,X222,X229,X236,X243,X250,X257,X264,X271,X278,X285,X292,X299,X306,X313,X320,X327,X334,X341,X348,X355,X362,X369)</f>
        <v>73</v>
      </c>
      <c r="Y12" s="339"/>
      <c r="Z12" s="338">
        <f>SUM(Z19,Z26,Z33,Z40,Z47,Z61,Z68,Z75,Z82,Z89,Z96,Z103,Z110,Z117,Z124,Z131,Z138,Z145,Z152,Z159,Z166,Z173,Z180,Z187,Z194,Z201,Z208,Z215,Z222,Z229,Z236,Z243,Z250,Z257,Z264,Z271,Z278,Z285,Z292,Z299,Z306,Z313,Z320,Z327,Z334,Z341,Z348,Z355,Z362,Z369)</f>
        <v>64</v>
      </c>
      <c r="AA12" s="339"/>
      <c r="AB12" s="338">
        <f>SUM(AB19,AB26,AB33,AB40,AB47,AB61,AB68,AB75,AB82,AB89,AB96,AB103,AB110,AB117,AB124,AB131,AB138,AB145,AB152,AB159,AB166,AB173,AB180,AB187,AB194,AB201,AB208,AB215,AB222,AB229,AB236,AB243,AB250,AB257,AB264,AB271,AB278,AB285,AB292,AB299,AB306,AB313,AB320,AB327,AB334,AB341,AB348,AB355,AB362,AB369)</f>
        <v>66</v>
      </c>
      <c r="AC12" s="339"/>
      <c r="AD12" s="338">
        <f>SUM(AD19,AD26,AD33,AD40,AD47,AD61,AD68,AD75,AD82,AD89,AD96,AD103,AD110,AD117,AD124,AD131,AD138,AD145,AD152,AD159,AD166,AD173,AD180,AD187,AD194,AD201,AD208,AD215,AD222,AD229,AD236,AD243,AD250,AD257,AD264,AD271,AD278,AD285,AD292,AD299,AD306,AD313,AD320,AD327,AD334,AD341,AD348,AD355,AD362,AD369)</f>
        <v>61</v>
      </c>
      <c r="AE12" s="339"/>
      <c r="AF12" s="338">
        <f>SUM(AF19,AF26,AF33,AF40,AF47,AF61,AF68,AF75,AF82,AF89,AF96,AF103,AF110,AF117,AF124,AF131,AF138,AF145,AF152,AF159,AF166,AF173,AF180,AF187,AF194,AF201,AF208,AF215,AF222,AF229,AF236,AF243,AF250,AF257,AF264,AF271,AF278,AF285,AF292,AF299,AF306,AF313,AF320,AF327,AF334,AF341,AF348,AF355,AF362,AF369)</f>
        <v>70</v>
      </c>
      <c r="AG12" s="339"/>
      <c r="AH12" s="338">
        <f>SUM(AH19,AH26,AH33,AH40,AH47,AH61,AH68,AH75,AH82,AH89,AH96,AH103,AH110,AH117,AH124,AH131,AH138,AH145,AH152,AH159,AH166,AH173,AH180,AH187,AH194,AH201,AH208,AH215,AH222,AH229,AH236,AH243,AH250,AH257,AH264,AH271,AH278,AH285,AH292,AH299,AH306,AH313,AH320,AH327,AH334,AH341,AH348,AH355,AH362,AH369)</f>
        <v>75</v>
      </c>
      <c r="AI12" s="339"/>
      <c r="AJ12" s="338">
        <f>SUM(AJ19,AJ26,AJ33,AJ40,AJ47,AJ61,AJ68,AJ75,AJ82,AJ89,AJ96,AJ103,AJ110,AJ117,AJ124,AJ131,AJ138,AJ145,AJ152,AJ159,AJ166,AJ173,AJ180,AJ187,AJ194,AJ201,AJ208,AJ215,AJ222,AJ229,AJ236,AJ243,AJ250,AJ257,AJ264,AJ271,AJ278,AJ285,AJ292,AJ299,AJ306,AJ313,AJ320,AJ327,AJ334,AJ341,AJ348,AJ355,AJ362,AJ369)</f>
        <v>81</v>
      </c>
      <c r="AK12" s="339"/>
      <c r="AL12" s="338">
        <f>SUM(AL19,AL26,AL33,AL40,AL47,AL61,AL68,AL75,AL82,AL89,AL96,AL103,AL110,AL117,AL124,AL131,AL138,AL145,AL152,AL159,AL166,AL173,AL180,AL187,AL194,AL201,AL208,AL215,AL222,AL229,AL236,AL243,AL250,AL257,AL264,AL271,AL278,AL285,AL292,AL299,AL306,AL313,AL320,AL327,AL334,AL341,AL348,AL355,AL362,AL369)</f>
        <v>93</v>
      </c>
      <c r="AM12" s="339"/>
      <c r="AN12" s="338">
        <f>SUM(AN19,AN26,AN33,AN40,AN47,AN61,AN68,AN75,AN82,AN89,AN96,AN103,AN110,AN117,AN124,AN131,AN138,AN145,AN152,AN159,AN166,AN173,AN180,AN187,AN194,AN201,AN208,AN215,AN222,AN229,AN236,AN243,AN250,AN257,AN264,AN271,AN278,AN285,AN292,AN299,AN306,AN313,AN320,AN327,AN334,AN341,AN348,AN355,AN362,AN369)</f>
        <v>98</v>
      </c>
      <c r="AO12" s="339"/>
      <c r="AP12" s="338">
        <f>SUM(AP19,AP26,AP33,AP40,AP47,AP61,AP68,AP75,AP82,AP89,AP96,AP103,AP110,AP117,AP124,AP131,AP138,AP145,AP152,AP159,AP166,AP173,AP180,AP187,AP194,AP201,AP208,AP215,AP222,AP229,AP236,AP243,AP250,AP257,AP264,AP271,AP278,AP285,AP292,AP299,AP306,AP313,AP320,AP327,AP334,AP341,AP348,AP355,AP362,AP369)</f>
        <v>74</v>
      </c>
      <c r="AQ12" s="339"/>
      <c r="AR12" s="338">
        <f>SUM(AR19,AR26,AR33,AR40,AR47,AR61,AR68,AR75,AR82,AR89,AR96,AR103,AR110,AR117,AR124,AR131,AR138,AR145,AR152,AR159,AR166,AR173,AR180,AR187,AR194,AR201,AR208,AR215,AR222,AR229,AR236,AR243,AR250,AR257,AR264,AR271,AR278,AR285,AR292,AR299,AR306,AR313,AR320,AR327,AR334,AR341,AR348,AR355,AR362,AR369)</f>
        <v>64</v>
      </c>
      <c r="AS12" s="339"/>
      <c r="AT12" s="338">
        <f>SUM(AT19,AT26,AT33,AT40,AT47,AT61,AT68,AT75,AT82,AT89,AT96,AT103,AT110,AT117,AT124,AT131,AT138,AT145,AT152,AT159,AT166,AT173,AT180,AT187,AT194,AT201,AT208,AT215,AT222,AT229,AT236,AT243,AT250,AT257,AT264,AT271,AT278,AT285,AT292,AT299,AT306,AT313,AT320,AT327,AT334,AT341,AT348,AT355,AT362,AT369)</f>
        <v>68</v>
      </c>
      <c r="AU12" s="339"/>
      <c r="AV12" s="338">
        <f>SUM(AV19,AV26,AV33,AV40,AV47,AV61,AV68,AV75,AV82,AV89,AV96,AV103,AV110,AV117,AV124,AV131,AV138,AV145,AV152,AV159,AV166,AV173,AV180,AV187,AV194,AV201,AV208,AV215,AV222,AV229,AV236,AV243,AV250,AV257,AV264,AV271,AV278,AV285,AV292,AV299,AV306,AV313,AV320,AV327,AV334,AV341,AV348,AV355,AV362,AV369)</f>
        <v>72</v>
      </c>
      <c r="AW12" s="339"/>
      <c r="AX12" s="338">
        <f>SUM(AX19,AX26,AX33,AX40,AX47,AX61,AX68,AX75,AX82,AX89,AX96,AX103,AX110,AX117,AX124,AX131,AX138,AX145,AX152,AX159,AX166,AX173,AX180,AX187,AX194,AX201,AX208,AX215,AX222,AX229,AX236,AX243,AX250,AX257,AX264,AX271,AX278,AX285,AX292,AX299,AX306,AX313,AX320,AX327,AX334,AX341,AX348,AX355,AX362,AX369)</f>
        <v>76</v>
      </c>
      <c r="AY12" s="339"/>
      <c r="AZ12" s="338">
        <f>SUM(AZ19,AZ26,AZ33,AZ40,AZ47,AZ61,AZ68,AZ75,AZ82,AZ89,AZ96,AZ103,AZ110,AZ117,AZ124,AZ131,AZ138,AZ145,AZ152,AZ159,AZ166,AZ173,AZ180,AZ187,AZ194,AZ201,AZ208,AZ215,AZ222,AZ229,AZ236,AZ243,AZ250,AZ257,AZ264,AZ271,AZ278,AZ285,AZ292,AZ299,AZ306,AZ313,AZ320,AZ327,AZ334,AZ341,AZ348,AZ355,AZ362,AZ369)</f>
        <v>79</v>
      </c>
      <c r="BA12" s="339"/>
      <c r="BB12" s="338">
        <f>SUM(BB19,BB26,BB33,BB40,BB47,BB61,BB68,BB75,BB82,BB89,BB96,BB103,BB110,BB117,BB124,BB131,BB138,BB145,BB152,BB159,BB166,BB173,BB180,BB187,BB194,BB201,BB208,BB215,BB222,BB229,BB236,BB243,BB250,BB257,BB264,BB271,BB278,BB285,BB292,BB299,BB306,BB313,BB320,BB327,BB334,BB341,BB348,BB355,BB362,BB369)</f>
        <v>69</v>
      </c>
      <c r="BC12" s="339"/>
      <c r="BD12" s="338">
        <f>SUM(BD19,BD26,BD33,BD40,BD47,BD61,BD68,BD75,BD82,BD89,BD96,BD103,BD110,BD117,BD124,BD131,BD138,BD145,BD152,BD159,BD166,BD173,BD180,BD187,BD194,BD201,BD208,BD215,BD222,BD229,BD236,BD243,BD250,BD257,BD264,BD271,BD278,BD285,BD292,BD299,BD306,BD313,BD320,BD327,BD334,BD341,BD348,BD355,BD362,BD369)</f>
        <v>71</v>
      </c>
      <c r="BE12" s="339"/>
      <c r="BF12" s="338">
        <f>SUM(BF19,BF26,BF33,BF40,BF47,BF61,BF68,BF75,BF82,BF89,BF96,BF103,BF110,BF117,BF124,BF131,BF138,BF145,BF152,BF159,BF166,BF173,BF180,BF187,BF194,BF201,BF208,BF215,BF222,BF229,BF236,BF243,BF250,BF257,BF264,BF271,BF278,BF285,BF292,BF299,BF306,BF313,BF320,BF327,BF334,BF341,BF348,BF355,BF362,BF369)</f>
        <v>70</v>
      </c>
      <c r="BG12" s="339"/>
      <c r="BH12" s="338">
        <f>SUM(BH19,BH26,BH33,BH40,BH47,BH61,BH68,BH75,BH82,BH89,BH96,BH103,BH110,BH117,BH124,BH131,BH138,BH145,BH152,BH159,BH166,BH173,BH180,BH187,BH194,BH201,BH208,BH215,BH222,BH229,BH236,BH243,BH250,BH257,BH264,BH271,BH278,BH285,BH292,BH299,BH306,BH313,BH320,BH327,BH334,BH341,BH348,BH355,BH362,BH369)</f>
        <v>60</v>
      </c>
      <c r="BI12" s="339"/>
      <c r="BJ12" s="338">
        <f>SUM(BJ19,BJ26,BJ33,BJ40,BJ47,BJ61,BJ68,BJ75,BJ82,BJ89,BJ96,BJ103,BJ110,BJ117,BJ124,BJ131,BJ138,BJ145,BJ152,BJ159,BJ166,BJ173,BJ180,BJ187,BJ194,BJ201,BJ208,BJ215,BJ222,BJ229,BJ236,BJ243,BJ250,BJ257,BJ264,BJ271,BJ278,BJ285,BJ292,BJ299,BJ306,BJ313,BJ320,BJ327,BJ334,BJ341,BJ348,BJ355,BJ362,BJ369)</f>
        <v>72</v>
      </c>
      <c r="BK12" s="339"/>
      <c r="BL12" s="338">
        <f>SUM(BL19,BL26,BL33,BL40,BL47,BL61,BL68,BL75,BL82,BL89,BL96,BL103,BL110,BL117,BL124,BL131,BL138,BL145,BL152,BL159,BL166,BL173,BL180,BL187,BL194,BL201,BL208,BL215,BL222,BL229,BL236,BL243,BL250,BL257,BL264,BL271,BL278,BL285,BL292,BL299,BL306,BL313,BL320,BL327,BL334,BL341,BL348,BL355,BL362,BL369)</f>
        <v>80</v>
      </c>
      <c r="BM12" s="339"/>
      <c r="BN12" s="338">
        <f>SUM(BN19,BN26,BN33,BN40,BN47,BN61,BN68,BN75,BN82,BN89,BN96,BN103,BN110,BN117,BN124,BN131,BN138,BN145,BN152,BN159,BN166,BN173,BN180,BN187,BN194,BN201,BN208,BN215,BN222,BN229,BN236,BN243,BN250,BN257,BN264,BN271,BN278,BN285,BN292,BN299,BN306,BN313,BN320,BN327,BN334,BN341,BN348,BN355,BN362,BN369)</f>
        <v>83</v>
      </c>
      <c r="BO12" s="339"/>
      <c r="BP12" s="338">
        <f>SUM(BP19,BP26,BP33,BP40,BP47,BP61,BP68,BP75,BP82,BP89,BP96,BP103,BP110,BP117,BP124,BP131,BP138,BP145,BP152,BP159,BP166,BP173,BP180,BP187,BP194,BP201,BP208,BP215,BP222,BP229,BP236,BP243,BP250,BP257,BP264,BP271,BP278,BP285,BP292,BP299,BP306,BP313,BP320,BP327,BP334,BP341,BP348,BP355,BP362,BP369)</f>
        <v>63</v>
      </c>
      <c r="BQ12" s="339"/>
      <c r="BR12" s="371">
        <f>SUM(H12:BQ12)</f>
        <v>2327</v>
      </c>
      <c r="BS12" s="372"/>
      <c r="BT12" s="352"/>
      <c r="BU12" s="353"/>
      <c r="BV12" s="354"/>
      <c r="BW12" s="146">
        <f>SUM(BW18,BW25,BW32,BW39,BW46,BW60,BW67,BW74,BW81,BW88,BW95,BW102,BW109,BW116,BW123,BW130,BW137,BW144,BW151,BW158,BW165,BW172,BW179,BW186,BW193,BW200,BW207,BW214,BW221,BW228,BW235,BW242,BW249,BW256,BW263,BW270,BW277,BW284,BW291,BW298,BW305,BW312,BW319,BW326,BW333,BW340,BW347,BW354)</f>
        <v>309.96666666666675</v>
      </c>
      <c r="BX12" s="145"/>
      <c r="BY12" s="145"/>
      <c r="CB12" s="143"/>
      <c r="CE12" s="140" t="s">
        <v>128</v>
      </c>
      <c r="CF12" s="139" t="s">
        <v>129</v>
      </c>
      <c r="CG12" s="103"/>
      <c r="CH12" s="144"/>
      <c r="CI12" s="144"/>
      <c r="CJ12" s="103"/>
      <c r="CK12" s="142" t="s">
        <v>130</v>
      </c>
      <c r="CL12" s="141">
        <f>DATEVALUE(CONCATENATE(CK12,$AD$2))</f>
        <v>44511</v>
      </c>
    </row>
    <row r="13" spans="1:94" s="103" customFormat="1" ht="12" customHeight="1">
      <c r="A13" s="103" t="str">
        <f>B13</f>
        <v>CHEF D'EQUIPE</v>
      </c>
      <c r="B13" s="642" t="s">
        <v>172</v>
      </c>
      <c r="C13" s="645"/>
      <c r="D13" s="648"/>
      <c r="E13" s="651">
        <v>151.66999999999999</v>
      </c>
      <c r="F13" s="654">
        <f>IFERROR(VLOOKUP(E13,$CN$3:$CP$15,2,FALSE),"")</f>
        <v>7</v>
      </c>
      <c r="G13" s="131" t="s">
        <v>131</v>
      </c>
      <c r="H13" s="226"/>
      <c r="I13" s="226"/>
      <c r="J13" s="226">
        <v>9</v>
      </c>
      <c r="K13" s="226"/>
      <c r="L13" s="226">
        <v>9</v>
      </c>
      <c r="M13" s="226"/>
      <c r="N13" s="226"/>
      <c r="O13" s="226"/>
      <c r="P13" s="226"/>
      <c r="Q13" s="226"/>
      <c r="R13" s="226"/>
      <c r="S13" s="226"/>
      <c r="T13" s="226"/>
      <c r="U13" s="226"/>
      <c r="V13" s="226"/>
      <c r="W13" s="226"/>
      <c r="X13" s="226"/>
      <c r="Y13" s="226"/>
      <c r="Z13" s="226"/>
      <c r="AA13" s="226"/>
      <c r="AB13" s="226"/>
      <c r="AC13" s="22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367" t="s">
        <v>176</v>
      </c>
      <c r="BS13" s="368"/>
      <c r="BT13" s="120" t="s">
        <v>117</v>
      </c>
      <c r="BU13" s="120" t="s">
        <v>133</v>
      </c>
      <c r="BV13" s="120" t="s">
        <v>134</v>
      </c>
      <c r="BW13" s="227" t="s">
        <v>135</v>
      </c>
      <c r="BX13" s="119" t="s">
        <v>136</v>
      </c>
      <c r="BY13" s="118" t="s">
        <v>132</v>
      </c>
      <c r="CB13" s="143"/>
      <c r="CC13" s="101"/>
      <c r="CD13" s="101"/>
      <c r="CE13" s="140" t="s">
        <v>137</v>
      </c>
      <c r="CF13" s="139" t="s">
        <v>138</v>
      </c>
      <c r="CH13" s="101"/>
      <c r="CI13" s="101"/>
      <c r="CK13" s="142" t="s">
        <v>139</v>
      </c>
      <c r="CL13" s="141">
        <f>DATEVALUE(CONCATENATE(CK13,$AD$2))</f>
        <v>44555</v>
      </c>
    </row>
    <row r="14" spans="1:94" s="103" customFormat="1" ht="12" customHeight="1">
      <c r="B14" s="643"/>
      <c r="C14" s="646"/>
      <c r="D14" s="649"/>
      <c r="E14" s="652"/>
      <c r="F14" s="655"/>
      <c r="G14" s="129" t="s">
        <v>140</v>
      </c>
      <c r="H14" s="228"/>
      <c r="I14" s="228"/>
      <c r="J14" s="228">
        <v>17</v>
      </c>
      <c r="K14" s="228"/>
      <c r="L14" s="228">
        <v>17</v>
      </c>
      <c r="M14" s="228"/>
      <c r="N14" s="228"/>
      <c r="O14" s="228"/>
      <c r="P14" s="228"/>
      <c r="Q14" s="228"/>
      <c r="R14" s="228"/>
      <c r="S14" s="228"/>
      <c r="T14" s="228"/>
      <c r="U14" s="228"/>
      <c r="V14" s="228"/>
      <c r="W14" s="228"/>
      <c r="X14" s="228"/>
      <c r="Y14" s="228"/>
      <c r="Z14" s="228"/>
      <c r="AA14" s="228"/>
      <c r="AB14" s="228"/>
      <c r="AC14" s="228"/>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369">
        <f>SUM(H16:BQ16)</f>
        <v>14</v>
      </c>
      <c r="BS14" s="370"/>
      <c r="BT14" s="112">
        <v>1</v>
      </c>
      <c r="BU14" s="282">
        <f>SUMIFS(H16:BQ16,$H$9:$BQ$9,BT14)</f>
        <v>14</v>
      </c>
      <c r="BV14" s="282">
        <f>SUMIFS(H17:BQ17,$H$9:$BQ$9,BT14)+SUMIFS(H19:BQ19,$H$9:$BQ$9,BT14)/$AR$2</f>
        <v>14</v>
      </c>
      <c r="BW14" s="637">
        <f>IFERROR((BR14-E13+((COUNTA(H18:BQ18)-COUNTIF(H18:BQ18,"R")-COUNT(H18:BQ18))*F13)),"")</f>
        <v>51.330000000000013</v>
      </c>
      <c r="BX14" s="116"/>
      <c r="BY14" s="110"/>
      <c r="BZ14" s="137">
        <f>BR19+(COUNTA(H18:BQ18)-COUNTIF(H18:BQ18,"R"))*G12-F12</f>
        <v>14</v>
      </c>
      <c r="CB14" s="101"/>
      <c r="CC14" s="101"/>
      <c r="CD14" s="101"/>
      <c r="CE14" s="140" t="s">
        <v>141</v>
      </c>
      <c r="CF14" s="139" t="s">
        <v>142</v>
      </c>
      <c r="CH14" s="101"/>
      <c r="CI14" s="101"/>
    </row>
    <row r="15" spans="1:94" s="103" customFormat="1" ht="12" customHeight="1">
      <c r="B15" s="643"/>
      <c r="C15" s="646"/>
      <c r="D15" s="649"/>
      <c r="E15" s="652"/>
      <c r="F15" s="655"/>
      <c r="G15" s="129" t="s">
        <v>143</v>
      </c>
      <c r="H15" s="640"/>
      <c r="I15" s="641"/>
      <c r="J15" s="640">
        <v>60</v>
      </c>
      <c r="K15" s="641"/>
      <c r="L15" s="640">
        <v>60</v>
      </c>
      <c r="M15" s="641"/>
      <c r="N15" s="640"/>
      <c r="O15" s="641"/>
      <c r="P15" s="640"/>
      <c r="Q15" s="641"/>
      <c r="R15" s="640"/>
      <c r="S15" s="641"/>
      <c r="T15" s="640"/>
      <c r="U15" s="641"/>
      <c r="V15" s="640"/>
      <c r="W15" s="641"/>
      <c r="X15" s="640"/>
      <c r="Y15" s="641"/>
      <c r="Z15" s="640"/>
      <c r="AA15" s="641"/>
      <c r="AB15" s="640"/>
      <c r="AC15" s="641"/>
      <c r="AD15" s="350"/>
      <c r="AE15" s="351"/>
      <c r="AF15" s="350"/>
      <c r="AG15" s="351"/>
      <c r="AH15" s="350"/>
      <c r="AI15" s="351"/>
      <c r="AJ15" s="350"/>
      <c r="AK15" s="351"/>
      <c r="AL15" s="350"/>
      <c r="AM15" s="351"/>
      <c r="AN15" s="350"/>
      <c r="AO15" s="351"/>
      <c r="AP15" s="350"/>
      <c r="AQ15" s="351"/>
      <c r="AR15" s="350"/>
      <c r="AS15" s="351"/>
      <c r="AT15" s="350"/>
      <c r="AU15" s="351"/>
      <c r="AV15" s="350"/>
      <c r="AW15" s="351"/>
      <c r="AX15" s="350"/>
      <c r="AY15" s="351"/>
      <c r="AZ15" s="350"/>
      <c r="BA15" s="351"/>
      <c r="BB15" s="350"/>
      <c r="BC15" s="351"/>
      <c r="BD15" s="350"/>
      <c r="BE15" s="351"/>
      <c r="BF15" s="350"/>
      <c r="BG15" s="351"/>
      <c r="BH15" s="350"/>
      <c r="BI15" s="351"/>
      <c r="BJ15" s="350"/>
      <c r="BK15" s="351"/>
      <c r="BL15" s="350"/>
      <c r="BM15" s="351"/>
      <c r="BN15" s="350"/>
      <c r="BO15" s="351"/>
      <c r="BP15" s="350"/>
      <c r="BQ15" s="351"/>
      <c r="BR15" s="369" t="s">
        <v>176</v>
      </c>
      <c r="BS15" s="370"/>
      <c r="BT15" s="112">
        <v>2</v>
      </c>
      <c r="BU15" s="282">
        <f>SUMIFS(H16:BQ16,$H$9:$BQ$9,BT15)</f>
        <v>0</v>
      </c>
      <c r="BV15" s="282">
        <f>SUMIFS(H17:BQ17,$H$9:$BQ$9,BT15)+SUMIFS(H19:BQ19,$H$9:$BQ$9,BT15)/$AR$2</f>
        <v>0</v>
      </c>
      <c r="BW15" s="638"/>
      <c r="BX15" s="116"/>
      <c r="BY15" s="110"/>
      <c r="CE15" s="140" t="s">
        <v>145</v>
      </c>
      <c r="CF15" s="139" t="s">
        <v>146</v>
      </c>
      <c r="CH15" s="101"/>
      <c r="CI15" s="101"/>
    </row>
    <row r="16" spans="1:94" s="103" customFormat="1" ht="12" customHeight="1">
      <c r="B16" s="643"/>
      <c r="C16" s="646"/>
      <c r="D16" s="649"/>
      <c r="E16" s="652"/>
      <c r="F16" s="655"/>
      <c r="G16" s="129" t="s">
        <v>147</v>
      </c>
      <c r="H16" s="369">
        <f>IF(H14&lt;H13,(24*60-(H13*60+I13)+(H14*60+I14)-H15)/60,((H14*60+I14)-(H13*60+I13)-H15)/60)</f>
        <v>0</v>
      </c>
      <c r="I16" s="370"/>
      <c r="J16" s="369">
        <f>IF(J14&lt;J13,(24*60-(J13*60+K13)+(J14*60+K14)-J15)/60,((J14*60+K14)-(J13*60+K13)-J15)/60)</f>
        <v>7</v>
      </c>
      <c r="K16" s="370"/>
      <c r="L16" s="369">
        <f>IF(L14&lt;L13,(24*60-(L13*60+M13)+(L14*60+M14)-L15)/60,((L14*60+M14)-(L13*60+M13)-L15)/60)</f>
        <v>7</v>
      </c>
      <c r="M16" s="370"/>
      <c r="N16" s="369">
        <f>IF(N14&lt;N13,(24*60-(N13*60+O13)+(N14*60+O14)-N15)/60,((N14*60+O14)-(N13*60+O13)-N15)/60)</f>
        <v>0</v>
      </c>
      <c r="O16" s="370"/>
      <c r="P16" s="369">
        <f>IF(P14&lt;P13,(24*60-(P13*60+Q13)+(P14*60+Q14)-P15)/60,((P14*60+Q14)-(P13*60+Q13)-P15)/60)</f>
        <v>0</v>
      </c>
      <c r="Q16" s="370"/>
      <c r="R16" s="369">
        <f t="shared" ref="R16" si="0">IF(R14&lt;R13,(24*60-(R13*60+S13)+(R14*60+S14)-R15)/60,((R14*60+S14)-(R13*60+S13)-R15)/60)</f>
        <v>0</v>
      </c>
      <c r="S16" s="370"/>
      <c r="T16" s="369">
        <f t="shared" ref="T16" si="1">IF(T14&lt;T13,(24*60-(T13*60+U13)+(T14*60+U14)-T15)/60,((T14*60+U14)-(T13*60+U13)-T15)/60)</f>
        <v>0</v>
      </c>
      <c r="U16" s="370"/>
      <c r="V16" s="369">
        <f t="shared" ref="V16" si="2">IF(V14&lt;V13,(24*60-(V13*60+W13)+(V14*60+W14)-V15)/60,((V14*60+W14)-(V13*60+W13)-V15)/60)</f>
        <v>0</v>
      </c>
      <c r="W16" s="370"/>
      <c r="X16" s="369">
        <f t="shared" ref="X16" si="3">IF(X14&lt;X13,(24*60-(X13*60+Y13)+(X14*60+Y14)-X15)/60,((X14*60+Y14)-(X13*60+Y13)-X15)/60)</f>
        <v>0</v>
      </c>
      <c r="Y16" s="370"/>
      <c r="Z16" s="369">
        <f t="shared" ref="Z16" si="4">IF(Z14&lt;Z13,(24*60-(Z13*60+AA13)+(Z14*60+AA14)-Z15)/60,((Z14*60+AA14)-(Z13*60+AA13)-Z15)/60)</f>
        <v>0</v>
      </c>
      <c r="AA16" s="370"/>
      <c r="AB16" s="369">
        <f t="shared" ref="AB16" si="5">IF(AB14&lt;AB13,(24*60-(AB13*60+AC13)+(AB14*60+AC14)-AB15)/60,((AB14*60+AC14)-(AB13*60+AC13)-AB15)/60)</f>
        <v>0</v>
      </c>
      <c r="AC16" s="370"/>
      <c r="AD16" s="369">
        <f t="shared" ref="AD16" si="6">IF(AD14&lt;AD13,(24*60-(AD13*60+AE13)+(AD14*60+AE14)-AD15)/60,((AD14*60+AE14)-(AD13*60+AE13)-AD15)/60)</f>
        <v>0</v>
      </c>
      <c r="AE16" s="370"/>
      <c r="AF16" s="369">
        <f t="shared" ref="AF16" si="7">IF(AF14&lt;AF13,(24*60-(AF13*60+AG13)+(AF14*60+AG14)-AF15)/60,((AF14*60+AG14)-(AF13*60+AG13)-AF15)/60)</f>
        <v>0</v>
      </c>
      <c r="AG16" s="370"/>
      <c r="AH16" s="369">
        <f t="shared" ref="AH16" si="8">IF(AH14&lt;AH13,(24*60-(AH13*60+AI13)+(AH14*60+AI14)-AH15)/60,((AH14*60+AI14)-(AH13*60+AI13)-AH15)/60)</f>
        <v>0</v>
      </c>
      <c r="AI16" s="370"/>
      <c r="AJ16" s="369">
        <f t="shared" ref="AJ16" si="9">IF(AJ14&lt;AJ13,(24*60-(AJ13*60+AK13)+(AJ14*60+AK14)-AJ15)/60,((AJ14*60+AK14)-(AJ13*60+AK13)-AJ15)/60)</f>
        <v>0</v>
      </c>
      <c r="AK16" s="370"/>
      <c r="AL16" s="369">
        <f t="shared" ref="AL16" si="10">IF(AL14&lt;AL13,(24*60-(AL13*60+AM13)+(AL14*60+AM14)-AL15)/60,((AL14*60+AM14)-(AL13*60+AM13)-AL15)/60)</f>
        <v>0</v>
      </c>
      <c r="AM16" s="370"/>
      <c r="AN16" s="369">
        <f t="shared" ref="AN16" si="11">IF(AN14&lt;AN13,(24*60-(AN13*60+AO13)+(AN14*60+AO14)-AN15)/60,((AN14*60+AO14)-(AN13*60+AO13)-AN15)/60)</f>
        <v>0</v>
      </c>
      <c r="AO16" s="370"/>
      <c r="AP16" s="369">
        <f t="shared" ref="AP16" si="12">IF(AP14&lt;AP13,(24*60-(AP13*60+AQ13)+(AP14*60+AQ14)-AP15)/60,((AP14*60+AQ14)-(AP13*60+AQ13)-AP15)/60)</f>
        <v>0</v>
      </c>
      <c r="AQ16" s="370"/>
      <c r="AR16" s="369">
        <f t="shared" ref="AR16" si="13">IF(AR14&lt;AR13,(24*60-(AR13*60+AS13)+(AR14*60+AS14)-AR15)/60,((AR14*60+AS14)-(AR13*60+AS13)-AR15)/60)</f>
        <v>0</v>
      </c>
      <c r="AS16" s="370"/>
      <c r="AT16" s="369">
        <f t="shared" ref="AT16" si="14">IF(AT14&lt;AT13,(24*60-(AT13*60+AU13)+(AT14*60+AU14)-AT15)/60,((AT14*60+AU14)-(AT13*60+AU13)-AT15)/60)</f>
        <v>0</v>
      </c>
      <c r="AU16" s="370"/>
      <c r="AV16" s="369">
        <f t="shared" ref="AV16" si="15">IF(AV14&lt;AV13,(24*60-(AV13*60+AW13)+(AV14*60+AW14)-AV15)/60,((AV14*60+AW14)-(AV13*60+AW13)-AV15)/60)</f>
        <v>0</v>
      </c>
      <c r="AW16" s="370"/>
      <c r="AX16" s="369">
        <f t="shared" ref="AX16" si="16">IF(AX14&lt;AX13,(24*60-(AX13*60+AY13)+(AX14*60+AY14)-AX15)/60,((AX14*60+AY14)-(AX13*60+AY13)-AX15)/60)</f>
        <v>0</v>
      </c>
      <c r="AY16" s="370"/>
      <c r="AZ16" s="369">
        <f t="shared" ref="AZ16" si="17">IF(AZ14&lt;AZ13,(24*60-(AZ13*60+BA13)+(AZ14*60+BA14)-AZ15)/60,((AZ14*60+BA14)-(AZ13*60+BA13)-AZ15)/60)</f>
        <v>0</v>
      </c>
      <c r="BA16" s="370"/>
      <c r="BB16" s="369">
        <f t="shared" ref="BB16" si="18">IF(BB14&lt;BB13,(24*60-(BB13*60+BC13)+(BB14*60+BC14)-BB15)/60,((BB14*60+BC14)-(BB13*60+BC13)-BB15)/60)</f>
        <v>0</v>
      </c>
      <c r="BC16" s="370"/>
      <c r="BD16" s="369">
        <f t="shared" ref="BD16" si="19">IF(BD14&lt;BD13,(24*60-(BD13*60+BE13)+(BD14*60+BE14)-BD15)/60,((BD14*60+BE14)-(BD13*60+BE13)-BD15)/60)</f>
        <v>0</v>
      </c>
      <c r="BE16" s="370"/>
      <c r="BF16" s="369">
        <f t="shared" ref="BF16" si="20">IF(BF14&lt;BF13,(24*60-(BF13*60+BG13)+(BF14*60+BG14)-BF15)/60,((BF14*60+BG14)-(BF13*60+BG13)-BF15)/60)</f>
        <v>0</v>
      </c>
      <c r="BG16" s="370"/>
      <c r="BH16" s="369">
        <f t="shared" ref="BH16" si="21">IF(BH14&lt;BH13,(24*60-(BH13*60+BI13)+(BH14*60+BI14)-BH15)/60,((BH14*60+BI14)-(BH13*60+BI13)-BH15)/60)</f>
        <v>0</v>
      </c>
      <c r="BI16" s="370"/>
      <c r="BJ16" s="369">
        <f t="shared" ref="BJ16" si="22">IF(BJ14&lt;BJ13,(24*60-(BJ13*60+BK13)+(BJ14*60+BK14)-BJ15)/60,((BJ14*60+BK14)-(BJ13*60+BK13)-BJ15)/60)</f>
        <v>0</v>
      </c>
      <c r="BK16" s="370"/>
      <c r="BL16" s="369">
        <f t="shared" ref="BL16" si="23">IF(BL14&lt;BL13,(24*60-(BL13*60+BM13)+(BL14*60+BM14)-BL15)/60,((BL14*60+BM14)-(BL13*60+BM13)-BL15)/60)</f>
        <v>0</v>
      </c>
      <c r="BM16" s="370"/>
      <c r="BN16" s="369">
        <f t="shared" ref="BN16" si="24">IF(BN14&lt;BN13,(24*60-(BN13*60+BO13)+(BN14*60+BO14)-BN15)/60,((BN14*60+BO14)-(BN13*60+BO13)-BN15)/60)</f>
        <v>0</v>
      </c>
      <c r="BO16" s="370"/>
      <c r="BP16" s="369">
        <f t="shared" ref="BP16" si="25">IF(BP14&lt;BP13,(24*60-(BP13*60+BQ13)+(BP14*60+BQ14)-BP15)/60,((BP14*60+BQ14)-(BP13*60+BQ13)-BP15)/60)</f>
        <v>0</v>
      </c>
      <c r="BQ16" s="370"/>
      <c r="BR16" s="167" t="s">
        <v>151</v>
      </c>
      <c r="BS16" s="282">
        <f>SUMIF($H$5:$BQ$5,1,H16:BQ16)-SUMIFS(H16:BQ16,$H$4:$BQ$4,1,$H$5:$BQ$5,1)</f>
        <v>0</v>
      </c>
      <c r="BT16" s="112">
        <v>3</v>
      </c>
      <c r="BU16" s="282">
        <f>SUMIFS(H16:BQ16,$H$9:$BQ$9,BT16)</f>
        <v>0</v>
      </c>
      <c r="BV16" s="282">
        <f>SUMIFS(H17:BQ17,$H$9:$BQ$9,BT16)+SUMIFS(H19:BQ19,$H$9:$BQ$9,BT16)/$AR$2</f>
        <v>0</v>
      </c>
      <c r="BW16" s="639"/>
      <c r="BX16" s="116"/>
      <c r="BY16" s="110"/>
      <c r="CH16" s="101"/>
      <c r="CI16" s="101"/>
    </row>
    <row r="17" spans="1:90" s="103" customFormat="1" ht="12" customHeight="1">
      <c r="B17" s="643"/>
      <c r="C17" s="646"/>
      <c r="D17" s="649"/>
      <c r="E17" s="652"/>
      <c r="F17" s="655"/>
      <c r="G17" s="129" t="s">
        <v>148</v>
      </c>
      <c r="H17" s="369">
        <f>ABS((H19/$AR$2)-H16)</f>
        <v>0</v>
      </c>
      <c r="I17" s="370"/>
      <c r="J17" s="369">
        <f t="shared" ref="J17" si="26">ABS((J19/$AR$2)-J16)</f>
        <v>7</v>
      </c>
      <c r="K17" s="370"/>
      <c r="L17" s="369">
        <f t="shared" ref="L17" si="27">ABS((L19/$AR$2)-L16)</f>
        <v>7</v>
      </c>
      <c r="M17" s="370"/>
      <c r="N17" s="369">
        <f t="shared" ref="N17" si="28">ABS((N19/$AR$2)-N16)</f>
        <v>0</v>
      </c>
      <c r="O17" s="370"/>
      <c r="P17" s="369">
        <f t="shared" ref="P17" si="29">ABS((P19/$AR$2)-P16)</f>
        <v>0</v>
      </c>
      <c r="Q17" s="370"/>
      <c r="R17" s="369">
        <f t="shared" ref="R17" si="30">ABS((R19/$AR$2)-R16)</f>
        <v>0</v>
      </c>
      <c r="S17" s="370"/>
      <c r="T17" s="369">
        <f t="shared" ref="T17" si="31">ABS((T19/$AR$2)-T16)</f>
        <v>0</v>
      </c>
      <c r="U17" s="370"/>
      <c r="V17" s="369">
        <f t="shared" ref="V17" si="32">ABS((V19/$AR$2)-V16)</f>
        <v>0</v>
      </c>
      <c r="W17" s="370"/>
      <c r="X17" s="369">
        <f t="shared" ref="X17" si="33">ABS((X19/$AR$2)-X16)</f>
        <v>0</v>
      </c>
      <c r="Y17" s="370"/>
      <c r="Z17" s="369">
        <f t="shared" ref="Z17" si="34">ABS((Z19/$AR$2)-Z16)</f>
        <v>0</v>
      </c>
      <c r="AA17" s="370"/>
      <c r="AB17" s="369">
        <f t="shared" ref="AB17" si="35">ABS((AB19/$AR$2)-AB16)</f>
        <v>0</v>
      </c>
      <c r="AC17" s="370"/>
      <c r="AD17" s="369">
        <f t="shared" ref="AD17" si="36">ABS((AD19/$AR$2)-AD16)</f>
        <v>0</v>
      </c>
      <c r="AE17" s="370"/>
      <c r="AF17" s="369">
        <f t="shared" ref="AF17" si="37">ABS((AF19/$AR$2)-AF16)</f>
        <v>0</v>
      </c>
      <c r="AG17" s="370"/>
      <c r="AH17" s="369">
        <f t="shared" ref="AH17" si="38">ABS((AH19/$AR$2)-AH16)</f>
        <v>0</v>
      </c>
      <c r="AI17" s="370"/>
      <c r="AJ17" s="369">
        <f t="shared" ref="AJ17" si="39">ABS((AJ19/$AR$2)-AJ16)</f>
        <v>0</v>
      </c>
      <c r="AK17" s="370"/>
      <c r="AL17" s="369">
        <f t="shared" ref="AL17" si="40">ABS((AL19/$AR$2)-AL16)</f>
        <v>0</v>
      </c>
      <c r="AM17" s="370"/>
      <c r="AN17" s="369">
        <f t="shared" ref="AN17" si="41">ABS((AN19/$AR$2)-AN16)</f>
        <v>0</v>
      </c>
      <c r="AO17" s="370"/>
      <c r="AP17" s="369">
        <f t="shared" ref="AP17" si="42">ABS((AP19/$AR$2)-AP16)</f>
        <v>0</v>
      </c>
      <c r="AQ17" s="370"/>
      <c r="AR17" s="369">
        <f t="shared" ref="AR17" si="43">ABS((AR19/$AR$2)-AR16)</f>
        <v>0</v>
      </c>
      <c r="AS17" s="370"/>
      <c r="AT17" s="369">
        <f t="shared" ref="AT17" si="44">ABS((AT19/$AR$2)-AT16)</f>
        <v>0</v>
      </c>
      <c r="AU17" s="370"/>
      <c r="AV17" s="369">
        <f t="shared" ref="AV17" si="45">ABS((AV19/$AR$2)-AV16)</f>
        <v>0</v>
      </c>
      <c r="AW17" s="370"/>
      <c r="AX17" s="369">
        <f t="shared" ref="AX17" si="46">ABS((AX19/$AR$2)-AX16)</f>
        <v>0</v>
      </c>
      <c r="AY17" s="370"/>
      <c r="AZ17" s="369">
        <f t="shared" ref="AZ17" si="47">ABS((AZ19/$AR$2)-AZ16)</f>
        <v>0</v>
      </c>
      <c r="BA17" s="370"/>
      <c r="BB17" s="369">
        <f t="shared" ref="BB17" si="48">ABS((BB19/$AR$2)-BB16)</f>
        <v>0</v>
      </c>
      <c r="BC17" s="370"/>
      <c r="BD17" s="369">
        <f t="shared" ref="BD17" si="49">ABS((BD19/$AR$2)-BD16)</f>
        <v>0</v>
      </c>
      <c r="BE17" s="370"/>
      <c r="BF17" s="369">
        <f t="shared" ref="BF17" si="50">ABS((BF19/$AR$2)-BF16)</f>
        <v>0</v>
      </c>
      <c r="BG17" s="370"/>
      <c r="BH17" s="369">
        <f t="shared" ref="BH17" si="51">ABS((BH19/$AR$2)-BH16)</f>
        <v>0</v>
      </c>
      <c r="BI17" s="370"/>
      <c r="BJ17" s="369">
        <f t="shared" ref="BJ17" si="52">ABS((BJ19/$AR$2)-BJ16)</f>
        <v>0</v>
      </c>
      <c r="BK17" s="370"/>
      <c r="BL17" s="369">
        <f t="shared" ref="BL17" si="53">ABS((BL19/$AR$2)-BL16)</f>
        <v>0</v>
      </c>
      <c r="BM17" s="370"/>
      <c r="BN17" s="369">
        <f t="shared" ref="BN17" si="54">ABS((BN19/$AR$2)-BN16)</f>
        <v>0</v>
      </c>
      <c r="BO17" s="370"/>
      <c r="BP17" s="369">
        <f t="shared" ref="BP17" si="55">ABS((BP19/$AR$2)-BP16)</f>
        <v>0</v>
      </c>
      <c r="BQ17" s="370"/>
      <c r="BR17" s="229" t="s">
        <v>82</v>
      </c>
      <c r="BS17" s="282">
        <f>SUMIF($H$4:$BP$4,1,H16:BQ16)</f>
        <v>0</v>
      </c>
      <c r="BT17" s="112">
        <v>4</v>
      </c>
      <c r="BU17" s="282">
        <f>SUMIFS(H16:BQ16,$H$9:$BQ$9,BT17)</f>
        <v>0</v>
      </c>
      <c r="BV17" s="282">
        <f>SUMIFS(H17:BQ17,$H$9:$BQ$9,BT17)+SUMIFS(H19:BQ19,$H$9:$BQ$9,BT17)/$AR$2</f>
        <v>0</v>
      </c>
      <c r="BW17" s="230" t="s">
        <v>149</v>
      </c>
      <c r="BX17" s="111"/>
      <c r="BY17" s="110"/>
      <c r="CG17" s="101"/>
      <c r="CH17" s="101"/>
      <c r="CI17" s="101"/>
      <c r="CJ17" s="101"/>
      <c r="CK17" s="101"/>
      <c r="CL17" s="101"/>
    </row>
    <row r="18" spans="1:90" s="103" customFormat="1" ht="12" customHeight="1">
      <c r="B18" s="643"/>
      <c r="C18" s="646"/>
      <c r="D18" s="649"/>
      <c r="E18" s="652"/>
      <c r="F18" s="655"/>
      <c r="G18" s="129" t="s">
        <v>150</v>
      </c>
      <c r="H18" s="657" t="s">
        <v>194</v>
      </c>
      <c r="I18" s="658"/>
      <c r="J18" s="404"/>
      <c r="K18" s="405"/>
      <c r="L18" s="375"/>
      <c r="M18" s="376"/>
      <c r="N18" s="657" t="s">
        <v>194</v>
      </c>
      <c r="O18" s="658"/>
      <c r="P18" s="659" t="s">
        <v>197</v>
      </c>
      <c r="Q18" s="660"/>
      <c r="R18" s="659" t="s">
        <v>197</v>
      </c>
      <c r="S18" s="660"/>
      <c r="T18" s="659" t="s">
        <v>197</v>
      </c>
      <c r="U18" s="660"/>
      <c r="V18" s="659" t="s">
        <v>197</v>
      </c>
      <c r="W18" s="660"/>
      <c r="X18" s="659" t="s">
        <v>197</v>
      </c>
      <c r="Y18" s="660"/>
      <c r="Z18" s="659" t="s">
        <v>197</v>
      </c>
      <c r="AA18" s="660"/>
      <c r="AB18" s="659" t="s">
        <v>197</v>
      </c>
      <c r="AC18" s="660"/>
      <c r="AD18" s="659" t="s">
        <v>197</v>
      </c>
      <c r="AE18" s="660"/>
      <c r="AF18" s="659" t="s">
        <v>197</v>
      </c>
      <c r="AG18" s="660"/>
      <c r="AH18" s="659" t="s">
        <v>197</v>
      </c>
      <c r="AI18" s="660"/>
      <c r="AJ18" s="659" t="s">
        <v>197</v>
      </c>
      <c r="AK18" s="660"/>
      <c r="AL18" s="659" t="s">
        <v>197</v>
      </c>
      <c r="AM18" s="660"/>
      <c r="AN18" s="659" t="s">
        <v>197</v>
      </c>
      <c r="AO18" s="660"/>
      <c r="AP18" s="659" t="s">
        <v>197</v>
      </c>
      <c r="AQ18" s="660"/>
      <c r="AR18" s="659" t="s">
        <v>197</v>
      </c>
      <c r="AS18" s="660"/>
      <c r="AT18" s="659" t="s">
        <v>197</v>
      </c>
      <c r="AU18" s="660"/>
      <c r="AV18" s="659" t="s">
        <v>197</v>
      </c>
      <c r="AW18" s="660"/>
      <c r="AX18" s="659" t="s">
        <v>197</v>
      </c>
      <c r="AY18" s="660"/>
      <c r="AZ18" s="659" t="s">
        <v>197</v>
      </c>
      <c r="BA18" s="660"/>
      <c r="BB18" s="659" t="s">
        <v>197</v>
      </c>
      <c r="BC18" s="660"/>
      <c r="BD18" s="659" t="s">
        <v>197</v>
      </c>
      <c r="BE18" s="660"/>
      <c r="BF18" s="659" t="s">
        <v>197</v>
      </c>
      <c r="BG18" s="660"/>
      <c r="BH18" s="659" t="s">
        <v>197</v>
      </c>
      <c r="BI18" s="660"/>
      <c r="BJ18" s="659" t="s">
        <v>197</v>
      </c>
      <c r="BK18" s="660"/>
      <c r="BL18" s="659" t="s">
        <v>197</v>
      </c>
      <c r="BM18" s="660"/>
      <c r="BN18" s="659" t="s">
        <v>197</v>
      </c>
      <c r="BO18" s="660"/>
      <c r="BP18" s="659" t="s">
        <v>197</v>
      </c>
      <c r="BQ18" s="660"/>
      <c r="BR18" s="380" t="s">
        <v>144</v>
      </c>
      <c r="BS18" s="380"/>
      <c r="BT18" s="112">
        <v>5</v>
      </c>
      <c r="BU18" s="282">
        <f>SUMIFS(H16:BQ16,$H$9:$BQ$9,BT18)</f>
        <v>0</v>
      </c>
      <c r="BV18" s="282">
        <f>SUMIFS(H17:BQ17,$H$9:$BQ$9,BT18)+SUMIFS(H19:BQ19,$H$9:$BQ$9,BT18)/$AR$2</f>
        <v>0</v>
      </c>
      <c r="BW18" s="637">
        <f>BR19-SUMIFS(H16:BQ16,H18:BQ18,"&lt;&gt;"&amp;0)</f>
        <v>0</v>
      </c>
      <c r="BX18" s="111"/>
      <c r="BY18" s="110"/>
    </row>
    <row r="19" spans="1:90" s="103" customFormat="1" ht="12" customHeight="1" thickBot="1">
      <c r="A19" s="103" t="str">
        <f>B13</f>
        <v>CHEF D'EQUIPE</v>
      </c>
      <c r="B19" s="644"/>
      <c r="C19" s="647"/>
      <c r="D19" s="650"/>
      <c r="E19" s="653"/>
      <c r="F19" s="656"/>
      <c r="G19" s="128" t="s">
        <v>152</v>
      </c>
      <c r="H19" s="378"/>
      <c r="I19" s="379"/>
      <c r="J19" s="378"/>
      <c r="K19" s="379"/>
      <c r="L19" s="381"/>
      <c r="M19" s="382"/>
      <c r="N19" s="378"/>
      <c r="O19" s="379"/>
      <c r="P19" s="378"/>
      <c r="Q19" s="379"/>
      <c r="R19" s="378"/>
      <c r="S19" s="379"/>
      <c r="T19" s="378"/>
      <c r="U19" s="379"/>
      <c r="V19" s="378"/>
      <c r="W19" s="379"/>
      <c r="X19" s="378"/>
      <c r="Y19" s="379"/>
      <c r="Z19" s="378"/>
      <c r="AA19" s="379"/>
      <c r="AB19" s="378"/>
      <c r="AC19" s="379"/>
      <c r="AD19" s="378"/>
      <c r="AE19" s="379"/>
      <c r="AF19" s="378"/>
      <c r="AG19" s="379"/>
      <c r="AH19" s="378"/>
      <c r="AI19" s="379"/>
      <c r="AJ19" s="378"/>
      <c r="AK19" s="379"/>
      <c r="AL19" s="378"/>
      <c r="AM19" s="379"/>
      <c r="AN19" s="378"/>
      <c r="AO19" s="379"/>
      <c r="AP19" s="378"/>
      <c r="AQ19" s="379"/>
      <c r="AR19" s="378"/>
      <c r="AS19" s="379"/>
      <c r="AT19" s="378"/>
      <c r="AU19" s="379"/>
      <c r="AV19" s="378"/>
      <c r="AW19" s="379"/>
      <c r="AX19" s="378"/>
      <c r="AY19" s="379"/>
      <c r="AZ19" s="378"/>
      <c r="BA19" s="379"/>
      <c r="BB19" s="378"/>
      <c r="BC19" s="379"/>
      <c r="BD19" s="378"/>
      <c r="BE19" s="379"/>
      <c r="BF19" s="378"/>
      <c r="BG19" s="379"/>
      <c r="BH19" s="378"/>
      <c r="BI19" s="379"/>
      <c r="BJ19" s="378"/>
      <c r="BK19" s="379"/>
      <c r="BL19" s="378"/>
      <c r="BM19" s="379"/>
      <c r="BN19" s="378"/>
      <c r="BO19" s="379"/>
      <c r="BP19" s="378"/>
      <c r="BQ19" s="379"/>
      <c r="BR19" s="380">
        <f>SUM(H17:BQ17)+SUM(H19:BP19)/$AR$2</f>
        <v>14</v>
      </c>
      <c r="BS19" s="380"/>
      <c r="BT19" s="107">
        <v>6</v>
      </c>
      <c r="BU19" s="106">
        <f>SUMIFS(H16:BQ16,$H$9:$BQ$9,BT19)</f>
        <v>0</v>
      </c>
      <c r="BV19" s="106">
        <f>SUMIFS(H16:BQ16,$H$9:$BQ$9,BT19)+SUMIFS(H17:BQ17,$H$9:$BQ$9,BT19)</f>
        <v>0</v>
      </c>
      <c r="BW19" s="661"/>
      <c r="BX19" s="105"/>
      <c r="BY19" s="104"/>
    </row>
    <row r="20" spans="1:90" s="103" customFormat="1" ht="12" customHeight="1">
      <c r="A20" s="103" t="str">
        <f>B20</f>
        <v>CHEF D'EQUIPE</v>
      </c>
      <c r="B20" s="662" t="s">
        <v>172</v>
      </c>
      <c r="C20" s="645"/>
      <c r="D20" s="665"/>
      <c r="E20" s="668">
        <v>151.66999999999999</v>
      </c>
      <c r="F20" s="671">
        <f>IFERROR(VLOOKUP(E20,$CN$3:$CP$15,2,FALSE),"")</f>
        <v>7</v>
      </c>
      <c r="G20" s="231" t="s">
        <v>131</v>
      </c>
      <c r="H20" s="121">
        <v>9</v>
      </c>
      <c r="I20" s="121"/>
      <c r="J20" s="121"/>
      <c r="K20" s="121"/>
      <c r="L20" s="121"/>
      <c r="M20" s="121"/>
      <c r="N20" s="121"/>
      <c r="O20" s="121"/>
      <c r="P20" s="121">
        <v>9</v>
      </c>
      <c r="Q20" s="121"/>
      <c r="R20" s="121">
        <v>9</v>
      </c>
      <c r="S20" s="121"/>
      <c r="T20" s="121">
        <v>9</v>
      </c>
      <c r="U20" s="121"/>
      <c r="V20" s="121"/>
      <c r="W20" s="121"/>
      <c r="X20" s="121">
        <v>9</v>
      </c>
      <c r="Y20" s="121"/>
      <c r="Z20" s="121">
        <v>9</v>
      </c>
      <c r="AA20" s="121"/>
      <c r="AB20" s="121"/>
      <c r="AC20" s="121"/>
      <c r="AD20" s="121"/>
      <c r="AE20" s="121"/>
      <c r="AF20" s="121"/>
      <c r="AG20" s="121"/>
      <c r="AH20" s="121"/>
      <c r="AI20" s="121"/>
      <c r="AJ20" s="121"/>
      <c r="AK20" s="121"/>
      <c r="AL20" s="121">
        <v>9</v>
      </c>
      <c r="AM20" s="121"/>
      <c r="AN20" s="121">
        <v>9</v>
      </c>
      <c r="AO20" s="121"/>
      <c r="AP20" s="121">
        <v>9</v>
      </c>
      <c r="AQ20" s="121"/>
      <c r="AR20" s="121"/>
      <c r="AS20" s="121"/>
      <c r="AT20" s="121"/>
      <c r="AU20" s="121"/>
      <c r="AV20" s="121"/>
      <c r="AW20" s="121"/>
      <c r="AX20" s="121"/>
      <c r="AY20" s="121"/>
      <c r="AZ20" s="121">
        <v>9</v>
      </c>
      <c r="BA20" s="121"/>
      <c r="BB20" s="121"/>
      <c r="BC20" s="121"/>
      <c r="BD20" s="121">
        <v>9</v>
      </c>
      <c r="BE20" s="121"/>
      <c r="BF20" s="121"/>
      <c r="BG20" s="121"/>
      <c r="BH20" s="121"/>
      <c r="BI20" s="121"/>
      <c r="BJ20" s="121"/>
      <c r="BK20" s="121"/>
      <c r="BL20" s="121"/>
      <c r="BM20" s="121"/>
      <c r="BN20" s="121">
        <v>9</v>
      </c>
      <c r="BO20" s="121"/>
      <c r="BP20" s="121">
        <v>9</v>
      </c>
      <c r="BQ20" s="121"/>
      <c r="BR20" s="367" t="s">
        <v>132</v>
      </c>
      <c r="BS20" s="368"/>
      <c r="BT20" s="120" t="s">
        <v>117</v>
      </c>
      <c r="BU20" s="120" t="s">
        <v>133</v>
      </c>
      <c r="BV20" s="120" t="s">
        <v>134</v>
      </c>
      <c r="BW20" s="227" t="s">
        <v>135</v>
      </c>
      <c r="BX20" s="119"/>
      <c r="BY20" s="118"/>
      <c r="CB20" s="101"/>
      <c r="CC20" s="101"/>
      <c r="CD20" s="101"/>
    </row>
    <row r="21" spans="1:90" s="103" customFormat="1" ht="12" customHeight="1">
      <c r="B21" s="663"/>
      <c r="C21" s="646"/>
      <c r="D21" s="666"/>
      <c r="E21" s="669"/>
      <c r="F21" s="453"/>
      <c r="G21" s="129" t="s">
        <v>140</v>
      </c>
      <c r="H21" s="117">
        <v>17</v>
      </c>
      <c r="I21" s="117"/>
      <c r="J21" s="117"/>
      <c r="K21" s="117"/>
      <c r="L21" s="117"/>
      <c r="M21" s="117"/>
      <c r="N21" s="117"/>
      <c r="O21" s="117"/>
      <c r="P21" s="117">
        <v>17</v>
      </c>
      <c r="Q21" s="117"/>
      <c r="R21" s="117">
        <v>17</v>
      </c>
      <c r="S21" s="117"/>
      <c r="T21" s="117">
        <v>17</v>
      </c>
      <c r="U21" s="117"/>
      <c r="V21" s="117"/>
      <c r="W21" s="117"/>
      <c r="X21" s="117">
        <v>17</v>
      </c>
      <c r="Y21" s="117"/>
      <c r="Z21" s="117">
        <v>17</v>
      </c>
      <c r="AA21" s="117"/>
      <c r="AB21" s="117"/>
      <c r="AC21" s="117"/>
      <c r="AD21" s="117"/>
      <c r="AE21" s="117"/>
      <c r="AF21" s="117"/>
      <c r="AG21" s="117"/>
      <c r="AH21" s="117"/>
      <c r="AI21" s="117"/>
      <c r="AJ21" s="117"/>
      <c r="AK21" s="117"/>
      <c r="AL21" s="117">
        <v>17</v>
      </c>
      <c r="AM21" s="117"/>
      <c r="AN21" s="117">
        <v>17</v>
      </c>
      <c r="AO21" s="117"/>
      <c r="AP21" s="117">
        <v>17</v>
      </c>
      <c r="AQ21" s="117"/>
      <c r="AR21" s="117"/>
      <c r="AS21" s="117"/>
      <c r="AT21" s="117"/>
      <c r="AU21" s="117"/>
      <c r="AV21" s="117"/>
      <c r="AW21" s="117"/>
      <c r="AX21" s="117"/>
      <c r="AY21" s="117"/>
      <c r="AZ21" s="117">
        <v>17</v>
      </c>
      <c r="BA21" s="117"/>
      <c r="BB21" s="117"/>
      <c r="BC21" s="117"/>
      <c r="BD21" s="117">
        <v>17</v>
      </c>
      <c r="BE21" s="117"/>
      <c r="BF21" s="117"/>
      <c r="BG21" s="117"/>
      <c r="BH21" s="117"/>
      <c r="BI21" s="117"/>
      <c r="BJ21" s="117"/>
      <c r="BK21" s="117"/>
      <c r="BL21" s="117"/>
      <c r="BM21" s="117"/>
      <c r="BN21" s="117">
        <v>17</v>
      </c>
      <c r="BO21" s="117"/>
      <c r="BP21" s="117">
        <v>17</v>
      </c>
      <c r="BQ21" s="117"/>
      <c r="BR21" s="369">
        <f>SUM(H23:BQ23)</f>
        <v>91</v>
      </c>
      <c r="BS21" s="370"/>
      <c r="BT21" s="112">
        <v>1</v>
      </c>
      <c r="BU21" s="282">
        <f>SUMIFS(H23:BQ23,$H$9:$BQ$9,BT21)</f>
        <v>7</v>
      </c>
      <c r="BV21" s="282">
        <f>SUMIFS(H24:BQ24,$H$9:$BQ$9,BT21)+SUMIFS(H26:BQ26,$H$9:$BQ$9,BT21)/$AR$2</f>
        <v>7</v>
      </c>
      <c r="BW21" s="637">
        <f>IFERROR((BR21-E20+((COUNTA(H25:BQ25)-COUNTIF(H25:BQ25,"R")-COUNT(H25:BQ25))*F20)),"")</f>
        <v>-4.6699999999999875</v>
      </c>
      <c r="BX21" s="116"/>
      <c r="BY21" s="110"/>
    </row>
    <row r="22" spans="1:90" s="103" customFormat="1" ht="12" customHeight="1">
      <c r="B22" s="663"/>
      <c r="C22" s="646"/>
      <c r="D22" s="666"/>
      <c r="E22" s="669"/>
      <c r="F22" s="453"/>
      <c r="G22" s="129" t="s">
        <v>143</v>
      </c>
      <c r="H22" s="350">
        <v>60</v>
      </c>
      <c r="I22" s="351"/>
      <c r="J22" s="350"/>
      <c r="K22" s="351"/>
      <c r="L22" s="350"/>
      <c r="M22" s="351"/>
      <c r="N22" s="350"/>
      <c r="O22" s="351"/>
      <c r="P22" s="350">
        <v>60</v>
      </c>
      <c r="Q22" s="351"/>
      <c r="R22" s="350">
        <v>60</v>
      </c>
      <c r="S22" s="351"/>
      <c r="T22" s="350">
        <v>60</v>
      </c>
      <c r="U22" s="351"/>
      <c r="V22" s="350"/>
      <c r="W22" s="351"/>
      <c r="X22" s="350">
        <v>60</v>
      </c>
      <c r="Y22" s="351"/>
      <c r="Z22" s="350">
        <v>60</v>
      </c>
      <c r="AA22" s="351"/>
      <c r="AB22" s="350"/>
      <c r="AC22" s="351"/>
      <c r="AD22" s="350"/>
      <c r="AE22" s="351"/>
      <c r="AF22" s="350"/>
      <c r="AG22" s="351"/>
      <c r="AH22" s="350"/>
      <c r="AI22" s="351"/>
      <c r="AJ22" s="350"/>
      <c r="AK22" s="351"/>
      <c r="AL22" s="350">
        <v>60</v>
      </c>
      <c r="AM22" s="351"/>
      <c r="AN22" s="350">
        <v>60</v>
      </c>
      <c r="AO22" s="351"/>
      <c r="AP22" s="350">
        <v>60</v>
      </c>
      <c r="AQ22" s="351"/>
      <c r="AR22" s="350"/>
      <c r="AS22" s="351"/>
      <c r="AT22" s="350"/>
      <c r="AU22" s="351"/>
      <c r="AV22" s="350"/>
      <c r="AW22" s="351"/>
      <c r="AX22" s="350"/>
      <c r="AY22" s="351"/>
      <c r="AZ22" s="350">
        <v>60</v>
      </c>
      <c r="BA22" s="351"/>
      <c r="BB22" s="350"/>
      <c r="BC22" s="351"/>
      <c r="BD22" s="350">
        <v>60</v>
      </c>
      <c r="BE22" s="351"/>
      <c r="BF22" s="350"/>
      <c r="BG22" s="351"/>
      <c r="BH22" s="350"/>
      <c r="BI22" s="351"/>
      <c r="BJ22" s="350"/>
      <c r="BK22" s="351"/>
      <c r="BL22" s="350"/>
      <c r="BM22" s="351"/>
      <c r="BN22" s="350">
        <v>60</v>
      </c>
      <c r="BO22" s="351"/>
      <c r="BP22" s="350">
        <v>60</v>
      </c>
      <c r="BQ22" s="351"/>
      <c r="BR22" s="369" t="s">
        <v>144</v>
      </c>
      <c r="BS22" s="370"/>
      <c r="BT22" s="112">
        <v>2</v>
      </c>
      <c r="BU22" s="282">
        <f>SUMIFS(H23:BQ23,$H$9:$BQ$9,BT22)</f>
        <v>35</v>
      </c>
      <c r="BV22" s="282">
        <f>SUMIFS(H24:BQ24,$H$9:$BQ$9,BT22)+SUMIFS(H26:BQ26,$H$9:$BQ$9,BT22)/$AR$2</f>
        <v>35</v>
      </c>
      <c r="BW22" s="638"/>
      <c r="BX22" s="116"/>
      <c r="BY22" s="110"/>
    </row>
    <row r="23" spans="1:90" s="103" customFormat="1" ht="12" customHeight="1">
      <c r="B23" s="663"/>
      <c r="C23" s="646"/>
      <c r="D23" s="666"/>
      <c r="E23" s="669"/>
      <c r="F23" s="453"/>
      <c r="G23" s="129" t="s">
        <v>147</v>
      </c>
      <c r="H23" s="369">
        <f>IF(H21&lt;H20,(24*60-(H20*60+I20)+(H21*60+I21)-H22)/60,((H21*60+I21)-(H20*60+I20)-H22)/60)</f>
        <v>7</v>
      </c>
      <c r="I23" s="370"/>
      <c r="J23" s="369">
        <f>IF(J21&lt;J20,(24*60-(J20*60+K20)+(J21*60+K21)-J22)/60,((J21*60+K21)-(J20*60+K20)-J22)/60)</f>
        <v>0</v>
      </c>
      <c r="K23" s="370"/>
      <c r="L23" s="369">
        <f>IF(L21&lt;L20,(24*60-(L20*60+M20)+(L21*60+M21)-L22)/60,((L21*60+M21)-(L20*60+M20)-L22)/60)</f>
        <v>0</v>
      </c>
      <c r="M23" s="370"/>
      <c r="N23" s="369">
        <f>IF(N21&lt;N20,(24*60-(N20*60+O20)+(N21*60+O21)-N22)/60,((N21*60+O21)-(N20*60+O20)-N22)/60)</f>
        <v>0</v>
      </c>
      <c r="O23" s="370"/>
      <c r="P23" s="369">
        <f>IF(P21&lt;P20,(24*60-(P20*60+Q20)+(P21*60+Q21)-P22)/60,((P21*60+Q21)-(P20*60+Q20)-P22)/60)</f>
        <v>7</v>
      </c>
      <c r="Q23" s="370"/>
      <c r="R23" s="369">
        <f>IF(R21&lt;R20,(24*60-(R20*60+S20)+(R21*60+S21)-R22)/60,((R21*60+S21)-(R20*60+S20)-R22)/60)</f>
        <v>7</v>
      </c>
      <c r="S23" s="370"/>
      <c r="T23" s="369">
        <f>IF(T21&lt;T20,(24*60-(T20*60+U20)+(T21*60+U21)-T22)/60,((T21*60+U21)-(T20*60+U20)-T22)/60)</f>
        <v>7</v>
      </c>
      <c r="U23" s="370"/>
      <c r="V23" s="369">
        <f>IF(V21&lt;V20,(24*60-(V20*60+W20)+(V21*60+W21)-V22)/60,((V21*60+W21)-(V20*60+W20)-V22)/60)</f>
        <v>0</v>
      </c>
      <c r="W23" s="370"/>
      <c r="X23" s="369">
        <f>IF(X21&lt;X20,(24*60-(X20*60+Y20)+(X21*60+Y21)-X22)/60,((X21*60+Y21)-(X20*60+Y20)-X22)/60)</f>
        <v>7</v>
      </c>
      <c r="Y23" s="370"/>
      <c r="Z23" s="369">
        <f>IF(Z21&lt;Z20,(24*60-(Z20*60+AA20)+(Z21*60+AA21)-Z22)/60,((Z21*60+AA21)-(Z20*60+AA20)-Z22)/60)</f>
        <v>7</v>
      </c>
      <c r="AA23" s="370"/>
      <c r="AB23" s="369">
        <f>IF(AB21&lt;AB20,(24*60-(AB20*60+AC20)+(AB21*60+AC21)-AB22)/60,((AB21*60+AC21)-(AB20*60+AC20)-AB22)/60)</f>
        <v>0</v>
      </c>
      <c r="AC23" s="370"/>
      <c r="AD23" s="369">
        <f>IF(AD21&lt;AD20,(24*60-(AD20*60+AE20)+(AD21*60+AE21)-AD22)/60,((AD21*60+AE21)-(AD20*60+AE20)-AD22)/60)</f>
        <v>0</v>
      </c>
      <c r="AE23" s="370"/>
      <c r="AF23" s="369">
        <f>IF(AF21&lt;AF20,(24*60-(AF20*60+AG20)+(AF21*60+AG21)-AF22)/60,((AF21*60+AG21)-(AF20*60+AG20)-AF22)/60)</f>
        <v>0</v>
      </c>
      <c r="AG23" s="370"/>
      <c r="AH23" s="369">
        <f>IF(AH21&lt;AH20,(24*60-(AH20*60+AI20)+(AH21*60+AI21)-AH22)/60,((AH21*60+AI21)-(AH20*60+AI20)-AH22)/60)</f>
        <v>0</v>
      </c>
      <c r="AI23" s="370"/>
      <c r="AJ23" s="369">
        <f>IF(AJ21&lt;AJ20,(24*60-(AJ20*60+AK20)+(AJ21*60+AK21)-AJ22)/60,((AJ21*60+AK21)-(AJ20*60+AK20)-AJ22)/60)</f>
        <v>0</v>
      </c>
      <c r="AK23" s="370"/>
      <c r="AL23" s="369">
        <f>IF(AL21&lt;AL20,(24*60-(AL20*60+AM20)+(AL21*60+AM21)-AL22)/60,((AL21*60+AM21)-(AL20*60+AM20)-AL22)/60)</f>
        <v>7</v>
      </c>
      <c r="AM23" s="370"/>
      <c r="AN23" s="369">
        <f>IF(AN21&lt;AN20,(24*60-(AN20*60+AO20)+(AN21*60+AO21)-AN22)/60,((AN21*60+AO21)-(AN20*60+AO20)-AN22)/60)</f>
        <v>7</v>
      </c>
      <c r="AO23" s="370"/>
      <c r="AP23" s="369">
        <f>IF(AP21&lt;AP20,(24*60-(AP20*60+AQ20)+(AP21*60+AQ21)-AP22)/60,((AP21*60+AQ21)-(AP20*60+AQ20)-AP22)/60)</f>
        <v>7</v>
      </c>
      <c r="AQ23" s="370"/>
      <c r="AR23" s="369">
        <f>IF(AR21&lt;AR20,(24*60-(AR20*60+AS20)+(AR21*60+AS21)-AR22)/60,((AR21*60+AS21)-(AR20*60+AS20)-AR22)/60)</f>
        <v>0</v>
      </c>
      <c r="AS23" s="370"/>
      <c r="AT23" s="369">
        <f>IF(AT21&lt;AT20,(24*60-(AT20*60+AU20)+(AT21*60+AU21)-AT22)/60,((AT21*60+AU21)-(AT20*60+AU20)-AT22)/60)</f>
        <v>0</v>
      </c>
      <c r="AU23" s="370"/>
      <c r="AV23" s="369">
        <f>IF(AV21&lt;AV20,(24*60-(AV20*60+AW20)+(AV21*60+AW21)-AV22)/60,((AV21*60+AW21)-(AV20*60+AW20)-AV22)/60)</f>
        <v>0</v>
      </c>
      <c r="AW23" s="370"/>
      <c r="AX23" s="369">
        <f>IF(AX21&lt;AX20,(24*60-(AX20*60+AY20)+(AX21*60+AY21)-AX22)/60,((AX21*60+AY21)-(AX20*60+AY20)-AX22)/60)</f>
        <v>0</v>
      </c>
      <c r="AY23" s="370"/>
      <c r="AZ23" s="369">
        <f>IF(AZ21&lt;AZ20,(24*60-(AZ20*60+BA20)+(AZ21*60+BA21)-AZ22)/60,((AZ21*60+BA21)-(AZ20*60+BA20)-AZ22)/60)</f>
        <v>7</v>
      </c>
      <c r="BA23" s="370"/>
      <c r="BB23" s="369">
        <f>IF(BB21&lt;BB20,(24*60-(BB20*60+BC20)+(BB21*60+BC21)-BB22)/60,((BB21*60+BC21)-(BB20*60+BC20)-BB22)/60)</f>
        <v>0</v>
      </c>
      <c r="BC23" s="370"/>
      <c r="BD23" s="369">
        <f>IF(BD21&lt;BD20,(24*60-(BD20*60+BE20)+(BD21*60+BE21)-BD22)/60,((BD21*60+BE21)-(BD20*60+BE20)-BD22)/60)</f>
        <v>7</v>
      </c>
      <c r="BE23" s="370"/>
      <c r="BF23" s="369">
        <f>IF(BF21&lt;BF20,(24*60-(BF20*60+BG20)+(BF21*60+BG21)-BF22)/60,((BF21*60+BG21)-(BF20*60+BG20)-BF22)/60)</f>
        <v>0</v>
      </c>
      <c r="BG23" s="370"/>
      <c r="BH23" s="369">
        <f>IF(BH21&lt;BH20,(24*60-(BH20*60+BI20)+(BH21*60+BI21)-BH22)/60,((BH21*60+BI21)-(BH20*60+BI20)-BH22)/60)</f>
        <v>0</v>
      </c>
      <c r="BI23" s="370"/>
      <c r="BJ23" s="369">
        <f>IF(BJ21&lt;BJ20,(24*60-(BJ20*60+BK20)+(BJ21*60+BK21)-BJ22)/60,((BJ21*60+BK21)-(BJ20*60+BK20)-BJ22)/60)</f>
        <v>0</v>
      </c>
      <c r="BK23" s="370"/>
      <c r="BL23" s="369">
        <f>IF(BL21&lt;BL20,(24*60-(BL20*60+BM20)+(BL21*60+BM21)-BL22)/60,((BL21*60+BM21)-(BL20*60+BM20)-BL22)/60)</f>
        <v>0</v>
      </c>
      <c r="BM23" s="370"/>
      <c r="BN23" s="369">
        <f>IF(BN21&lt;BN20,(24*60-(BN20*60+BO20)+(BN21*60+BO21)-BN22)/60,((BN21*60+BO21)-(BN20*60+BO20)-BN22)/60)</f>
        <v>7</v>
      </c>
      <c r="BO23" s="370"/>
      <c r="BP23" s="369">
        <f>IF(BP21&lt;BP20,(24*60-(BP20*60+BQ20)+(BP21*60+BQ21)-BP22)/60,((BP21*60+BQ21)-(BP20*60+BQ20)-BP22)/60)</f>
        <v>7</v>
      </c>
      <c r="BQ23" s="370"/>
      <c r="BR23" s="380">
        <f>SUM(H24:BQ24)+SUM(H26:BP26)/$AR$2</f>
        <v>91</v>
      </c>
      <c r="BS23" s="380"/>
      <c r="BT23" s="112">
        <v>3</v>
      </c>
      <c r="BU23" s="282">
        <f>SUMIFS(H23:BQ23,$H$9:$BQ$9,BT23)</f>
        <v>21</v>
      </c>
      <c r="BV23" s="282">
        <f>SUMIFS(H24:BQ24,$H$9:$BQ$9,BT23)+SUMIFS(H26:BQ26,$H$9:$BQ$9,BT23)/$AR$2</f>
        <v>21</v>
      </c>
      <c r="BW23" s="639"/>
      <c r="BX23" s="116"/>
      <c r="BY23" s="110"/>
    </row>
    <row r="24" spans="1:90" s="103" customFormat="1" ht="12" customHeight="1">
      <c r="B24" s="663"/>
      <c r="C24" s="646"/>
      <c r="D24" s="666"/>
      <c r="E24" s="669"/>
      <c r="F24" s="453"/>
      <c r="G24" s="129" t="s">
        <v>148</v>
      </c>
      <c r="H24" s="369">
        <f>ABS((H26/$AR$2)-H23)</f>
        <v>7</v>
      </c>
      <c r="I24" s="370"/>
      <c r="J24" s="369">
        <f t="shared" ref="J24" si="56">ABS((J26/$AR$2)-J23)</f>
        <v>0</v>
      </c>
      <c r="K24" s="370"/>
      <c r="L24" s="369">
        <f t="shared" ref="L24" si="57">ABS((L26/$AR$2)-L23)</f>
        <v>0</v>
      </c>
      <c r="M24" s="370"/>
      <c r="N24" s="369">
        <f t="shared" ref="N24" si="58">ABS((N26/$AR$2)-N23)</f>
        <v>0</v>
      </c>
      <c r="O24" s="370"/>
      <c r="P24" s="369">
        <f t="shared" ref="P24" si="59">ABS((P26/$AR$2)-P23)</f>
        <v>7</v>
      </c>
      <c r="Q24" s="370"/>
      <c r="R24" s="369">
        <f t="shared" ref="R24" si="60">ABS((R26/$AR$2)-R23)</f>
        <v>7</v>
      </c>
      <c r="S24" s="370"/>
      <c r="T24" s="369">
        <f t="shared" ref="T24" si="61">ABS((T26/$AR$2)-T23)</f>
        <v>7</v>
      </c>
      <c r="U24" s="370"/>
      <c r="V24" s="369">
        <f t="shared" ref="V24" si="62">ABS((V26/$AR$2)-V23)</f>
        <v>0</v>
      </c>
      <c r="W24" s="370"/>
      <c r="X24" s="369">
        <f t="shared" ref="X24" si="63">ABS((X26/$AR$2)-X23)</f>
        <v>7</v>
      </c>
      <c r="Y24" s="370"/>
      <c r="Z24" s="369">
        <f t="shared" ref="Z24" si="64">ABS((Z26/$AR$2)-Z23)</f>
        <v>7</v>
      </c>
      <c r="AA24" s="370"/>
      <c r="AB24" s="369">
        <f t="shared" ref="AB24" si="65">ABS((AB26/$AR$2)-AB23)</f>
        <v>0</v>
      </c>
      <c r="AC24" s="370"/>
      <c r="AD24" s="369">
        <f t="shared" ref="AD24" si="66">ABS((AD26/$AR$2)-AD23)</f>
        <v>0</v>
      </c>
      <c r="AE24" s="370"/>
      <c r="AF24" s="369">
        <f t="shared" ref="AF24" si="67">ABS((AF26/$AR$2)-AF23)</f>
        <v>0</v>
      </c>
      <c r="AG24" s="370"/>
      <c r="AH24" s="369">
        <f t="shared" ref="AH24" si="68">ABS((AH26/$AR$2)-AH23)</f>
        <v>0</v>
      </c>
      <c r="AI24" s="370"/>
      <c r="AJ24" s="369">
        <f t="shared" ref="AJ24" si="69">ABS((AJ26/$AR$2)-AJ23)</f>
        <v>0</v>
      </c>
      <c r="AK24" s="370"/>
      <c r="AL24" s="369">
        <f t="shared" ref="AL24" si="70">ABS((AL26/$AR$2)-AL23)</f>
        <v>7</v>
      </c>
      <c r="AM24" s="370"/>
      <c r="AN24" s="369">
        <f t="shared" ref="AN24" si="71">ABS((AN26/$AR$2)-AN23)</f>
        <v>7</v>
      </c>
      <c r="AO24" s="370"/>
      <c r="AP24" s="369">
        <f t="shared" ref="AP24" si="72">ABS((AP26/$AR$2)-AP23)</f>
        <v>7</v>
      </c>
      <c r="AQ24" s="370"/>
      <c r="AR24" s="369">
        <f t="shared" ref="AR24" si="73">ABS((AR26/$AR$2)-AR23)</f>
        <v>0</v>
      </c>
      <c r="AS24" s="370"/>
      <c r="AT24" s="369">
        <f t="shared" ref="AT24" si="74">ABS((AT26/$AR$2)-AT23)</f>
        <v>0</v>
      </c>
      <c r="AU24" s="370"/>
      <c r="AV24" s="369">
        <f t="shared" ref="AV24" si="75">ABS((AV26/$AR$2)-AV23)</f>
        <v>0</v>
      </c>
      <c r="AW24" s="370"/>
      <c r="AX24" s="369">
        <f t="shared" ref="AX24" si="76">ABS((AX26/$AR$2)-AX23)</f>
        <v>0</v>
      </c>
      <c r="AY24" s="370"/>
      <c r="AZ24" s="369">
        <f t="shared" ref="AZ24" si="77">ABS((AZ26/$AR$2)-AZ23)</f>
        <v>7</v>
      </c>
      <c r="BA24" s="370"/>
      <c r="BB24" s="369">
        <f t="shared" ref="BB24" si="78">ABS((BB26/$AR$2)-BB23)</f>
        <v>0</v>
      </c>
      <c r="BC24" s="370"/>
      <c r="BD24" s="369">
        <f t="shared" ref="BD24" si="79">ABS((BD26/$AR$2)-BD23)</f>
        <v>7</v>
      </c>
      <c r="BE24" s="370"/>
      <c r="BF24" s="369">
        <f t="shared" ref="BF24" si="80">ABS((BF26/$AR$2)-BF23)</f>
        <v>0</v>
      </c>
      <c r="BG24" s="370"/>
      <c r="BH24" s="369">
        <f t="shared" ref="BH24" si="81">ABS((BH26/$AR$2)-BH23)</f>
        <v>0</v>
      </c>
      <c r="BI24" s="370"/>
      <c r="BJ24" s="369">
        <f t="shared" ref="BJ24" si="82">ABS((BJ26/$AR$2)-BJ23)</f>
        <v>0</v>
      </c>
      <c r="BK24" s="370"/>
      <c r="BL24" s="369">
        <f t="shared" ref="BL24" si="83">ABS((BL26/$AR$2)-BL23)</f>
        <v>0</v>
      </c>
      <c r="BM24" s="370"/>
      <c r="BN24" s="369">
        <f t="shared" ref="BN24" si="84">ABS((BN26/$AR$2)-BN23)</f>
        <v>7</v>
      </c>
      <c r="BO24" s="370"/>
      <c r="BP24" s="369">
        <f t="shared" ref="BP24" si="85">ABS((BP26/$AR$2)-BP23)</f>
        <v>7</v>
      </c>
      <c r="BQ24" s="370"/>
      <c r="BR24" s="380" t="s">
        <v>132</v>
      </c>
      <c r="BS24" s="380"/>
      <c r="BT24" s="112">
        <v>4</v>
      </c>
      <c r="BU24" s="282">
        <f>SUMIFS(H23:BQ23,$H$9:$BQ$9,BT24)</f>
        <v>14</v>
      </c>
      <c r="BV24" s="282">
        <f>SUMIFS(H24:BQ24,$H$9:$BQ$9,BT24)+SUMIFS(H26:BQ26,$H$9:$BQ$9,BT24)/$AR$2</f>
        <v>14</v>
      </c>
      <c r="BW24" s="230" t="s">
        <v>149</v>
      </c>
      <c r="BX24" s="111"/>
      <c r="BY24" s="110"/>
    </row>
    <row r="25" spans="1:90" s="103" customFormat="1" ht="12" customHeight="1">
      <c r="B25" s="663"/>
      <c r="C25" s="646"/>
      <c r="D25" s="666"/>
      <c r="E25" s="669"/>
      <c r="F25" s="453"/>
      <c r="G25" s="129" t="s">
        <v>150</v>
      </c>
      <c r="H25" s="404"/>
      <c r="I25" s="405"/>
      <c r="J25" s="657" t="s">
        <v>194</v>
      </c>
      <c r="K25" s="658"/>
      <c r="L25" s="657" t="s">
        <v>194</v>
      </c>
      <c r="M25" s="658"/>
      <c r="N25" s="672" t="s">
        <v>195</v>
      </c>
      <c r="O25" s="673"/>
      <c r="P25" s="674"/>
      <c r="Q25" s="675"/>
      <c r="R25" s="404"/>
      <c r="S25" s="405"/>
      <c r="T25" s="404"/>
      <c r="U25" s="405"/>
      <c r="V25" s="657" t="s">
        <v>194</v>
      </c>
      <c r="W25" s="658"/>
      <c r="X25" s="674"/>
      <c r="Y25" s="675"/>
      <c r="Z25" s="674"/>
      <c r="AA25" s="675"/>
      <c r="AB25" s="657" t="s">
        <v>194</v>
      </c>
      <c r="AC25" s="658"/>
      <c r="AD25" s="657" t="s">
        <v>194</v>
      </c>
      <c r="AE25" s="658"/>
      <c r="AF25" s="657" t="s">
        <v>194</v>
      </c>
      <c r="AG25" s="658"/>
      <c r="AH25" s="672" t="s">
        <v>195</v>
      </c>
      <c r="AI25" s="673"/>
      <c r="AJ25" s="672" t="s">
        <v>195</v>
      </c>
      <c r="AK25" s="673"/>
      <c r="AL25" s="674">
        <v>0</v>
      </c>
      <c r="AM25" s="675"/>
      <c r="AN25" s="674"/>
      <c r="AO25" s="675"/>
      <c r="AP25" s="396"/>
      <c r="AQ25" s="397"/>
      <c r="AR25" s="657" t="s">
        <v>194</v>
      </c>
      <c r="AS25" s="658"/>
      <c r="AT25" s="657" t="s">
        <v>194</v>
      </c>
      <c r="AU25" s="658"/>
      <c r="AV25" s="672" t="s">
        <v>195</v>
      </c>
      <c r="AW25" s="673"/>
      <c r="AX25" s="672" t="s">
        <v>195</v>
      </c>
      <c r="AY25" s="673"/>
      <c r="AZ25" s="674"/>
      <c r="BA25" s="675"/>
      <c r="BB25" s="676" t="s">
        <v>193</v>
      </c>
      <c r="BC25" s="677"/>
      <c r="BD25" s="396"/>
      <c r="BE25" s="397"/>
      <c r="BF25" s="672" t="s">
        <v>195</v>
      </c>
      <c r="BG25" s="673"/>
      <c r="BH25" s="657" t="s">
        <v>194</v>
      </c>
      <c r="BI25" s="658"/>
      <c r="BJ25" s="657" t="s">
        <v>194</v>
      </c>
      <c r="BK25" s="658"/>
      <c r="BL25" s="672" t="s">
        <v>195</v>
      </c>
      <c r="BM25" s="673"/>
      <c r="BN25" s="674"/>
      <c r="BO25" s="675"/>
      <c r="BP25" s="396"/>
      <c r="BQ25" s="397"/>
      <c r="BR25" s="167" t="s">
        <v>151</v>
      </c>
      <c r="BS25" s="282">
        <f>SUMIF($H$5:$BQ$5,1,H23:BQ23)-SUMIFS(H23:BQ23,$H$4:$BQ$4,1,$H$5:$BQ$5,1)</f>
        <v>14</v>
      </c>
      <c r="BT25" s="112">
        <v>5</v>
      </c>
      <c r="BU25" s="282">
        <f>SUMIFS(H23:BQ23,$H$9:$BQ$9,BT25)</f>
        <v>14</v>
      </c>
      <c r="BV25" s="282">
        <f>SUMIFS(H24:BQ24,$H$9:$BQ$9,BT25)+SUMIFS(H26:BQ26,$H$9:$BQ$9,BT25)/$AR$2</f>
        <v>14</v>
      </c>
      <c r="BW25" s="637">
        <f>BR23-SUMIFS(H23:BQ23,H25:BQ25,"&lt;&gt;"&amp;0)</f>
        <v>7</v>
      </c>
      <c r="BX25" s="111"/>
      <c r="BY25" s="110"/>
    </row>
    <row r="26" spans="1:90" s="103" customFormat="1" ht="12" customHeight="1" thickBot="1">
      <c r="A26" s="103" t="str">
        <f>B20</f>
        <v>CHEF D'EQUIPE</v>
      </c>
      <c r="B26" s="664"/>
      <c r="C26" s="647"/>
      <c r="D26" s="667"/>
      <c r="E26" s="670"/>
      <c r="F26" s="454"/>
      <c r="G26" s="128" t="s">
        <v>152</v>
      </c>
      <c r="H26" s="378"/>
      <c r="I26" s="379"/>
      <c r="J26" s="378"/>
      <c r="K26" s="379"/>
      <c r="L26" s="378"/>
      <c r="M26" s="379"/>
      <c r="N26" s="378"/>
      <c r="O26" s="379"/>
      <c r="P26" s="378"/>
      <c r="Q26" s="379"/>
      <c r="R26" s="378"/>
      <c r="S26" s="379"/>
      <c r="T26" s="378"/>
      <c r="U26" s="379"/>
      <c r="V26" s="378"/>
      <c r="W26" s="379"/>
      <c r="X26" s="378"/>
      <c r="Y26" s="379"/>
      <c r="Z26" s="378"/>
      <c r="AA26" s="379"/>
      <c r="AB26" s="378"/>
      <c r="AC26" s="379"/>
      <c r="AD26" s="378"/>
      <c r="AE26" s="379"/>
      <c r="AF26" s="378"/>
      <c r="AG26" s="379"/>
      <c r="AH26" s="378"/>
      <c r="AI26" s="379"/>
      <c r="AJ26" s="378"/>
      <c r="AK26" s="379"/>
      <c r="AL26" s="378"/>
      <c r="AM26" s="379"/>
      <c r="AN26" s="378"/>
      <c r="AO26" s="379"/>
      <c r="AP26" s="378"/>
      <c r="AQ26" s="379"/>
      <c r="AR26" s="378"/>
      <c r="AS26" s="379"/>
      <c r="AT26" s="378"/>
      <c r="AU26" s="379"/>
      <c r="AV26" s="378"/>
      <c r="AW26" s="379"/>
      <c r="AX26" s="378"/>
      <c r="AY26" s="379"/>
      <c r="AZ26" s="378"/>
      <c r="BA26" s="379"/>
      <c r="BB26" s="378"/>
      <c r="BC26" s="379"/>
      <c r="BD26" s="378"/>
      <c r="BE26" s="379"/>
      <c r="BF26" s="378"/>
      <c r="BG26" s="379"/>
      <c r="BH26" s="378"/>
      <c r="BI26" s="379"/>
      <c r="BJ26" s="378"/>
      <c r="BK26" s="379"/>
      <c r="BL26" s="378"/>
      <c r="BM26" s="379"/>
      <c r="BN26" s="378"/>
      <c r="BO26" s="379"/>
      <c r="BP26" s="378"/>
      <c r="BQ26" s="379"/>
      <c r="BR26" s="108" t="s">
        <v>82</v>
      </c>
      <c r="BS26" s="106">
        <f>SUMIF($H$4:$BP$4,1,H23:BQ23)</f>
        <v>0</v>
      </c>
      <c r="BT26" s="107">
        <v>6</v>
      </c>
      <c r="BU26" s="106">
        <f>SUMIFS(H23:BQ23,$H$9:$BQ$9,BT26)</f>
        <v>0</v>
      </c>
      <c r="BV26" s="106">
        <f>SUMIFS(H23:BQ23,$H$9:$BQ$9,BT26)+SUMIFS(H24:BQ24,$H$9:$BQ$9,BT26)</f>
        <v>0</v>
      </c>
      <c r="BW26" s="661"/>
      <c r="BX26" s="105"/>
      <c r="BY26" s="104"/>
    </row>
    <row r="27" spans="1:90" s="103" customFormat="1" ht="12" customHeight="1">
      <c r="A27" s="103" t="str">
        <f>B27</f>
        <v>RESPONSABLE DE SITE</v>
      </c>
      <c r="B27" s="446" t="s">
        <v>173</v>
      </c>
      <c r="C27" s="530"/>
      <c r="D27" s="449"/>
      <c r="E27" s="651">
        <v>151.66999999999999</v>
      </c>
      <c r="F27" s="452">
        <f>IFERROR(VLOOKUP(E27,$CN$3:$CP$15,2,FALSE),"")</f>
        <v>7</v>
      </c>
      <c r="G27" s="122" t="s">
        <v>131</v>
      </c>
      <c r="H27" s="121"/>
      <c r="I27" s="121"/>
      <c r="J27" s="121"/>
      <c r="K27" s="121"/>
      <c r="L27" s="121"/>
      <c r="M27" s="121"/>
      <c r="N27" s="121">
        <v>9</v>
      </c>
      <c r="O27" s="121"/>
      <c r="P27" s="121"/>
      <c r="Q27" s="121"/>
      <c r="R27" s="121"/>
      <c r="S27" s="121"/>
      <c r="T27" s="121"/>
      <c r="U27" s="121"/>
      <c r="V27" s="121">
        <v>9</v>
      </c>
      <c r="W27" s="121"/>
      <c r="X27" s="121"/>
      <c r="Y27" s="121"/>
      <c r="Z27" s="121"/>
      <c r="AA27" s="121"/>
      <c r="AB27" s="121">
        <v>9</v>
      </c>
      <c r="AC27" s="121"/>
      <c r="AD27" s="121">
        <v>9</v>
      </c>
      <c r="AE27" s="121"/>
      <c r="AF27" s="121">
        <v>9</v>
      </c>
      <c r="AG27" s="121"/>
      <c r="AH27" s="121">
        <v>9</v>
      </c>
      <c r="AI27" s="121"/>
      <c r="AJ27" s="121">
        <v>9</v>
      </c>
      <c r="AK27" s="121"/>
      <c r="AL27" s="121"/>
      <c r="AM27" s="121"/>
      <c r="AN27" s="121"/>
      <c r="AO27" s="121"/>
      <c r="AP27" s="121"/>
      <c r="AQ27" s="121"/>
      <c r="AR27" s="121">
        <v>9</v>
      </c>
      <c r="AS27" s="121"/>
      <c r="AT27" s="121">
        <v>9</v>
      </c>
      <c r="AU27" s="121"/>
      <c r="AV27" s="121">
        <v>9</v>
      </c>
      <c r="AW27" s="121"/>
      <c r="AX27" s="121">
        <v>9</v>
      </c>
      <c r="AY27" s="121"/>
      <c r="AZ27" s="121">
        <v>9</v>
      </c>
      <c r="BA27" s="121"/>
      <c r="BB27" s="121"/>
      <c r="BC27" s="121"/>
      <c r="BD27" s="121"/>
      <c r="BE27" s="121"/>
      <c r="BF27" s="121">
        <v>9</v>
      </c>
      <c r="BG27" s="121"/>
      <c r="BH27" s="121">
        <v>9</v>
      </c>
      <c r="BI27" s="121"/>
      <c r="BJ27" s="121">
        <v>9</v>
      </c>
      <c r="BK27" s="121"/>
      <c r="BL27" s="121">
        <v>9</v>
      </c>
      <c r="BM27" s="121"/>
      <c r="BN27" s="121"/>
      <c r="BO27" s="121"/>
      <c r="BP27" s="121"/>
      <c r="BQ27" s="121"/>
      <c r="BR27" s="367" t="s">
        <v>132</v>
      </c>
      <c r="BS27" s="368"/>
      <c r="BT27" s="120" t="s">
        <v>117</v>
      </c>
      <c r="BU27" s="120" t="s">
        <v>133</v>
      </c>
      <c r="BV27" s="120" t="s">
        <v>134</v>
      </c>
      <c r="BW27" s="118" t="s">
        <v>135</v>
      </c>
      <c r="BX27" s="130"/>
      <c r="BY27" s="118"/>
      <c r="CB27" s="101"/>
      <c r="CC27" s="101"/>
      <c r="CD27" s="101"/>
    </row>
    <row r="28" spans="1:90" s="103" customFormat="1" ht="12" customHeight="1">
      <c r="B28" s="447"/>
      <c r="C28" s="531"/>
      <c r="D28" s="450"/>
      <c r="E28" s="652"/>
      <c r="F28" s="453"/>
      <c r="G28" s="114" t="s">
        <v>140</v>
      </c>
      <c r="H28" s="117"/>
      <c r="I28" s="117"/>
      <c r="J28" s="117"/>
      <c r="K28" s="117"/>
      <c r="L28" s="117"/>
      <c r="M28" s="117"/>
      <c r="N28" s="117">
        <v>17</v>
      </c>
      <c r="O28" s="117"/>
      <c r="P28" s="117"/>
      <c r="Q28" s="117"/>
      <c r="R28" s="117"/>
      <c r="S28" s="117"/>
      <c r="T28" s="117"/>
      <c r="U28" s="117"/>
      <c r="V28" s="117">
        <v>17</v>
      </c>
      <c r="W28" s="117"/>
      <c r="X28" s="117"/>
      <c r="Y28" s="117"/>
      <c r="Z28" s="117"/>
      <c r="AA28" s="117"/>
      <c r="AB28" s="117">
        <v>17</v>
      </c>
      <c r="AC28" s="117"/>
      <c r="AD28" s="117">
        <v>17</v>
      </c>
      <c r="AE28" s="117"/>
      <c r="AF28" s="117">
        <v>17</v>
      </c>
      <c r="AG28" s="117"/>
      <c r="AH28" s="117">
        <v>17</v>
      </c>
      <c r="AI28" s="117"/>
      <c r="AJ28" s="117">
        <v>17</v>
      </c>
      <c r="AK28" s="117"/>
      <c r="AL28" s="117"/>
      <c r="AM28" s="117"/>
      <c r="AN28" s="117"/>
      <c r="AO28" s="117"/>
      <c r="AP28" s="117"/>
      <c r="AQ28" s="117"/>
      <c r="AR28" s="117">
        <v>17</v>
      </c>
      <c r="AS28" s="117"/>
      <c r="AT28" s="117">
        <v>17</v>
      </c>
      <c r="AU28" s="117"/>
      <c r="AV28" s="117">
        <v>17</v>
      </c>
      <c r="AW28" s="117"/>
      <c r="AX28" s="117">
        <v>17</v>
      </c>
      <c r="AY28" s="117"/>
      <c r="AZ28" s="117">
        <v>17</v>
      </c>
      <c r="BA28" s="117"/>
      <c r="BB28" s="117"/>
      <c r="BC28" s="117"/>
      <c r="BD28" s="117"/>
      <c r="BE28" s="117"/>
      <c r="BF28" s="117">
        <v>17</v>
      </c>
      <c r="BG28" s="117"/>
      <c r="BH28" s="117">
        <v>17</v>
      </c>
      <c r="BI28" s="117"/>
      <c r="BJ28" s="117">
        <v>17</v>
      </c>
      <c r="BK28" s="117"/>
      <c r="BL28" s="117">
        <v>17</v>
      </c>
      <c r="BM28" s="117"/>
      <c r="BN28" s="117"/>
      <c r="BO28" s="117"/>
      <c r="BP28" s="117"/>
      <c r="BQ28" s="117"/>
      <c r="BR28" s="369">
        <f>SUM(H30:BQ30)</f>
        <v>112</v>
      </c>
      <c r="BS28" s="370"/>
      <c r="BT28" s="112">
        <v>1</v>
      </c>
      <c r="BU28" s="282">
        <f>SUMIFS(H30:BQ30,$H$9:$BQ$9,BT28)</f>
        <v>7</v>
      </c>
      <c r="BV28" s="282">
        <f>SUMIFS(H31:BQ31,$H$9:$BQ$9,BT28)+SUMIFS(H33:BQ33,$H$9:$BQ$9,BT28)/$AR$2</f>
        <v>7</v>
      </c>
      <c r="BW28" s="347">
        <f>IFERROR((BR28-E27+((COUNTA(H32:BQ32)-COUNTIF(H32:BQ32,"R")-COUNT(H32:BQ32))*F27)),"")</f>
        <v>-4.6699999999999875</v>
      </c>
      <c r="BX28" s="116"/>
      <c r="BY28" s="138"/>
    </row>
    <row r="29" spans="1:90" s="103" customFormat="1" ht="12" customHeight="1">
      <c r="B29" s="447"/>
      <c r="C29" s="531"/>
      <c r="D29" s="450"/>
      <c r="E29" s="652"/>
      <c r="F29" s="453"/>
      <c r="G29" s="114" t="s">
        <v>143</v>
      </c>
      <c r="H29" s="350"/>
      <c r="I29" s="351"/>
      <c r="J29" s="350"/>
      <c r="K29" s="351"/>
      <c r="L29" s="350"/>
      <c r="M29" s="351"/>
      <c r="N29" s="350">
        <v>60</v>
      </c>
      <c r="O29" s="351"/>
      <c r="P29" s="350"/>
      <c r="Q29" s="351"/>
      <c r="R29" s="350"/>
      <c r="S29" s="351"/>
      <c r="T29" s="350"/>
      <c r="U29" s="351"/>
      <c r="V29" s="350">
        <v>60</v>
      </c>
      <c r="W29" s="351"/>
      <c r="X29" s="350"/>
      <c r="Y29" s="351"/>
      <c r="Z29" s="350"/>
      <c r="AA29" s="351"/>
      <c r="AB29" s="350">
        <v>60</v>
      </c>
      <c r="AC29" s="351"/>
      <c r="AD29" s="350">
        <v>60</v>
      </c>
      <c r="AE29" s="351"/>
      <c r="AF29" s="350">
        <v>60</v>
      </c>
      <c r="AG29" s="351"/>
      <c r="AH29" s="350">
        <v>60</v>
      </c>
      <c r="AI29" s="351"/>
      <c r="AJ29" s="350">
        <v>60</v>
      </c>
      <c r="AK29" s="351"/>
      <c r="AL29" s="350"/>
      <c r="AM29" s="351"/>
      <c r="AN29" s="350"/>
      <c r="AO29" s="351"/>
      <c r="AP29" s="350"/>
      <c r="AQ29" s="351"/>
      <c r="AR29" s="350">
        <v>60</v>
      </c>
      <c r="AS29" s="351"/>
      <c r="AT29" s="350">
        <v>60</v>
      </c>
      <c r="AU29" s="351"/>
      <c r="AV29" s="350">
        <v>60</v>
      </c>
      <c r="AW29" s="351"/>
      <c r="AX29" s="350">
        <v>60</v>
      </c>
      <c r="AY29" s="351"/>
      <c r="AZ29" s="350">
        <v>60</v>
      </c>
      <c r="BA29" s="351"/>
      <c r="BB29" s="350"/>
      <c r="BC29" s="351"/>
      <c r="BD29" s="350"/>
      <c r="BE29" s="351"/>
      <c r="BF29" s="350">
        <v>60</v>
      </c>
      <c r="BG29" s="351"/>
      <c r="BH29" s="350">
        <v>60</v>
      </c>
      <c r="BI29" s="351"/>
      <c r="BJ29" s="350">
        <v>60</v>
      </c>
      <c r="BK29" s="351"/>
      <c r="BL29" s="350">
        <v>60</v>
      </c>
      <c r="BM29" s="351"/>
      <c r="BN29" s="350"/>
      <c r="BO29" s="351"/>
      <c r="BP29" s="350"/>
      <c r="BQ29" s="351"/>
      <c r="BR29" s="369" t="s">
        <v>144</v>
      </c>
      <c r="BS29" s="370"/>
      <c r="BT29" s="112">
        <v>2</v>
      </c>
      <c r="BU29" s="282">
        <f>SUMIFS(H30:BQ30,$H$9:$BQ$9,BT29)</f>
        <v>14</v>
      </c>
      <c r="BV29" s="282">
        <f>SUMIFS(H31:BQ31,$H$9:$BQ$9,BT29)+SUMIFS(H33:BQ33,$H$9:$BQ$9,BT29)/$AR$2</f>
        <v>14</v>
      </c>
      <c r="BW29" s="348"/>
      <c r="BX29" s="116"/>
      <c r="BY29" s="110"/>
    </row>
    <row r="30" spans="1:90" s="103" customFormat="1" ht="12" customHeight="1">
      <c r="B30" s="447"/>
      <c r="C30" s="531"/>
      <c r="D30" s="450"/>
      <c r="E30" s="652"/>
      <c r="F30" s="453"/>
      <c r="G30" s="114" t="s">
        <v>147</v>
      </c>
      <c r="H30" s="369">
        <f>IF(H28&lt;H27,(24*60-(H27*60+I27)+(H28*60+I28)-H29)/60,((H28*60+I28)-(H27*60+I27)-H29)/60)</f>
        <v>0</v>
      </c>
      <c r="I30" s="370"/>
      <c r="J30" s="369">
        <f t="shared" ref="J30" si="86">IF(J28&lt;J27,(24*60-(J27*60+K27)+(J28*60+K28)-J29)/60,((J28*60+K28)-(J27*60+K27)-J29)/60)</f>
        <v>0</v>
      </c>
      <c r="K30" s="370"/>
      <c r="L30" s="369">
        <f t="shared" ref="L30" si="87">IF(L28&lt;L27,(24*60-(L27*60+M27)+(L28*60+M28)-L29)/60,((L28*60+M28)-(L27*60+M27)-L29)/60)</f>
        <v>0</v>
      </c>
      <c r="M30" s="370"/>
      <c r="N30" s="369">
        <f t="shared" ref="N30" si="88">IF(N28&lt;N27,(24*60-(N27*60+O27)+(N28*60+O28)-N29)/60,((N28*60+O28)-(N27*60+O27)-N29)/60)</f>
        <v>7</v>
      </c>
      <c r="O30" s="370"/>
      <c r="P30" s="369">
        <f t="shared" ref="P30" si="89">IF(P28&lt;P27,(24*60-(P27*60+Q27)+(P28*60+Q28)-P29)/60,((P28*60+Q28)-(P27*60+Q27)-P29)/60)</f>
        <v>0</v>
      </c>
      <c r="Q30" s="370"/>
      <c r="R30" s="369">
        <f t="shared" ref="R30" si="90">IF(R28&lt;R27,(24*60-(R27*60+S27)+(R28*60+S28)-R29)/60,((R28*60+S28)-(R27*60+S27)-R29)/60)</f>
        <v>0</v>
      </c>
      <c r="S30" s="370"/>
      <c r="T30" s="369">
        <f t="shared" ref="T30" si="91">IF(T28&lt;T27,(24*60-(T27*60+U27)+(T28*60+U28)-T29)/60,((T28*60+U28)-(T27*60+U27)-T29)/60)</f>
        <v>0</v>
      </c>
      <c r="U30" s="370"/>
      <c r="V30" s="369">
        <f t="shared" ref="V30" si="92">IF(V28&lt;V27,(24*60-(V27*60+W27)+(V28*60+W28)-V29)/60,((V28*60+W28)-(V27*60+W27)-V29)/60)</f>
        <v>7</v>
      </c>
      <c r="W30" s="370"/>
      <c r="X30" s="369">
        <f t="shared" ref="X30" si="93">IF(X28&lt;X27,(24*60-(X27*60+Y27)+(X28*60+Y28)-X29)/60,((X28*60+Y28)-(X27*60+Y27)-X29)/60)</f>
        <v>0</v>
      </c>
      <c r="Y30" s="370"/>
      <c r="Z30" s="369">
        <f t="shared" ref="Z30" si="94">IF(Z28&lt;Z27,(24*60-(Z27*60+AA27)+(Z28*60+AA28)-Z29)/60,((Z28*60+AA28)-(Z27*60+AA27)-Z29)/60)</f>
        <v>0</v>
      </c>
      <c r="AA30" s="370"/>
      <c r="AB30" s="369">
        <f t="shared" ref="AB30" si="95">IF(AB28&lt;AB27,(24*60-(AB27*60+AC27)+(AB28*60+AC28)-AB29)/60,((AB28*60+AC28)-(AB27*60+AC27)-AB29)/60)</f>
        <v>7</v>
      </c>
      <c r="AC30" s="370"/>
      <c r="AD30" s="369">
        <f t="shared" ref="AD30" si="96">IF(AD28&lt;AD27,(24*60-(AD27*60+AE27)+(AD28*60+AE28)-AD29)/60,((AD28*60+AE28)-(AD27*60+AE27)-AD29)/60)</f>
        <v>7</v>
      </c>
      <c r="AE30" s="370"/>
      <c r="AF30" s="369">
        <f t="shared" ref="AF30" si="97">IF(AF28&lt;AF27,(24*60-(AF27*60+AG27)+(AF28*60+AG28)-AF29)/60,((AF28*60+AG28)-(AF27*60+AG27)-AF29)/60)</f>
        <v>7</v>
      </c>
      <c r="AG30" s="370"/>
      <c r="AH30" s="369">
        <f t="shared" ref="AH30" si="98">IF(AH28&lt;AH27,(24*60-(AH27*60+AI27)+(AH28*60+AI28)-AH29)/60,((AH28*60+AI28)-(AH27*60+AI27)-AH29)/60)</f>
        <v>7</v>
      </c>
      <c r="AI30" s="370"/>
      <c r="AJ30" s="369">
        <f t="shared" ref="AJ30" si="99">IF(AJ28&lt;AJ27,(24*60-(AJ27*60+AK27)+(AJ28*60+AK28)-AJ29)/60,((AJ28*60+AK28)-(AJ27*60+AK27)-AJ29)/60)</f>
        <v>7</v>
      </c>
      <c r="AK30" s="370"/>
      <c r="AL30" s="369">
        <f t="shared" ref="AL30" si="100">IF(AL28&lt;AL27,(24*60-(AL27*60+AM27)+(AL28*60+AM28)-AL29)/60,((AL28*60+AM28)-(AL27*60+AM27)-AL29)/60)</f>
        <v>0</v>
      </c>
      <c r="AM30" s="370"/>
      <c r="AN30" s="369">
        <f t="shared" ref="AN30" si="101">IF(AN28&lt;AN27,(24*60-(AN27*60+AO27)+(AN28*60+AO28)-AN29)/60,((AN28*60+AO28)-(AN27*60+AO27)-AN29)/60)</f>
        <v>0</v>
      </c>
      <c r="AO30" s="370"/>
      <c r="AP30" s="369">
        <f t="shared" ref="AP30" si="102">IF(AP28&lt;AP27,(24*60-(AP27*60+AQ27)+(AP28*60+AQ28)-AP29)/60,((AP28*60+AQ28)-(AP27*60+AQ27)-AP29)/60)</f>
        <v>0</v>
      </c>
      <c r="AQ30" s="370"/>
      <c r="AR30" s="369">
        <f t="shared" ref="AR30" si="103">IF(AR28&lt;AR27,(24*60-(AR27*60+AS27)+(AR28*60+AS28)-AR29)/60,((AR28*60+AS28)-(AR27*60+AS27)-AR29)/60)</f>
        <v>7</v>
      </c>
      <c r="AS30" s="370"/>
      <c r="AT30" s="369">
        <f t="shared" ref="AT30" si="104">IF(AT28&lt;AT27,(24*60-(AT27*60+AU27)+(AT28*60+AU28)-AT29)/60,((AT28*60+AU28)-(AT27*60+AU27)-AT29)/60)</f>
        <v>7</v>
      </c>
      <c r="AU30" s="370"/>
      <c r="AV30" s="369">
        <f t="shared" ref="AV30" si="105">IF(AV28&lt;AV27,(24*60-(AV27*60+AW27)+(AV28*60+AW28)-AV29)/60,((AV28*60+AW28)-(AV27*60+AW27)-AV29)/60)</f>
        <v>7</v>
      </c>
      <c r="AW30" s="370"/>
      <c r="AX30" s="369">
        <f t="shared" ref="AX30" si="106">IF(AX28&lt;AX27,(24*60-(AX27*60+AY27)+(AX28*60+AY28)-AX29)/60,((AX28*60+AY28)-(AX27*60+AY27)-AX29)/60)</f>
        <v>7</v>
      </c>
      <c r="AY30" s="370"/>
      <c r="AZ30" s="369">
        <f t="shared" ref="AZ30" si="107">IF(AZ28&lt;AZ27,(24*60-(AZ27*60+BA27)+(AZ28*60+BA28)-AZ29)/60,((AZ28*60+BA28)-(AZ27*60+BA27)-AZ29)/60)</f>
        <v>7</v>
      </c>
      <c r="BA30" s="370"/>
      <c r="BB30" s="369">
        <f t="shared" ref="BB30" si="108">IF(BB28&lt;BB27,(24*60-(BB27*60+BC27)+(BB28*60+BC28)-BB29)/60,((BB28*60+BC28)-(BB27*60+BC27)-BB29)/60)</f>
        <v>0</v>
      </c>
      <c r="BC30" s="370"/>
      <c r="BD30" s="369">
        <f t="shared" ref="BD30" si="109">IF(BD28&lt;BD27,(24*60-(BD27*60+BE27)+(BD28*60+BE28)-BD29)/60,((BD28*60+BE28)-(BD27*60+BE27)-BD29)/60)</f>
        <v>0</v>
      </c>
      <c r="BE30" s="370"/>
      <c r="BF30" s="369">
        <f t="shared" ref="BF30" si="110">IF(BF28&lt;BF27,(24*60-(BF27*60+BG27)+(BF28*60+BG28)-BF29)/60,((BF28*60+BG28)-(BF27*60+BG27)-BF29)/60)</f>
        <v>7</v>
      </c>
      <c r="BG30" s="370"/>
      <c r="BH30" s="369">
        <f t="shared" ref="BH30" si="111">IF(BH28&lt;BH27,(24*60-(BH27*60+BI27)+(BH28*60+BI28)-BH29)/60,((BH28*60+BI28)-(BH27*60+BI27)-BH29)/60)</f>
        <v>7</v>
      </c>
      <c r="BI30" s="370"/>
      <c r="BJ30" s="369">
        <f t="shared" ref="BJ30" si="112">IF(BJ28&lt;BJ27,(24*60-(BJ27*60+BK27)+(BJ28*60+BK28)-BJ29)/60,((BJ28*60+BK28)-(BJ27*60+BK27)-BJ29)/60)</f>
        <v>7</v>
      </c>
      <c r="BK30" s="370"/>
      <c r="BL30" s="369">
        <f t="shared" ref="BL30" si="113">IF(BL28&lt;BL27,(24*60-(BL27*60+BM27)+(BL28*60+BM28)-BL29)/60,((BL28*60+BM28)-(BL27*60+BM27)-BL29)/60)</f>
        <v>7</v>
      </c>
      <c r="BM30" s="370"/>
      <c r="BN30" s="369">
        <f t="shared" ref="BN30" si="114">IF(BN28&lt;BN27,(24*60-(BN27*60+BO27)+(BN28*60+BO28)-BN29)/60,((BN28*60+BO28)-(BN27*60+BO27)-BN29)/60)</f>
        <v>0</v>
      </c>
      <c r="BO30" s="370"/>
      <c r="BP30" s="369">
        <f t="shared" ref="BP30" si="115">IF(BP28&lt;BP27,(24*60-(BP27*60+BQ27)+(BP28*60+BQ28)-BP29)/60,((BP28*60+BQ28)-(BP27*60+BQ27)-BP29)/60)</f>
        <v>0</v>
      </c>
      <c r="BQ30" s="370"/>
      <c r="BR30" s="380">
        <f>SUM(H31:BQ31)+SUM(H33:BP33)/$AR$2</f>
        <v>112</v>
      </c>
      <c r="BS30" s="380"/>
      <c r="BT30" s="112">
        <v>3</v>
      </c>
      <c r="BU30" s="282">
        <f>SUMIFS(H30:BQ30,$H$9:$BQ$9,BT30)</f>
        <v>28</v>
      </c>
      <c r="BV30" s="282">
        <f>SUMIFS(H31:BQ31,$H$9:$BQ$9,BT30)+SUMIFS(H33:BQ33,$H$9:$BQ$9,BT30)/$AR$2</f>
        <v>28</v>
      </c>
      <c r="BW30" s="349"/>
      <c r="BX30" s="116"/>
      <c r="BY30" s="110"/>
    </row>
    <row r="31" spans="1:90" s="103" customFormat="1" ht="12" customHeight="1">
      <c r="B31" s="447"/>
      <c r="C31" s="531"/>
      <c r="D31" s="450"/>
      <c r="E31" s="652"/>
      <c r="F31" s="453"/>
      <c r="G31" s="114" t="s">
        <v>148</v>
      </c>
      <c r="H31" s="369">
        <f>ABS((H33/$AR$2)-H30)</f>
        <v>0</v>
      </c>
      <c r="I31" s="370"/>
      <c r="J31" s="369">
        <f t="shared" ref="J31" si="116">ABS((J33/$AR$2)-J30)</f>
        <v>0</v>
      </c>
      <c r="K31" s="370"/>
      <c r="L31" s="369">
        <f t="shared" ref="L31" si="117">ABS((L33/$AR$2)-L30)</f>
        <v>0</v>
      </c>
      <c r="M31" s="370"/>
      <c r="N31" s="369">
        <f t="shared" ref="N31" si="118">ABS((N33/$AR$2)-N30)</f>
        <v>7</v>
      </c>
      <c r="O31" s="370"/>
      <c r="P31" s="369">
        <f t="shared" ref="P31" si="119">ABS((P33/$AR$2)-P30)</f>
        <v>0</v>
      </c>
      <c r="Q31" s="370"/>
      <c r="R31" s="369">
        <f t="shared" ref="R31" si="120">ABS((R33/$AR$2)-R30)</f>
        <v>0</v>
      </c>
      <c r="S31" s="370"/>
      <c r="T31" s="369">
        <f t="shared" ref="T31" si="121">ABS((T33/$AR$2)-T30)</f>
        <v>0</v>
      </c>
      <c r="U31" s="370"/>
      <c r="V31" s="369">
        <f t="shared" ref="V31" si="122">ABS((V33/$AR$2)-V30)</f>
        <v>7</v>
      </c>
      <c r="W31" s="370"/>
      <c r="X31" s="369">
        <f t="shared" ref="X31" si="123">ABS((X33/$AR$2)-X30)</f>
        <v>0</v>
      </c>
      <c r="Y31" s="370"/>
      <c r="Z31" s="369">
        <f t="shared" ref="Z31" si="124">ABS((Z33/$AR$2)-Z30)</f>
        <v>0</v>
      </c>
      <c r="AA31" s="370"/>
      <c r="AB31" s="369">
        <f t="shared" ref="AB31" si="125">ABS((AB33/$AR$2)-AB30)</f>
        <v>7</v>
      </c>
      <c r="AC31" s="370"/>
      <c r="AD31" s="369">
        <f t="shared" ref="AD31" si="126">ABS((AD33/$AR$2)-AD30)</f>
        <v>7</v>
      </c>
      <c r="AE31" s="370"/>
      <c r="AF31" s="369">
        <f t="shared" ref="AF31" si="127">ABS((AF33/$AR$2)-AF30)</f>
        <v>7</v>
      </c>
      <c r="AG31" s="370"/>
      <c r="AH31" s="369">
        <f t="shared" ref="AH31" si="128">ABS((AH33/$AR$2)-AH30)</f>
        <v>7</v>
      </c>
      <c r="AI31" s="370"/>
      <c r="AJ31" s="369">
        <f t="shared" ref="AJ31" si="129">ABS((AJ33/$AR$2)-AJ30)</f>
        <v>7</v>
      </c>
      <c r="AK31" s="370"/>
      <c r="AL31" s="369">
        <f t="shared" ref="AL31" si="130">ABS((AL33/$AR$2)-AL30)</f>
        <v>0</v>
      </c>
      <c r="AM31" s="370"/>
      <c r="AN31" s="369">
        <f t="shared" ref="AN31" si="131">ABS((AN33/$AR$2)-AN30)</f>
        <v>0</v>
      </c>
      <c r="AO31" s="370"/>
      <c r="AP31" s="369">
        <f t="shared" ref="AP31" si="132">ABS((AP33/$AR$2)-AP30)</f>
        <v>0</v>
      </c>
      <c r="AQ31" s="370"/>
      <c r="AR31" s="369">
        <f t="shared" ref="AR31" si="133">ABS((AR33/$AR$2)-AR30)</f>
        <v>7</v>
      </c>
      <c r="AS31" s="370"/>
      <c r="AT31" s="369">
        <f t="shared" ref="AT31" si="134">ABS((AT33/$AR$2)-AT30)</f>
        <v>7</v>
      </c>
      <c r="AU31" s="370"/>
      <c r="AV31" s="369">
        <f t="shared" ref="AV31" si="135">ABS((AV33/$AR$2)-AV30)</f>
        <v>7</v>
      </c>
      <c r="AW31" s="370"/>
      <c r="AX31" s="369">
        <f t="shared" ref="AX31" si="136">ABS((AX33/$AR$2)-AX30)</f>
        <v>7</v>
      </c>
      <c r="AY31" s="370"/>
      <c r="AZ31" s="369">
        <f t="shared" ref="AZ31" si="137">ABS((AZ33/$AR$2)-AZ30)</f>
        <v>7</v>
      </c>
      <c r="BA31" s="370"/>
      <c r="BB31" s="369">
        <f t="shared" ref="BB31" si="138">ABS((BB33/$AR$2)-BB30)</f>
        <v>0</v>
      </c>
      <c r="BC31" s="370"/>
      <c r="BD31" s="369">
        <f t="shared" ref="BD31" si="139">ABS((BD33/$AR$2)-BD30)</f>
        <v>0</v>
      </c>
      <c r="BE31" s="370"/>
      <c r="BF31" s="369">
        <f t="shared" ref="BF31" si="140">ABS((BF33/$AR$2)-BF30)</f>
        <v>7</v>
      </c>
      <c r="BG31" s="370"/>
      <c r="BH31" s="369">
        <f t="shared" ref="BH31" si="141">ABS((BH33/$AR$2)-BH30)</f>
        <v>7</v>
      </c>
      <c r="BI31" s="370"/>
      <c r="BJ31" s="369">
        <f t="shared" ref="BJ31" si="142">ABS((BJ33/$AR$2)-BJ30)</f>
        <v>7</v>
      </c>
      <c r="BK31" s="370"/>
      <c r="BL31" s="369">
        <f t="shared" ref="BL31" si="143">ABS((BL33/$AR$2)-BL30)</f>
        <v>7</v>
      </c>
      <c r="BM31" s="370"/>
      <c r="BN31" s="369">
        <f t="shared" ref="BN31" si="144">ABS((BN33/$AR$2)-BN30)</f>
        <v>0</v>
      </c>
      <c r="BO31" s="370"/>
      <c r="BP31" s="369">
        <f t="shared" ref="BP31" si="145">ABS((BP33/$AR$2)-BP30)</f>
        <v>0</v>
      </c>
      <c r="BQ31" s="370"/>
      <c r="BR31" s="380" t="s">
        <v>132</v>
      </c>
      <c r="BS31" s="380"/>
      <c r="BT31" s="112">
        <v>4</v>
      </c>
      <c r="BU31" s="282">
        <f>SUMIFS(H30:BQ30,$H$9:$BQ$9,BT31)</f>
        <v>35</v>
      </c>
      <c r="BV31" s="282">
        <f>SUMIFS(H31:BQ31,$H$9:$BQ$9,BT31)+SUMIFS(H33:BQ33,$H$9:$BQ$9,BT31)/$AR$2</f>
        <v>35</v>
      </c>
      <c r="BW31" s="115" t="s">
        <v>149</v>
      </c>
      <c r="BX31" s="111"/>
      <c r="BY31" s="110"/>
    </row>
    <row r="32" spans="1:90" s="103" customFormat="1" ht="12" customHeight="1">
      <c r="B32" s="447"/>
      <c r="C32" s="531"/>
      <c r="D32" s="450"/>
      <c r="E32" s="652"/>
      <c r="F32" s="453"/>
      <c r="G32" s="114" t="s">
        <v>150</v>
      </c>
      <c r="H32" s="672" t="s">
        <v>195</v>
      </c>
      <c r="I32" s="673"/>
      <c r="J32" s="657" t="s">
        <v>194</v>
      </c>
      <c r="K32" s="658"/>
      <c r="L32" s="657" t="s">
        <v>194</v>
      </c>
      <c r="M32" s="658"/>
      <c r="N32" s="672"/>
      <c r="O32" s="673"/>
      <c r="P32" s="672" t="s">
        <v>195</v>
      </c>
      <c r="Q32" s="673"/>
      <c r="R32" s="672" t="s">
        <v>195</v>
      </c>
      <c r="S32" s="673"/>
      <c r="T32" s="672" t="s">
        <v>195</v>
      </c>
      <c r="U32" s="673"/>
      <c r="V32" s="404"/>
      <c r="W32" s="405"/>
      <c r="X32" s="657" t="s">
        <v>194</v>
      </c>
      <c r="Y32" s="658"/>
      <c r="Z32" s="657" t="s">
        <v>194</v>
      </c>
      <c r="AA32" s="658"/>
      <c r="AB32" s="404"/>
      <c r="AC32" s="405"/>
      <c r="AD32" s="404"/>
      <c r="AE32" s="405"/>
      <c r="AF32" s="404"/>
      <c r="AG32" s="405"/>
      <c r="AH32" s="404"/>
      <c r="AI32" s="405"/>
      <c r="AJ32" s="674"/>
      <c r="AK32" s="675"/>
      <c r="AL32" s="657" t="s">
        <v>194</v>
      </c>
      <c r="AM32" s="658"/>
      <c r="AN32" s="657" t="s">
        <v>194</v>
      </c>
      <c r="AO32" s="658"/>
      <c r="AP32" s="672" t="s">
        <v>195</v>
      </c>
      <c r="AQ32" s="673"/>
      <c r="AR32" s="404"/>
      <c r="AS32" s="405"/>
      <c r="AT32" s="404"/>
      <c r="AU32" s="405"/>
      <c r="AV32" s="404"/>
      <c r="AW32" s="405"/>
      <c r="AX32" s="404"/>
      <c r="AY32" s="405"/>
      <c r="AZ32" s="404"/>
      <c r="BA32" s="405"/>
      <c r="BB32" s="657" t="s">
        <v>194</v>
      </c>
      <c r="BC32" s="658"/>
      <c r="BD32" s="657" t="s">
        <v>194</v>
      </c>
      <c r="BE32" s="658"/>
      <c r="BF32" s="674"/>
      <c r="BG32" s="675"/>
      <c r="BH32" s="404"/>
      <c r="BI32" s="405"/>
      <c r="BJ32" s="404"/>
      <c r="BK32" s="405"/>
      <c r="BL32" s="404"/>
      <c r="BM32" s="405"/>
      <c r="BN32" s="657" t="s">
        <v>194</v>
      </c>
      <c r="BO32" s="658"/>
      <c r="BP32" s="657" t="s">
        <v>194</v>
      </c>
      <c r="BQ32" s="658"/>
      <c r="BR32" s="113" t="s">
        <v>151</v>
      </c>
      <c r="BS32" s="282">
        <f>SUMIF($H$5:$BQ$5,1,H30:BQ30)-SUMIFS(H30:BQ30,$H$4:$BQ$4,1,$H$5:$BQ$5,1)</f>
        <v>14</v>
      </c>
      <c r="BT32" s="112">
        <v>5</v>
      </c>
      <c r="BU32" s="282">
        <f>SUMIFS(H30:BQ30,$H$9:$BQ$9,BT32)</f>
        <v>28</v>
      </c>
      <c r="BV32" s="282">
        <f>SUMIFS(H31:BQ31,$H$9:$BQ$9,BT32)+SUMIFS(H33:BQ33,$H$9:$BQ$9,BT32)/$AR$2</f>
        <v>28</v>
      </c>
      <c r="BW32" s="347">
        <f>BR30-SUMIFS(H30:BQ30,H32:BQ32,"&lt;&gt;"&amp;0)</f>
        <v>0</v>
      </c>
      <c r="BX32" s="111"/>
      <c r="BY32" s="110"/>
    </row>
    <row r="33" spans="1:82" s="103" customFormat="1" ht="12" customHeight="1" thickBot="1">
      <c r="A33" s="103" t="str">
        <f>B27</f>
        <v>RESPONSABLE DE SITE</v>
      </c>
      <c r="B33" s="448"/>
      <c r="C33" s="532"/>
      <c r="D33" s="451"/>
      <c r="E33" s="653"/>
      <c r="F33" s="454"/>
      <c r="G33" s="109" t="s">
        <v>152</v>
      </c>
      <c r="H33" s="378"/>
      <c r="I33" s="379"/>
      <c r="J33" s="378"/>
      <c r="K33" s="379"/>
      <c r="L33" s="378"/>
      <c r="M33" s="379"/>
      <c r="N33" s="378"/>
      <c r="O33" s="379"/>
      <c r="P33" s="378"/>
      <c r="Q33" s="379"/>
      <c r="R33" s="378"/>
      <c r="S33" s="379"/>
      <c r="T33" s="378"/>
      <c r="U33" s="379"/>
      <c r="V33" s="378"/>
      <c r="W33" s="379"/>
      <c r="X33" s="378"/>
      <c r="Y33" s="379"/>
      <c r="Z33" s="378"/>
      <c r="AA33" s="379"/>
      <c r="AB33" s="378"/>
      <c r="AC33" s="379"/>
      <c r="AD33" s="378"/>
      <c r="AE33" s="379"/>
      <c r="AF33" s="378"/>
      <c r="AG33" s="379"/>
      <c r="AH33" s="378"/>
      <c r="AI33" s="379"/>
      <c r="AJ33" s="381"/>
      <c r="AK33" s="382"/>
      <c r="AL33" s="378"/>
      <c r="AM33" s="379"/>
      <c r="AN33" s="378"/>
      <c r="AO33" s="379"/>
      <c r="AP33" s="378"/>
      <c r="AQ33" s="379"/>
      <c r="AR33" s="381"/>
      <c r="AS33" s="382"/>
      <c r="AT33" s="378"/>
      <c r="AU33" s="379"/>
      <c r="AV33" s="378"/>
      <c r="AW33" s="379"/>
      <c r="AX33" s="378"/>
      <c r="AY33" s="379"/>
      <c r="AZ33" s="378"/>
      <c r="BA33" s="379"/>
      <c r="BB33" s="378"/>
      <c r="BC33" s="379"/>
      <c r="BD33" s="378"/>
      <c r="BE33" s="379"/>
      <c r="BF33" s="378"/>
      <c r="BG33" s="379"/>
      <c r="BH33" s="378"/>
      <c r="BI33" s="379"/>
      <c r="BJ33" s="378"/>
      <c r="BK33" s="379"/>
      <c r="BL33" s="378"/>
      <c r="BM33" s="379"/>
      <c r="BN33" s="378"/>
      <c r="BO33" s="379"/>
      <c r="BP33" s="378"/>
      <c r="BQ33" s="379"/>
      <c r="BR33" s="108" t="s">
        <v>82</v>
      </c>
      <c r="BS33" s="106">
        <f>SUMIF($H$4:$BP$4,1,H30:BQ30)</f>
        <v>7</v>
      </c>
      <c r="BT33" s="107">
        <v>6</v>
      </c>
      <c r="BU33" s="106">
        <f>SUMIFS(H30:BQ30,$H$9:$BQ$9,BT33)</f>
        <v>0</v>
      </c>
      <c r="BV33" s="106">
        <f>SUMIFS(H30:BQ30,$H$9:$BQ$9,BT33)+SUMIFS(H31:BQ31,$H$9:$BQ$9,BT33)</f>
        <v>0</v>
      </c>
      <c r="BW33" s="377"/>
      <c r="BX33" s="105"/>
      <c r="BY33" s="104"/>
    </row>
    <row r="34" spans="1:82" s="103" customFormat="1" ht="12" customHeight="1">
      <c r="A34" s="103">
        <f>B34</f>
        <v>0</v>
      </c>
      <c r="B34" s="683"/>
      <c r="C34" s="686"/>
      <c r="D34" s="689"/>
      <c r="E34" s="692"/>
      <c r="F34" s="695" t="str">
        <f>IFERROR(VLOOKUP(E34,$CN$3:$CP$15,2,FALSE),"")</f>
        <v/>
      </c>
      <c r="G34" s="215" t="s">
        <v>131</v>
      </c>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698" t="s">
        <v>132</v>
      </c>
      <c r="BS34" s="699"/>
      <c r="BT34" s="217" t="s">
        <v>117</v>
      </c>
      <c r="BU34" s="217" t="s">
        <v>133</v>
      </c>
      <c r="BV34" s="217" t="s">
        <v>134</v>
      </c>
      <c r="BW34" s="232" t="s">
        <v>135</v>
      </c>
      <c r="BX34" s="233"/>
      <c r="BY34" s="232"/>
      <c r="CB34" s="101"/>
      <c r="CC34" s="101"/>
      <c r="CD34" s="101"/>
    </row>
    <row r="35" spans="1:82" s="103" customFormat="1" ht="12" customHeight="1">
      <c r="B35" s="684"/>
      <c r="C35" s="687"/>
      <c r="D35" s="690"/>
      <c r="E35" s="693"/>
      <c r="F35" s="696"/>
      <c r="G35" s="218" t="s">
        <v>140</v>
      </c>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700">
        <f>SUM(H37:BQ37)</f>
        <v>0</v>
      </c>
      <c r="BS35" s="701"/>
      <c r="BT35" s="220">
        <v>1</v>
      </c>
      <c r="BU35" s="283">
        <f>SUMIFS(H37:BQ37,$H$9:$BQ$9,BT35)</f>
        <v>0</v>
      </c>
      <c r="BV35" s="283">
        <f>SUMIFS(H38:BQ38,$H$9:$BQ$9,BT35)+SUMIFS(H40:BQ40,$H$9:$BQ$9,BT35)/$AR$2</f>
        <v>0</v>
      </c>
      <c r="BW35" s="678" t="str">
        <f>IFERROR((BR35-E34+((COUNTA(H39:BQ39)-COUNTIF(H39:BQ39,"R")-COUNT(H39:BQ39))*F34)),"")</f>
        <v/>
      </c>
      <c r="BX35" s="234"/>
      <c r="BY35" s="238"/>
    </row>
    <row r="36" spans="1:82" s="103" customFormat="1" ht="12" customHeight="1">
      <c r="B36" s="684"/>
      <c r="C36" s="687"/>
      <c r="D36" s="690"/>
      <c r="E36" s="693"/>
      <c r="F36" s="696"/>
      <c r="G36" s="218" t="s">
        <v>143</v>
      </c>
      <c r="H36" s="681"/>
      <c r="I36" s="682"/>
      <c r="J36" s="681"/>
      <c r="K36" s="682"/>
      <c r="L36" s="681"/>
      <c r="M36" s="682"/>
      <c r="N36" s="681"/>
      <c r="O36" s="682"/>
      <c r="P36" s="681"/>
      <c r="Q36" s="682"/>
      <c r="R36" s="681"/>
      <c r="S36" s="682"/>
      <c r="T36" s="681"/>
      <c r="U36" s="682"/>
      <c r="V36" s="681"/>
      <c r="W36" s="682"/>
      <c r="X36" s="681"/>
      <c r="Y36" s="682"/>
      <c r="Z36" s="681"/>
      <c r="AA36" s="682"/>
      <c r="AB36" s="681"/>
      <c r="AC36" s="682"/>
      <c r="AD36" s="681"/>
      <c r="AE36" s="682"/>
      <c r="AF36" s="681"/>
      <c r="AG36" s="682"/>
      <c r="AH36" s="681"/>
      <c r="AI36" s="682"/>
      <c r="AJ36" s="681"/>
      <c r="AK36" s="682"/>
      <c r="AL36" s="681"/>
      <c r="AM36" s="682"/>
      <c r="AN36" s="681"/>
      <c r="AO36" s="682"/>
      <c r="AP36" s="681"/>
      <c r="AQ36" s="682"/>
      <c r="AR36" s="681"/>
      <c r="AS36" s="682"/>
      <c r="AT36" s="681"/>
      <c r="AU36" s="682"/>
      <c r="AV36" s="681"/>
      <c r="AW36" s="682"/>
      <c r="AX36" s="681"/>
      <c r="AY36" s="682"/>
      <c r="AZ36" s="681"/>
      <c r="BA36" s="682"/>
      <c r="BB36" s="681"/>
      <c r="BC36" s="682"/>
      <c r="BD36" s="681"/>
      <c r="BE36" s="682"/>
      <c r="BF36" s="681"/>
      <c r="BG36" s="682"/>
      <c r="BH36" s="681"/>
      <c r="BI36" s="682"/>
      <c r="BJ36" s="681"/>
      <c r="BK36" s="682"/>
      <c r="BL36" s="681"/>
      <c r="BM36" s="682"/>
      <c r="BN36" s="681"/>
      <c r="BO36" s="682"/>
      <c r="BP36" s="681"/>
      <c r="BQ36" s="682"/>
      <c r="BR36" s="700" t="s">
        <v>144</v>
      </c>
      <c r="BS36" s="701"/>
      <c r="BT36" s="220">
        <v>2</v>
      </c>
      <c r="BU36" s="283">
        <f>SUMIFS(H37:BQ37,$H$9:$BQ$9,BT36)</f>
        <v>0</v>
      </c>
      <c r="BV36" s="283">
        <f>SUMIFS(H38:BQ38,$H$9:$BQ$9,BT36)+SUMIFS(H40:BQ40,$H$9:$BQ$9,BT36)/$AR$2</f>
        <v>0</v>
      </c>
      <c r="BW36" s="679"/>
      <c r="BX36" s="234"/>
      <c r="BY36" s="238"/>
    </row>
    <row r="37" spans="1:82" s="103" customFormat="1" ht="12" customHeight="1">
      <c r="B37" s="684"/>
      <c r="C37" s="687"/>
      <c r="D37" s="690"/>
      <c r="E37" s="693"/>
      <c r="F37" s="696"/>
      <c r="G37" s="218" t="s">
        <v>147</v>
      </c>
      <c r="H37" s="700">
        <f>IF(H35&lt;H34,(24*60-(H34*60+I34)+(H35*60+I35)-H36)/60,((H35*60+I35)-(H34*60+I34)-H36)/60)</f>
        <v>0</v>
      </c>
      <c r="I37" s="701"/>
      <c r="J37" s="700">
        <f>IF(J35&lt;J34,(24*60-(J34*60+K34)+(J35*60+K35)-J36)/60,((J35*60+K35)-(J34*60+K34)-J36)/60)</f>
        <v>0</v>
      </c>
      <c r="K37" s="701"/>
      <c r="L37" s="700">
        <f>IF(L35&lt;L34,(24*60-(L34*60+M34)+(L35*60+M35)-L36)/60,((L35*60+M35)-(L34*60+M34)-L36)/60)</f>
        <v>0</v>
      </c>
      <c r="M37" s="701"/>
      <c r="N37" s="700">
        <f>IF(N35&lt;N34,(24*60-(N34*60+O34)+(N35*60+O35)-N36)/60,((N35*60+O35)-(N34*60+O34)-N36)/60)</f>
        <v>0</v>
      </c>
      <c r="O37" s="701"/>
      <c r="P37" s="700">
        <f>IF(P35&lt;P34,(24*60-(P34*60+Q34)+(P35*60+Q35)-P36)/60,((P35*60+Q35)-(P34*60+Q34)-P36)/60)</f>
        <v>0</v>
      </c>
      <c r="Q37" s="701"/>
      <c r="R37" s="700">
        <f t="shared" ref="R37" si="146">IF(R35&lt;R34,(24*60-(R34*60+S34)+(R35*60+S35)-R36)/60,((R35*60+S35)-(R34*60+S34)-R36)/60)</f>
        <v>0</v>
      </c>
      <c r="S37" s="701"/>
      <c r="T37" s="700">
        <f t="shared" ref="T37" si="147">IF(T35&lt;T34,(24*60-(T34*60+U34)+(T35*60+U35)-T36)/60,((T35*60+U35)-(T34*60+U34)-T36)/60)</f>
        <v>0</v>
      </c>
      <c r="U37" s="701"/>
      <c r="V37" s="700">
        <f t="shared" ref="V37" si="148">IF(V35&lt;V34,(24*60-(V34*60+W34)+(V35*60+W35)-V36)/60,((V35*60+W35)-(V34*60+W34)-V36)/60)</f>
        <v>0</v>
      </c>
      <c r="W37" s="701"/>
      <c r="X37" s="700">
        <f t="shared" ref="X37" si="149">IF(X35&lt;X34,(24*60-(X34*60+Y34)+(X35*60+Y35)-X36)/60,((X35*60+Y35)-(X34*60+Y34)-X36)/60)</f>
        <v>0</v>
      </c>
      <c r="Y37" s="701"/>
      <c r="Z37" s="700">
        <f t="shared" ref="Z37" si="150">IF(Z35&lt;Z34,(24*60-(Z34*60+AA34)+(Z35*60+AA35)-Z36)/60,((Z35*60+AA35)-(Z34*60+AA34)-Z36)/60)</f>
        <v>0</v>
      </c>
      <c r="AA37" s="701"/>
      <c r="AB37" s="700">
        <f t="shared" ref="AB37" si="151">IF(AB35&lt;AB34,(24*60-(AB34*60+AC34)+(AB35*60+AC35)-AB36)/60,((AB35*60+AC35)-(AB34*60+AC34)-AB36)/60)</f>
        <v>0</v>
      </c>
      <c r="AC37" s="701"/>
      <c r="AD37" s="700">
        <f t="shared" ref="AD37" si="152">IF(AD35&lt;AD34,(24*60-(AD34*60+AE34)+(AD35*60+AE35)-AD36)/60,((AD35*60+AE35)-(AD34*60+AE34)-AD36)/60)</f>
        <v>0</v>
      </c>
      <c r="AE37" s="701"/>
      <c r="AF37" s="700">
        <f>IF(AF35&lt;AF34,(24*60-(AF34*60+AG34)+(AF35*60+AG35)-AF36)/60,((AF35*60+AG35)-(AF34*60+AG34)-AF36)/60)</f>
        <v>0</v>
      </c>
      <c r="AG37" s="701"/>
      <c r="AH37" s="700">
        <f>IF(AH35&lt;AH34,(24*60-(AH34*60+AI34)+(AH35*60+AI35)-AH36)/60,((AH35*60+AI35)-(AH34*60+AI34)-AH36)/60)</f>
        <v>0</v>
      </c>
      <c r="AI37" s="701"/>
      <c r="AJ37" s="700">
        <f>IF(AJ35&lt;AJ34,(24*60-(AJ34*60+AK34)+(AJ35*60+AK35)-AJ36)/60,((AJ35*60+AK35)-(AJ34*60+AK34)-AJ36)/60)</f>
        <v>0</v>
      </c>
      <c r="AK37" s="701"/>
      <c r="AL37" s="700">
        <f>IF(AL35&lt;AL34,(24*60-(AL34*60+AM34)+(AL35*60+AM35)-AL36)/60,((AL35*60+AM35)-(AL34*60+AM34)-AL36)/60)</f>
        <v>0</v>
      </c>
      <c r="AM37" s="701"/>
      <c r="AN37" s="700">
        <f>IF(AN35&lt;AN34,(24*60-(AN34*60+AO34)+(AN35*60+AO35)-AN36)/60,((AN35*60+AO35)-(AN34*60+AO34)-AN36)/60)</f>
        <v>0</v>
      </c>
      <c r="AO37" s="701"/>
      <c r="AP37" s="700">
        <f>IF(AP35&lt;AP34,(24*60-(AP34*60+AQ34)+(AP35*60+AQ35)-AP36)/60,((AP35*60+AQ35)-(AP34*60+AQ34)-AP36)/60)</f>
        <v>0</v>
      </c>
      <c r="AQ37" s="701"/>
      <c r="AR37" s="700">
        <f>IF(AR35&lt;AR34,(24*60-(AR34*60+AS34)+(AR35*60+AS35)-AR36)/60,((AR35*60+AS35)-(AR34*60+AS34)-AR36)/60)</f>
        <v>0</v>
      </c>
      <c r="AS37" s="701"/>
      <c r="AT37" s="700">
        <f>IF(AT35&lt;AT34,(24*60-(AT34*60+AU34)+(AT35*60+AU35)-AT36)/60,((AT35*60+AU35)-(AT34*60+AU34)-AT36)/60)</f>
        <v>0</v>
      </c>
      <c r="AU37" s="701"/>
      <c r="AV37" s="700"/>
      <c r="AW37" s="701"/>
      <c r="AX37" s="700">
        <f>IF(AX35&lt;AX34,(24*60-(AX34*60+AY34)+(AX35*60+AY35)-AX36)/60,((AX35*60+AY35)-(AX34*60+AY34)-AX36)/60)</f>
        <v>0</v>
      </c>
      <c r="AY37" s="701"/>
      <c r="AZ37" s="700">
        <f>IF(AZ35&lt;AZ34,(24*60-(AZ34*60+BA34)+(AZ35*60+BA35)-AZ36)/60,((AZ35*60+BA35)-(AZ34*60+BA34)-AZ36)/60)</f>
        <v>0</v>
      </c>
      <c r="BA37" s="701"/>
      <c r="BB37" s="700">
        <f>IF(BB35&lt;BB34,(24*60-(BB34*60+BC34)+(BB35*60+BC35)-BB36)/60,((BB35*60+BC35)-(BB34*60+BC34)-BB36)/60)</f>
        <v>0</v>
      </c>
      <c r="BC37" s="701"/>
      <c r="BD37" s="700">
        <f>IF(BD35&lt;BD34,(24*60-(BD34*60+BE34)+(BD35*60+BE35)-BD36)/60,((BD35*60+BE35)-(BD34*60+BE34)-BD36)/60)</f>
        <v>0</v>
      </c>
      <c r="BE37" s="701"/>
      <c r="BF37" s="700">
        <f t="shared" ref="BF37" si="153">IF(BF35&lt;BF34,(24*60-(BF34*60+BG34)+(BF35*60+BG35)-BF36)/60,((BF35*60+BG35)-(BF34*60+BG34)-BF36)/60)</f>
        <v>0</v>
      </c>
      <c r="BG37" s="701"/>
      <c r="BH37" s="700">
        <f t="shared" ref="BH37" si="154">IF(BH35&lt;BH34,(24*60-(BH34*60+BI34)+(BH35*60+BI35)-BH36)/60,((BH35*60+BI35)-(BH34*60+BI34)-BH36)/60)</f>
        <v>0</v>
      </c>
      <c r="BI37" s="701"/>
      <c r="BJ37" s="700">
        <f>IF(BJ35&lt;BJ34,(24*60-(BJ34*60+BK34)+(BJ35*60+BK35)-BJ36)/60,((BJ35*60+BK35)-(BJ34*60+BK34)-BJ36)/60)</f>
        <v>0</v>
      </c>
      <c r="BK37" s="701"/>
      <c r="BL37" s="700">
        <f>IF(BL35&lt;BL34,(24*60-(BL34*60+BM34)+(BL35*60+BM35)-BL36)/60,((BL35*60+BM35)-(BL34*60+BM34)-BL36)/60)</f>
        <v>0</v>
      </c>
      <c r="BM37" s="701"/>
      <c r="BN37" s="700">
        <f>IF(BN35&lt;BN34,(24*60-(BN34*60+BO34)+(BN35*60+BO35)-BN36)/60,((BN35*60+BO35)-(BN34*60+BO34)-BN36)/60)</f>
        <v>0</v>
      </c>
      <c r="BO37" s="701"/>
      <c r="BP37" s="700">
        <f>IF(BP35&lt;BP34,(24*60-(BP34*60+BQ34)+(BP35*60+BQ35)-BP36)/60,((BP35*60+BQ35)-(BP34*60+BQ34)-BP36)/60)</f>
        <v>0</v>
      </c>
      <c r="BQ37" s="701"/>
      <c r="BR37" s="704">
        <f>SUM(H38:BQ38)+SUM(H40:BP40)/$AR$2</f>
        <v>0</v>
      </c>
      <c r="BS37" s="704"/>
      <c r="BT37" s="220">
        <v>3</v>
      </c>
      <c r="BU37" s="283">
        <f>SUMIFS(H37:BQ37,$H$9:$BQ$9,BT37)</f>
        <v>0</v>
      </c>
      <c r="BV37" s="283">
        <f>SUMIFS(H38:BQ38,$H$9:$BQ$9,BT37)+SUMIFS(H40:BQ40,$H$9:$BQ$9,BT37)/$AR$2</f>
        <v>0</v>
      </c>
      <c r="BW37" s="680"/>
      <c r="BX37" s="234"/>
      <c r="BY37" s="238"/>
    </row>
    <row r="38" spans="1:82" s="103" customFormat="1" ht="12" customHeight="1">
      <c r="B38" s="684"/>
      <c r="C38" s="687"/>
      <c r="D38" s="690"/>
      <c r="E38" s="693"/>
      <c r="F38" s="696"/>
      <c r="G38" s="218" t="s">
        <v>148</v>
      </c>
      <c r="H38" s="702"/>
      <c r="I38" s="703"/>
      <c r="J38" s="702"/>
      <c r="K38" s="703"/>
      <c r="L38" s="702"/>
      <c r="M38" s="703"/>
      <c r="N38" s="702"/>
      <c r="O38" s="703"/>
      <c r="P38" s="702"/>
      <c r="Q38" s="703"/>
      <c r="R38" s="702"/>
      <c r="S38" s="703"/>
      <c r="T38" s="702"/>
      <c r="U38" s="703"/>
      <c r="V38" s="702"/>
      <c r="W38" s="703"/>
      <c r="X38" s="702"/>
      <c r="Y38" s="703"/>
      <c r="Z38" s="702"/>
      <c r="AA38" s="703"/>
      <c r="AB38" s="702"/>
      <c r="AC38" s="703"/>
      <c r="AD38" s="702"/>
      <c r="AE38" s="703"/>
      <c r="AF38" s="702"/>
      <c r="AG38" s="703"/>
      <c r="AH38" s="702"/>
      <c r="AI38" s="703"/>
      <c r="AJ38" s="702"/>
      <c r="AK38" s="703"/>
      <c r="AL38" s="702"/>
      <c r="AM38" s="703"/>
      <c r="AN38" s="702"/>
      <c r="AO38" s="703"/>
      <c r="AP38" s="702"/>
      <c r="AQ38" s="703"/>
      <c r="AR38" s="702"/>
      <c r="AS38" s="703"/>
      <c r="AT38" s="702"/>
      <c r="AU38" s="703"/>
      <c r="AV38" s="702"/>
      <c r="AW38" s="703"/>
      <c r="AX38" s="702"/>
      <c r="AY38" s="703"/>
      <c r="AZ38" s="702"/>
      <c r="BA38" s="703"/>
      <c r="BB38" s="702"/>
      <c r="BC38" s="703"/>
      <c r="BD38" s="702"/>
      <c r="BE38" s="703"/>
      <c r="BF38" s="702"/>
      <c r="BG38" s="703"/>
      <c r="BH38" s="702"/>
      <c r="BI38" s="703"/>
      <c r="BJ38" s="702"/>
      <c r="BK38" s="703"/>
      <c r="BL38" s="702"/>
      <c r="BM38" s="703"/>
      <c r="BN38" s="702"/>
      <c r="BO38" s="703"/>
      <c r="BP38" s="702"/>
      <c r="BQ38" s="703"/>
      <c r="BR38" s="704" t="s">
        <v>132</v>
      </c>
      <c r="BS38" s="704"/>
      <c r="BT38" s="220">
        <v>4</v>
      </c>
      <c r="BU38" s="283">
        <f>SUMIFS(H37:BQ37,$H$9:$BQ$9,BT38)</f>
        <v>0</v>
      </c>
      <c r="BV38" s="283">
        <f>SUMIFS(H38:BQ38,$H$9:$BQ$9,BT38)+SUMIFS(H40:BQ40,$H$9:$BQ$9,BT38)/$AR$2</f>
        <v>0</v>
      </c>
      <c r="BW38" s="235" t="s">
        <v>149</v>
      </c>
      <c r="BX38" s="236"/>
      <c r="BY38" s="238"/>
    </row>
    <row r="39" spans="1:82" s="103" customFormat="1" ht="12" customHeight="1">
      <c r="B39" s="684"/>
      <c r="C39" s="687"/>
      <c r="D39" s="690"/>
      <c r="E39" s="693"/>
      <c r="F39" s="696"/>
      <c r="G39" s="218" t="s">
        <v>150</v>
      </c>
      <c r="H39" s="705"/>
      <c r="I39" s="706"/>
      <c r="J39" s="705"/>
      <c r="K39" s="706"/>
      <c r="L39" s="705"/>
      <c r="M39" s="706"/>
      <c r="N39" s="705"/>
      <c r="O39" s="706"/>
      <c r="P39" s="705"/>
      <c r="Q39" s="706"/>
      <c r="R39" s="705"/>
      <c r="S39" s="706"/>
      <c r="T39" s="705"/>
      <c r="U39" s="706"/>
      <c r="V39" s="681"/>
      <c r="W39" s="682"/>
      <c r="X39" s="681"/>
      <c r="Y39" s="682"/>
      <c r="Z39" s="705"/>
      <c r="AA39" s="706"/>
      <c r="AB39" s="705"/>
      <c r="AC39" s="706"/>
      <c r="AD39" s="705"/>
      <c r="AE39" s="706"/>
      <c r="AF39" s="705"/>
      <c r="AG39" s="706"/>
      <c r="AH39" s="705"/>
      <c r="AI39" s="706"/>
      <c r="AJ39" s="681"/>
      <c r="AK39" s="682"/>
      <c r="AL39" s="681"/>
      <c r="AM39" s="682"/>
      <c r="AN39" s="705"/>
      <c r="AO39" s="706"/>
      <c r="AP39" s="705"/>
      <c r="AQ39" s="706"/>
      <c r="AR39" s="705"/>
      <c r="AS39" s="706"/>
      <c r="AT39" s="705"/>
      <c r="AU39" s="706"/>
      <c r="AV39" s="705"/>
      <c r="AW39" s="706"/>
      <c r="AX39" s="681"/>
      <c r="AY39" s="682"/>
      <c r="AZ39" s="681"/>
      <c r="BA39" s="682"/>
      <c r="BB39" s="705"/>
      <c r="BC39" s="706"/>
      <c r="BD39" s="705"/>
      <c r="BE39" s="706"/>
      <c r="BF39" s="705"/>
      <c r="BG39" s="706"/>
      <c r="BH39" s="705"/>
      <c r="BI39" s="706"/>
      <c r="BJ39" s="705"/>
      <c r="BK39" s="706"/>
      <c r="BL39" s="681"/>
      <c r="BM39" s="682"/>
      <c r="BN39" s="681"/>
      <c r="BO39" s="682"/>
      <c r="BP39" s="705"/>
      <c r="BQ39" s="706"/>
      <c r="BR39" s="221" t="s">
        <v>151</v>
      </c>
      <c r="BS39" s="283">
        <f>SUMIF($H$5:$BQ$5,1,H37:BQ37)-SUMIFS(H37:BQ37,$H$4:$BQ$4,1,$H$5:$BQ$5,1)</f>
        <v>0</v>
      </c>
      <c r="BT39" s="220">
        <v>5</v>
      </c>
      <c r="BU39" s="283">
        <f>SUMIFS(H37:BQ37,$H$9:$BQ$9,BT39)</f>
        <v>0</v>
      </c>
      <c r="BV39" s="283">
        <f>SUMIFS(H38:BQ38,$H$9:$BQ$9,BT39)+SUMIFS(H40:BQ40,$H$9:$BQ$9,BT39)/$AR$2</f>
        <v>0</v>
      </c>
      <c r="BW39" s="678">
        <f>BR37-SUMIFS(H37:BQ37,H39:BQ39,"&lt;&gt;"&amp;0)</f>
        <v>0</v>
      </c>
      <c r="BX39" s="236"/>
      <c r="BY39" s="238"/>
    </row>
    <row r="40" spans="1:82" s="103" customFormat="1" ht="12" customHeight="1" thickBot="1">
      <c r="A40" s="103">
        <f>B34</f>
        <v>0</v>
      </c>
      <c r="B40" s="685"/>
      <c r="C40" s="688"/>
      <c r="D40" s="691"/>
      <c r="E40" s="694"/>
      <c r="F40" s="697"/>
      <c r="G40" s="222" t="s">
        <v>152</v>
      </c>
      <c r="H40" s="708"/>
      <c r="I40" s="709"/>
      <c r="J40" s="708"/>
      <c r="K40" s="709"/>
      <c r="L40" s="708"/>
      <c r="M40" s="709"/>
      <c r="N40" s="708"/>
      <c r="O40" s="709"/>
      <c r="P40" s="710"/>
      <c r="Q40" s="711"/>
      <c r="R40" s="708"/>
      <c r="S40" s="709"/>
      <c r="T40" s="708"/>
      <c r="U40" s="709"/>
      <c r="V40" s="708"/>
      <c r="W40" s="709"/>
      <c r="X40" s="708"/>
      <c r="Y40" s="709"/>
      <c r="Z40" s="710"/>
      <c r="AA40" s="711"/>
      <c r="AB40" s="708"/>
      <c r="AC40" s="709"/>
      <c r="AD40" s="708"/>
      <c r="AE40" s="709"/>
      <c r="AF40" s="708"/>
      <c r="AG40" s="709"/>
      <c r="AH40" s="708"/>
      <c r="AI40" s="709"/>
      <c r="AJ40" s="708"/>
      <c r="AK40" s="709"/>
      <c r="AL40" s="708"/>
      <c r="AM40" s="709"/>
      <c r="AN40" s="708"/>
      <c r="AO40" s="709"/>
      <c r="AP40" s="708"/>
      <c r="AQ40" s="709"/>
      <c r="AR40" s="710"/>
      <c r="AS40" s="711"/>
      <c r="AT40" s="708"/>
      <c r="AU40" s="709"/>
      <c r="AV40" s="708"/>
      <c r="AW40" s="709"/>
      <c r="AX40" s="708"/>
      <c r="AY40" s="709"/>
      <c r="AZ40" s="708"/>
      <c r="BA40" s="709"/>
      <c r="BB40" s="708"/>
      <c r="BC40" s="709"/>
      <c r="BD40" s="708"/>
      <c r="BE40" s="709"/>
      <c r="BF40" s="708"/>
      <c r="BG40" s="709"/>
      <c r="BH40" s="708"/>
      <c r="BI40" s="709"/>
      <c r="BJ40" s="708"/>
      <c r="BK40" s="709"/>
      <c r="BL40" s="708"/>
      <c r="BM40" s="709"/>
      <c r="BN40" s="708"/>
      <c r="BO40" s="709"/>
      <c r="BP40" s="708"/>
      <c r="BQ40" s="709"/>
      <c r="BR40" s="223" t="s">
        <v>82</v>
      </c>
      <c r="BS40" s="224">
        <f>SUMIF($H$4:$BP$4,1,H37:BQ37)</f>
        <v>0</v>
      </c>
      <c r="BT40" s="225">
        <v>6</v>
      </c>
      <c r="BU40" s="224">
        <f>SUMIFS(H37:BQ37,$H$9:$BQ$9,BT40)</f>
        <v>0</v>
      </c>
      <c r="BV40" s="224">
        <f>SUMIFS(H37:BQ37,$H$9:$BQ$9,BT40)+SUMIFS(H38:BQ38,$H$9:$BQ$9,BT40)</f>
        <v>0</v>
      </c>
      <c r="BW40" s="707"/>
      <c r="BX40" s="237"/>
      <c r="BY40" s="239"/>
    </row>
    <row r="41" spans="1:82" s="103" customFormat="1" ht="12" customHeight="1">
      <c r="A41" s="103" t="str">
        <f>B41</f>
        <v>EQUIPIER</v>
      </c>
      <c r="B41" s="446" t="s">
        <v>168</v>
      </c>
      <c r="C41" s="712"/>
      <c r="D41" s="665"/>
      <c r="E41" s="452">
        <v>151.66999999999999</v>
      </c>
      <c r="F41" s="452">
        <f>IFERROR(VLOOKUP(E41,$CN$3:$CP$15,2,FALSE),"")</f>
        <v>7</v>
      </c>
      <c r="G41" s="131" t="s">
        <v>131</v>
      </c>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367" t="s">
        <v>132</v>
      </c>
      <c r="BS41" s="368"/>
      <c r="BT41" s="120" t="s">
        <v>117</v>
      </c>
      <c r="BU41" s="120" t="s">
        <v>133</v>
      </c>
      <c r="BV41" s="120" t="s">
        <v>134</v>
      </c>
      <c r="BW41" s="227" t="s">
        <v>135</v>
      </c>
      <c r="BX41" s="130"/>
      <c r="BY41" s="118"/>
      <c r="CB41" s="101"/>
      <c r="CC41" s="101"/>
      <c r="CD41" s="101"/>
    </row>
    <row r="42" spans="1:82" s="103" customFormat="1" ht="12" customHeight="1">
      <c r="B42" s="447"/>
      <c r="C42" s="713"/>
      <c r="D42" s="666"/>
      <c r="E42" s="453"/>
      <c r="F42" s="453"/>
      <c r="G42" s="129" t="s">
        <v>140</v>
      </c>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369">
        <f>SUM(H44:BQ44)</f>
        <v>0</v>
      </c>
      <c r="BS42" s="370"/>
      <c r="BT42" s="112">
        <v>1</v>
      </c>
      <c r="BU42" s="282">
        <f>SUMIFS(H44:BQ44,$H$9:$BQ$9,BT42)</f>
        <v>0</v>
      </c>
      <c r="BV42" s="282">
        <f>SUMIFS(H45:BQ45,$H$9:$BQ$9,BT42)+SUMIFS(H47:BQ47,$H$9:$BQ$9,BT42)/$AR$2</f>
        <v>0</v>
      </c>
      <c r="BW42" s="637">
        <f>IFERROR((BR42-E41+((COUNTA(H46:BQ46)-COUNTIF(H46:BQ46,"R")-COUNT(H46:BQ46))*F41)),"")</f>
        <v>65.330000000000013</v>
      </c>
      <c r="BX42" s="116"/>
      <c r="BY42" s="110"/>
    </row>
    <row r="43" spans="1:82" s="103" customFormat="1" ht="12" customHeight="1">
      <c r="B43" s="447"/>
      <c r="C43" s="713"/>
      <c r="D43" s="666"/>
      <c r="E43" s="453"/>
      <c r="F43" s="453"/>
      <c r="G43" s="129" t="s">
        <v>143</v>
      </c>
      <c r="H43" s="350"/>
      <c r="I43" s="351"/>
      <c r="J43" s="350"/>
      <c r="K43" s="351"/>
      <c r="L43" s="350"/>
      <c r="M43" s="351"/>
      <c r="N43" s="350"/>
      <c r="O43" s="351"/>
      <c r="P43" s="350"/>
      <c r="Q43" s="351"/>
      <c r="R43" s="350"/>
      <c r="S43" s="351"/>
      <c r="T43" s="350"/>
      <c r="U43" s="351"/>
      <c r="V43" s="350"/>
      <c r="W43" s="351"/>
      <c r="X43" s="350"/>
      <c r="Y43" s="351"/>
      <c r="Z43" s="350"/>
      <c r="AA43" s="351"/>
      <c r="AB43" s="350"/>
      <c r="AC43" s="351"/>
      <c r="AD43" s="350"/>
      <c r="AE43" s="351"/>
      <c r="AF43" s="350"/>
      <c r="AG43" s="351"/>
      <c r="AH43" s="350"/>
      <c r="AI43" s="351"/>
      <c r="AJ43" s="350"/>
      <c r="AK43" s="351"/>
      <c r="AL43" s="350"/>
      <c r="AM43" s="351"/>
      <c r="AN43" s="350"/>
      <c r="AO43" s="351"/>
      <c r="AP43" s="350"/>
      <c r="AQ43" s="351"/>
      <c r="AR43" s="350"/>
      <c r="AS43" s="351"/>
      <c r="AT43" s="350"/>
      <c r="AU43" s="351"/>
      <c r="AV43" s="350"/>
      <c r="AW43" s="351"/>
      <c r="AX43" s="350"/>
      <c r="AY43" s="351"/>
      <c r="AZ43" s="350"/>
      <c r="BA43" s="351"/>
      <c r="BB43" s="350"/>
      <c r="BC43" s="351"/>
      <c r="BD43" s="350"/>
      <c r="BE43" s="351"/>
      <c r="BF43" s="350"/>
      <c r="BG43" s="351"/>
      <c r="BH43" s="350"/>
      <c r="BI43" s="351"/>
      <c r="BJ43" s="350"/>
      <c r="BK43" s="351"/>
      <c r="BL43" s="350"/>
      <c r="BM43" s="351"/>
      <c r="BN43" s="350"/>
      <c r="BO43" s="351"/>
      <c r="BP43" s="350"/>
      <c r="BQ43" s="351"/>
      <c r="BR43" s="369" t="s">
        <v>144</v>
      </c>
      <c r="BS43" s="370"/>
      <c r="BT43" s="112">
        <v>2</v>
      </c>
      <c r="BU43" s="282">
        <f>SUMIFS(H44:BQ44,$H$9:$BQ$9,BT43)</f>
        <v>0</v>
      </c>
      <c r="BV43" s="282">
        <f>SUMIFS(H45:BQ45,$H$9:$BQ$9,BT43)+SUMIFS(H47:BQ47,$H$9:$BQ$9,BT43)/$AR$2</f>
        <v>0</v>
      </c>
      <c r="BW43" s="638"/>
      <c r="BX43" s="116"/>
      <c r="BY43" s="110"/>
    </row>
    <row r="44" spans="1:82" s="103" customFormat="1" ht="12" customHeight="1">
      <c r="B44" s="447"/>
      <c r="C44" s="713"/>
      <c r="D44" s="666"/>
      <c r="E44" s="453"/>
      <c r="F44" s="453"/>
      <c r="G44" s="129" t="s">
        <v>147</v>
      </c>
      <c r="H44" s="369">
        <f>IF(H42&lt;H41,(24*60-(H41*60+I41)+(H42*60+I42)-H43)/60,((H42*60+I42)-(H41*60+I41)-H43)/60)</f>
        <v>0</v>
      </c>
      <c r="I44" s="370"/>
      <c r="J44" s="369">
        <f>IF(J42&lt;J41,(24*60-(J41*60+K41)+(J42*60+K42)-J43)/60,((J42*60+K42)-(J41*60+K41)-J43)/60)</f>
        <v>0</v>
      </c>
      <c r="K44" s="370"/>
      <c r="L44" s="369">
        <f>IF(L42&lt;L41,(24*60-(L41*60+M41)+(L42*60+M42)-L43)/60,((L42*60+M42)-(L41*60+M41)-L43)/60)</f>
        <v>0</v>
      </c>
      <c r="M44" s="370"/>
      <c r="N44" s="369">
        <f>IF(N42&lt;N41,(24*60-(N41*60+O41)+(N42*60+O42)-N43)/60,((N42*60+O42)-(N41*60+O41)-N43)/60)</f>
        <v>0</v>
      </c>
      <c r="O44" s="370"/>
      <c r="P44" s="369">
        <f>IF(P42&lt;P41,(24*60-(P41*60+Q41)+(P42*60+Q42)-P43)/60,((P42*60+Q42)-(P41*60+Q41)-P43)/60)</f>
        <v>0</v>
      </c>
      <c r="Q44" s="370"/>
      <c r="R44" s="369">
        <f>IF(R42&lt;R41,(24*60-(R41*60+S41)+(R42*60+S42)-R43)/60,((R42*60+S42)-(R41*60+S41)-R43)/60)</f>
        <v>0</v>
      </c>
      <c r="S44" s="370"/>
      <c r="T44" s="369">
        <f>IF(T42&lt;T41,(24*60-(T41*60+U41)+(T42*60+U42)-T43)/60,((T42*60+U42)-(T41*60+U41)-T43)/60)</f>
        <v>0</v>
      </c>
      <c r="U44" s="370"/>
      <c r="V44" s="369">
        <f>IF(V42&lt;V41,(24*60-(V41*60+W41)+(V42*60+W42)-V43)/60,((V42*60+W42)-(V41*60+W41)-V43)/60)</f>
        <v>0</v>
      </c>
      <c r="W44" s="370"/>
      <c r="X44" s="369">
        <f>IF(X42&lt;X41,(24*60-(X41*60+Y41)+(X42*60+Y42)-X43)/60,((X42*60+Y42)-(X41*60+Y41)-X43)/60)</f>
        <v>0</v>
      </c>
      <c r="Y44" s="370"/>
      <c r="Z44" s="369">
        <f>IF(Z42&lt;Z41,(24*60-(Z41*60+AA41)+(Z42*60+AA42)-Z43)/60,((Z42*60+AA42)-(Z41*60+AA41)-Z43)/60)</f>
        <v>0</v>
      </c>
      <c r="AA44" s="370"/>
      <c r="AB44" s="369">
        <f>IF(AB42&lt;AB41,(24*60-(AB41*60+AC41)+(AB42*60+AC42)-AB43)/60,((AB42*60+AC42)-(AB41*60+AC41)-AB43)/60)</f>
        <v>0</v>
      </c>
      <c r="AC44" s="370"/>
      <c r="AD44" s="369">
        <f>IF(AD42&lt;AD41,(24*60-(AD41*60+AE41)+(AD42*60+AE42)-AD43)/60,((AD42*60+AE42)-(AD41*60+AE41)-AD43)/60)</f>
        <v>0</v>
      </c>
      <c r="AE44" s="370"/>
      <c r="AF44" s="369">
        <f>IF(AF42&lt;AF41,(24*60-(AF41*60+AG41)+(AF42*60+AG42)-AF43)/60,((AF42*60+AG42)-(AF41*60+AG41)-AF43)/60)</f>
        <v>0</v>
      </c>
      <c r="AG44" s="370"/>
      <c r="AH44" s="369">
        <f>IF(AH42&lt;AH41,(24*60-(AH41*60+AI41)+(AH42*60+AI42)-AH43)/60,((AH42*60+AI42)-(AH41*60+AI41)-AH43)/60)</f>
        <v>0</v>
      </c>
      <c r="AI44" s="370"/>
      <c r="AJ44" s="369">
        <f>IF(AJ42&lt;AJ41,(24*60-(AJ41*60+AK41)+(AJ42*60+AK42)-AJ43)/60,((AJ42*60+AK42)-(AJ41*60+AK41)-AJ43)/60)</f>
        <v>0</v>
      </c>
      <c r="AK44" s="370"/>
      <c r="AL44" s="369">
        <f>IF(AL42&lt;AL41,(24*60-(AL41*60+AM41)+(AL42*60+AM42)-AL43)/60,((AL42*60+AM42)-(AL41*60+AM41)-AL43)/60)</f>
        <v>0</v>
      </c>
      <c r="AM44" s="370"/>
      <c r="AN44" s="369">
        <f>IF(AN42&lt;AN41,(24*60-(AN41*60+AO41)+(AN42*60+AO42)-AN43)/60,((AN42*60+AO42)-(AN41*60+AO41)-AN43)/60)</f>
        <v>0</v>
      </c>
      <c r="AO44" s="370"/>
      <c r="AP44" s="369">
        <f>IF(AP42&lt;AP41,(24*60-(AP41*60+AQ41)+(AP42*60+AQ42)-AP43)/60,((AP42*60+AQ42)-(AP41*60+AQ41)-AP43)/60)</f>
        <v>0</v>
      </c>
      <c r="AQ44" s="370"/>
      <c r="AR44" s="369">
        <f>IF(AR42&lt;AR41,(24*60-(AR41*60+AS41)+(AR42*60+AS42)-AR43)/60,((AR42*60+AS42)-(AR41*60+AS41)-AR43)/60)</f>
        <v>0</v>
      </c>
      <c r="AS44" s="370"/>
      <c r="AT44" s="369">
        <f>IF(AT42&lt;AT41,(24*60-(AT41*60+AU41)+(AT42*60+AU42)-AT43)/60,((AT42*60+AU42)-(AT41*60+AU41)-AT43)/60)</f>
        <v>0</v>
      </c>
      <c r="AU44" s="370"/>
      <c r="AV44" s="369">
        <f>IF(AV42&lt;AV41,(24*60-(AV41*60+AW41)+(AV42*60+AW42)-AV43)/60,((AV42*60+AW42)-(AV41*60+AW41)-AV43)/60)</f>
        <v>0</v>
      </c>
      <c r="AW44" s="370"/>
      <c r="AX44" s="369">
        <f>IF(AX42&lt;AX41,(24*60-(AX41*60+AY41)+(AX42*60+AY42)-AX43)/60,((AX42*60+AY42)-(AX41*60+AY41)-AX43)/60)</f>
        <v>0</v>
      </c>
      <c r="AY44" s="370"/>
      <c r="AZ44" s="369">
        <f>IF(AZ42&lt;AZ41,(24*60-(AZ41*60+BA41)+(AZ42*60+BA42)-AZ43)/60,((AZ42*60+BA42)-(AZ41*60+BA41)-AZ43)/60)</f>
        <v>0</v>
      </c>
      <c r="BA44" s="370"/>
      <c r="BB44" s="369">
        <f>IF(BB42&lt;BB41,(24*60-(BB41*60+BC41)+(BB42*60+BC42)-BB43)/60,((BB42*60+BC42)-(BB41*60+BC41)-BB43)/60)</f>
        <v>0</v>
      </c>
      <c r="BC44" s="370"/>
      <c r="BD44" s="369">
        <f>IF(BD42&lt;BD41,(24*60-(BD41*60+BE41)+(BD42*60+BE42)-BD43)/60,((BD42*60+BE42)-(BD41*60+BE41)-BD43)/60)</f>
        <v>0</v>
      </c>
      <c r="BE44" s="370"/>
      <c r="BF44" s="369">
        <f>IF(BF42&lt;BF41,(24*60-(BF41*60+BG41)+(BF42*60+BG42)-BF43)/60,((BF42*60+BG42)-(BF41*60+BG41)-BF43)/60)</f>
        <v>0</v>
      </c>
      <c r="BG44" s="370"/>
      <c r="BH44" s="369">
        <f>IF(BH42&lt;BH41,(24*60-(BH41*60+BI41)+(BH42*60+BI42)-BH43)/60,((BH42*60+BI42)-(BH41*60+BI41)-BH43)/60)</f>
        <v>0</v>
      </c>
      <c r="BI44" s="370"/>
      <c r="BJ44" s="369">
        <f>IF(BJ42&lt;BJ41,(24*60-(BJ41*60+BK41)+(BJ42*60+BK42)-BJ43)/60,((BJ42*60+BK42)-(BJ41*60+BK41)-BJ43)/60)</f>
        <v>0</v>
      </c>
      <c r="BK44" s="370"/>
      <c r="BL44" s="369">
        <f>IF(BL42&lt;BL41,(24*60-(BL41*60+BM41)+(BL42*60+BM42)-BL43)/60,((BL42*60+BM42)-(BL41*60+BM41)-BL43)/60)</f>
        <v>0</v>
      </c>
      <c r="BM44" s="370"/>
      <c r="BN44" s="369">
        <f>IF(BN42&lt;BN41,(24*60-(BN41*60+BO41)+(BN42*60+BO42)-BN43)/60,((BN42*60+BO42)-(BN41*60+BO41)-BN43)/60)</f>
        <v>0</v>
      </c>
      <c r="BO44" s="370"/>
      <c r="BP44" s="369">
        <f>IF(BP42&lt;BP41,(24*60-(BP41*60+BQ41)+(BP42*60+BQ42)-BP43)/60,((BP42*60+BQ42)-(BP41*60+BQ41)-BP43)/60)</f>
        <v>0</v>
      </c>
      <c r="BQ44" s="370"/>
      <c r="BR44" s="380">
        <f>SUM(H45:BQ45)+SUM(H47:BP47)/$AR$2</f>
        <v>0</v>
      </c>
      <c r="BS44" s="380"/>
      <c r="BT44" s="112">
        <v>3</v>
      </c>
      <c r="BU44" s="282">
        <f>SUMIFS(H44:BQ44,$H$9:$BQ$9,BT44)</f>
        <v>0</v>
      </c>
      <c r="BV44" s="282">
        <f>SUMIFS(H45:BQ45,$H$9:$BQ$9,BT44)+SUMIFS(H47:BQ47,$H$9:$BQ$9,BT44)/$AR$2</f>
        <v>0</v>
      </c>
      <c r="BW44" s="639"/>
      <c r="BX44" s="116"/>
      <c r="BY44" s="110"/>
    </row>
    <row r="45" spans="1:82" s="103" customFormat="1" ht="12" customHeight="1">
      <c r="B45" s="447"/>
      <c r="C45" s="713"/>
      <c r="D45" s="666"/>
      <c r="E45" s="453"/>
      <c r="F45" s="453"/>
      <c r="G45" s="129" t="s">
        <v>148</v>
      </c>
      <c r="H45" s="369">
        <f>ABS((H47/$AR$2)-H44)</f>
        <v>0</v>
      </c>
      <c r="I45" s="370"/>
      <c r="J45" s="369">
        <f t="shared" ref="J45" si="155">ABS((J47/$AR$2)-J44)</f>
        <v>0</v>
      </c>
      <c r="K45" s="370"/>
      <c r="L45" s="369">
        <f t="shared" ref="L45" si="156">ABS((L47/$AR$2)-L44)</f>
        <v>0</v>
      </c>
      <c r="M45" s="370"/>
      <c r="N45" s="369">
        <f t="shared" ref="N45" si="157">ABS((N47/$AR$2)-N44)</f>
        <v>0</v>
      </c>
      <c r="O45" s="370"/>
      <c r="P45" s="369">
        <f t="shared" ref="P45" si="158">ABS((P47/$AR$2)-P44)</f>
        <v>0</v>
      </c>
      <c r="Q45" s="370"/>
      <c r="R45" s="369">
        <f t="shared" ref="R45" si="159">ABS((R47/$AR$2)-R44)</f>
        <v>0</v>
      </c>
      <c r="S45" s="370"/>
      <c r="T45" s="369">
        <f t="shared" ref="T45" si="160">ABS((T47/$AR$2)-T44)</f>
        <v>0</v>
      </c>
      <c r="U45" s="370"/>
      <c r="V45" s="369">
        <f t="shared" ref="V45" si="161">ABS((V47/$AR$2)-V44)</f>
        <v>0</v>
      </c>
      <c r="W45" s="370"/>
      <c r="X45" s="369">
        <f t="shared" ref="X45" si="162">ABS((X47/$AR$2)-X44)</f>
        <v>0</v>
      </c>
      <c r="Y45" s="370"/>
      <c r="Z45" s="369">
        <f t="shared" ref="Z45" si="163">ABS((Z47/$AR$2)-Z44)</f>
        <v>0</v>
      </c>
      <c r="AA45" s="370"/>
      <c r="AB45" s="369">
        <f t="shared" ref="AB45" si="164">ABS((AB47/$AR$2)-AB44)</f>
        <v>0</v>
      </c>
      <c r="AC45" s="370"/>
      <c r="AD45" s="369">
        <f t="shared" ref="AD45" si="165">ABS((AD47/$AR$2)-AD44)</f>
        <v>0</v>
      </c>
      <c r="AE45" s="370"/>
      <c r="AF45" s="369">
        <f t="shared" ref="AF45" si="166">ABS((AF47/$AR$2)-AF44)</f>
        <v>0</v>
      </c>
      <c r="AG45" s="370"/>
      <c r="AH45" s="369">
        <f t="shared" ref="AH45" si="167">ABS((AH47/$AR$2)-AH44)</f>
        <v>0</v>
      </c>
      <c r="AI45" s="370"/>
      <c r="AJ45" s="369">
        <f t="shared" ref="AJ45" si="168">ABS((AJ47/$AR$2)-AJ44)</f>
        <v>0</v>
      </c>
      <c r="AK45" s="370"/>
      <c r="AL45" s="369">
        <f t="shared" ref="AL45" si="169">ABS((AL47/$AR$2)-AL44)</f>
        <v>0</v>
      </c>
      <c r="AM45" s="370"/>
      <c r="AN45" s="369">
        <f t="shared" ref="AN45" si="170">ABS((AN47/$AR$2)-AN44)</f>
        <v>0</v>
      </c>
      <c r="AO45" s="370"/>
      <c r="AP45" s="369">
        <f t="shared" ref="AP45" si="171">ABS((AP47/$AR$2)-AP44)</f>
        <v>0</v>
      </c>
      <c r="AQ45" s="370"/>
      <c r="AR45" s="369">
        <f t="shared" ref="AR45" si="172">ABS((AR47/$AR$2)-AR44)</f>
        <v>0</v>
      </c>
      <c r="AS45" s="370"/>
      <c r="AT45" s="369">
        <f t="shared" ref="AT45" si="173">ABS((AT47/$AR$2)-AT44)</f>
        <v>0</v>
      </c>
      <c r="AU45" s="370"/>
      <c r="AV45" s="369">
        <f t="shared" ref="AV45" si="174">ABS((AV47/$AR$2)-AV44)</f>
        <v>0</v>
      </c>
      <c r="AW45" s="370"/>
      <c r="AX45" s="369">
        <f t="shared" ref="AX45" si="175">ABS((AX47/$AR$2)-AX44)</f>
        <v>0</v>
      </c>
      <c r="AY45" s="370"/>
      <c r="AZ45" s="369">
        <f t="shared" ref="AZ45" si="176">ABS((AZ47/$AR$2)-AZ44)</f>
        <v>0</v>
      </c>
      <c r="BA45" s="370"/>
      <c r="BB45" s="369">
        <f t="shared" ref="BB45" si="177">ABS((BB47/$AR$2)-BB44)</f>
        <v>0</v>
      </c>
      <c r="BC45" s="370"/>
      <c r="BD45" s="369">
        <f t="shared" ref="BD45" si="178">ABS((BD47/$AR$2)-BD44)</f>
        <v>0</v>
      </c>
      <c r="BE45" s="370"/>
      <c r="BF45" s="369">
        <f t="shared" ref="BF45" si="179">ABS((BF47/$AR$2)-BF44)</f>
        <v>0</v>
      </c>
      <c r="BG45" s="370"/>
      <c r="BH45" s="369">
        <f t="shared" ref="BH45" si="180">ABS((BH47/$AR$2)-BH44)</f>
        <v>0</v>
      </c>
      <c r="BI45" s="370"/>
      <c r="BJ45" s="369">
        <f t="shared" ref="BJ45" si="181">ABS((BJ47/$AR$2)-BJ44)</f>
        <v>0</v>
      </c>
      <c r="BK45" s="370"/>
      <c r="BL45" s="369">
        <f t="shared" ref="BL45" si="182">ABS((BL47/$AR$2)-BL44)</f>
        <v>0</v>
      </c>
      <c r="BM45" s="370"/>
      <c r="BN45" s="369">
        <f t="shared" ref="BN45" si="183">ABS((BN47/$AR$2)-BN44)</f>
        <v>0</v>
      </c>
      <c r="BO45" s="370"/>
      <c r="BP45" s="369">
        <f t="shared" ref="BP45" si="184">ABS((BP47/$AR$2)-BP44)</f>
        <v>0</v>
      </c>
      <c r="BQ45" s="370"/>
      <c r="BR45" s="380" t="s">
        <v>132</v>
      </c>
      <c r="BS45" s="380"/>
      <c r="BT45" s="112">
        <v>4</v>
      </c>
      <c r="BU45" s="282">
        <f>SUMIFS(H44:BQ44,$H$9:$BQ$9,BT45)</f>
        <v>0</v>
      </c>
      <c r="BV45" s="282">
        <f>SUMIFS(H45:BQ45,$H$9:$BQ$9,BT45)+SUMIFS(H47:BQ47,$H$9:$BQ$9,BT45)/$AR$2</f>
        <v>0</v>
      </c>
      <c r="BW45" s="230" t="s">
        <v>149</v>
      </c>
      <c r="BX45" s="111"/>
      <c r="BY45" s="110"/>
    </row>
    <row r="46" spans="1:82" s="103" customFormat="1" ht="12" customHeight="1">
      <c r="B46" s="447"/>
      <c r="C46" s="713"/>
      <c r="D46" s="666"/>
      <c r="E46" s="453"/>
      <c r="F46" s="453"/>
      <c r="G46" s="129" t="s">
        <v>150</v>
      </c>
      <c r="H46" s="715" t="s">
        <v>199</v>
      </c>
      <c r="I46" s="716"/>
      <c r="J46" s="715" t="s">
        <v>199</v>
      </c>
      <c r="K46" s="716"/>
      <c r="L46" s="715" t="s">
        <v>199</v>
      </c>
      <c r="M46" s="716"/>
      <c r="N46" s="715" t="s">
        <v>199</v>
      </c>
      <c r="O46" s="716"/>
      <c r="P46" s="715" t="s">
        <v>199</v>
      </c>
      <c r="Q46" s="716"/>
      <c r="R46" s="715" t="s">
        <v>199</v>
      </c>
      <c r="S46" s="716"/>
      <c r="T46" s="715" t="s">
        <v>199</v>
      </c>
      <c r="U46" s="716"/>
      <c r="V46" s="715" t="s">
        <v>199</v>
      </c>
      <c r="W46" s="716"/>
      <c r="X46" s="715" t="s">
        <v>199</v>
      </c>
      <c r="Y46" s="716"/>
      <c r="Z46" s="715" t="s">
        <v>199</v>
      </c>
      <c r="AA46" s="716"/>
      <c r="AB46" s="715" t="s">
        <v>199</v>
      </c>
      <c r="AC46" s="716"/>
      <c r="AD46" s="715" t="s">
        <v>199</v>
      </c>
      <c r="AE46" s="716"/>
      <c r="AF46" s="715" t="s">
        <v>199</v>
      </c>
      <c r="AG46" s="716"/>
      <c r="AH46" s="715" t="s">
        <v>199</v>
      </c>
      <c r="AI46" s="716"/>
      <c r="AJ46" s="715" t="s">
        <v>199</v>
      </c>
      <c r="AK46" s="716"/>
      <c r="AL46" s="715" t="s">
        <v>199</v>
      </c>
      <c r="AM46" s="716"/>
      <c r="AN46" s="715" t="s">
        <v>199</v>
      </c>
      <c r="AO46" s="716"/>
      <c r="AP46" s="715" t="s">
        <v>199</v>
      </c>
      <c r="AQ46" s="716"/>
      <c r="AR46" s="715" t="s">
        <v>199</v>
      </c>
      <c r="AS46" s="716"/>
      <c r="AT46" s="715" t="s">
        <v>199</v>
      </c>
      <c r="AU46" s="716"/>
      <c r="AV46" s="715" t="s">
        <v>199</v>
      </c>
      <c r="AW46" s="716"/>
      <c r="AX46" s="715" t="s">
        <v>199</v>
      </c>
      <c r="AY46" s="716"/>
      <c r="AZ46" s="715" t="s">
        <v>199</v>
      </c>
      <c r="BA46" s="716"/>
      <c r="BB46" s="715" t="s">
        <v>199</v>
      </c>
      <c r="BC46" s="716"/>
      <c r="BD46" s="715" t="s">
        <v>199</v>
      </c>
      <c r="BE46" s="716"/>
      <c r="BF46" s="715" t="s">
        <v>199</v>
      </c>
      <c r="BG46" s="716"/>
      <c r="BH46" s="715" t="s">
        <v>199</v>
      </c>
      <c r="BI46" s="716"/>
      <c r="BJ46" s="715" t="s">
        <v>199</v>
      </c>
      <c r="BK46" s="716"/>
      <c r="BL46" s="715" t="s">
        <v>199</v>
      </c>
      <c r="BM46" s="716"/>
      <c r="BN46" s="715" t="s">
        <v>199</v>
      </c>
      <c r="BO46" s="716"/>
      <c r="BP46" s="715" t="s">
        <v>199</v>
      </c>
      <c r="BQ46" s="716"/>
      <c r="BR46" s="167" t="s">
        <v>151</v>
      </c>
      <c r="BS46" s="282">
        <f>SUMIF($H$5:$BQ$5,1,H44:BQ44)-SUMIFS(H44:BQ44,$H$4:$BQ$4,1,$H$5:$BQ$5,1)</f>
        <v>0</v>
      </c>
      <c r="BT46" s="112">
        <v>5</v>
      </c>
      <c r="BU46" s="282">
        <f>SUMIFS(H44:BQ44,$H$9:$BQ$9,BT46)</f>
        <v>0</v>
      </c>
      <c r="BV46" s="282">
        <f>SUMIFS(H45:BQ45,$H$9:$BQ$9,BT46)+SUMIFS(H47:BQ47,$H$9:$BQ$9,BT46)/$AR$2</f>
        <v>0</v>
      </c>
      <c r="BW46" s="637">
        <f>BR44-SUMIFS(H44:BQ44,H46:BQ46,"&lt;&gt;"&amp;0)</f>
        <v>0</v>
      </c>
      <c r="BX46" s="111"/>
      <c r="BY46" s="110"/>
    </row>
    <row r="47" spans="1:82" s="103" customFormat="1" ht="12" customHeight="1" thickBot="1">
      <c r="A47" s="103" t="str">
        <f>B41</f>
        <v>EQUIPIER</v>
      </c>
      <c r="B47" s="448"/>
      <c r="C47" s="714"/>
      <c r="D47" s="667"/>
      <c r="E47" s="454"/>
      <c r="F47" s="454"/>
      <c r="G47" s="128" t="s">
        <v>152</v>
      </c>
      <c r="H47" s="378"/>
      <c r="I47" s="379"/>
      <c r="J47" s="378"/>
      <c r="K47" s="379"/>
      <c r="L47" s="381"/>
      <c r="M47" s="382"/>
      <c r="N47" s="378"/>
      <c r="O47" s="379"/>
      <c r="P47" s="378"/>
      <c r="Q47" s="379"/>
      <c r="R47" s="378"/>
      <c r="S47" s="379"/>
      <c r="T47" s="378"/>
      <c r="U47" s="379"/>
      <c r="V47" s="378"/>
      <c r="W47" s="379"/>
      <c r="X47" s="378"/>
      <c r="Y47" s="379"/>
      <c r="Z47" s="378"/>
      <c r="AA47" s="379"/>
      <c r="AB47" s="378"/>
      <c r="AC47" s="379"/>
      <c r="AD47" s="378"/>
      <c r="AE47" s="379"/>
      <c r="AF47" s="378"/>
      <c r="AG47" s="379"/>
      <c r="AH47" s="378"/>
      <c r="AI47" s="379"/>
      <c r="AJ47" s="378"/>
      <c r="AK47" s="379"/>
      <c r="AL47" s="378"/>
      <c r="AM47" s="379"/>
      <c r="AN47" s="378"/>
      <c r="AO47" s="379"/>
      <c r="AP47" s="378"/>
      <c r="AQ47" s="379"/>
      <c r="AR47" s="378"/>
      <c r="AS47" s="379"/>
      <c r="AT47" s="378"/>
      <c r="AU47" s="379"/>
      <c r="AV47" s="378"/>
      <c r="AW47" s="379"/>
      <c r="AX47" s="378"/>
      <c r="AY47" s="379"/>
      <c r="AZ47" s="378"/>
      <c r="BA47" s="379"/>
      <c r="BB47" s="378"/>
      <c r="BC47" s="379"/>
      <c r="BD47" s="378"/>
      <c r="BE47" s="379"/>
      <c r="BF47" s="378"/>
      <c r="BG47" s="379"/>
      <c r="BH47" s="378"/>
      <c r="BI47" s="379"/>
      <c r="BJ47" s="378"/>
      <c r="BK47" s="379"/>
      <c r="BL47" s="378"/>
      <c r="BM47" s="379"/>
      <c r="BN47" s="378"/>
      <c r="BO47" s="379"/>
      <c r="BP47" s="378"/>
      <c r="BQ47" s="379"/>
      <c r="BR47" s="108" t="s">
        <v>82</v>
      </c>
      <c r="BS47" s="106">
        <f>SUMIF($H$4:$BP$4,1,H44:BQ44)</f>
        <v>0</v>
      </c>
      <c r="BT47" s="107">
        <v>6</v>
      </c>
      <c r="BU47" s="106">
        <f>SUMIFS(H44:BQ44,$H$9:$BQ$9,BT47)</f>
        <v>0</v>
      </c>
      <c r="BV47" s="106">
        <f>SUMIFS(H44:BQ44,$H$9:$BQ$9,BT47)+SUMIFS(H45:BQ45,$H$9:$BQ$9,BT47)</f>
        <v>0</v>
      </c>
      <c r="BW47" s="661"/>
      <c r="BX47" s="105"/>
      <c r="BY47" s="104"/>
    </row>
    <row r="48" spans="1:82" s="103" customFormat="1" ht="12" customHeight="1">
      <c r="B48" s="355" t="s">
        <v>168</v>
      </c>
      <c r="C48" s="722"/>
      <c r="D48" s="725"/>
      <c r="E48" s="728">
        <v>151.66999999999999</v>
      </c>
      <c r="F48" s="364">
        <f>IFERROR(VLOOKUP(E48,$CN$3:$CP$15,2,FALSE),"")</f>
        <v>7</v>
      </c>
      <c r="G48" s="187" t="s">
        <v>131</v>
      </c>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731" t="s">
        <v>132</v>
      </c>
      <c r="BS48" s="732"/>
      <c r="BT48" s="189" t="s">
        <v>117</v>
      </c>
      <c r="BU48" s="189" t="s">
        <v>133</v>
      </c>
      <c r="BV48" s="189" t="s">
        <v>134</v>
      </c>
      <c r="BW48" s="190" t="s">
        <v>135</v>
      </c>
      <c r="BX48" s="248"/>
      <c r="BY48" s="190"/>
    </row>
    <row r="49" spans="1:82" s="103" customFormat="1" ht="12" customHeight="1">
      <c r="B49" s="356"/>
      <c r="C49" s="723"/>
      <c r="D49" s="726"/>
      <c r="E49" s="729"/>
      <c r="F49" s="365"/>
      <c r="G49" s="191" t="s">
        <v>140</v>
      </c>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2"/>
      <c r="BL49" s="192"/>
      <c r="BM49" s="192"/>
      <c r="BN49" s="192"/>
      <c r="BO49" s="192"/>
      <c r="BP49" s="192"/>
      <c r="BQ49" s="192"/>
      <c r="BR49" s="733">
        <f>SUM(H51:BQ51)</f>
        <v>0</v>
      </c>
      <c r="BS49" s="734"/>
      <c r="BT49" s="193">
        <v>1</v>
      </c>
      <c r="BU49" s="284">
        <f>SUMIFS(H51:BQ51,$H$9:$BQ$9,BT49)</f>
        <v>0</v>
      </c>
      <c r="BV49" s="284">
        <f>SUMIFS(H52:BQ52,$H$9:$BQ$9,BT49)+SUMIFS(H54:BQ54,$H$9:$BQ$9,BT49)/$AR$2</f>
        <v>0</v>
      </c>
      <c r="BW49" s="717">
        <f>IFERROR((BR49-E48+((COUNTA(H53:BQ53)-COUNTIF(H53:BQ53,"R")-COUNT(H53:BQ53))*F48)),"")</f>
        <v>58.330000000000013</v>
      </c>
      <c r="BX49" s="249"/>
      <c r="BY49" s="250"/>
    </row>
    <row r="50" spans="1:82" s="103" customFormat="1" ht="12" customHeight="1">
      <c r="B50" s="356"/>
      <c r="C50" s="723"/>
      <c r="D50" s="726"/>
      <c r="E50" s="729"/>
      <c r="F50" s="365"/>
      <c r="G50" s="191" t="s">
        <v>143</v>
      </c>
      <c r="H50" s="720"/>
      <c r="I50" s="721"/>
      <c r="J50" s="720"/>
      <c r="K50" s="721"/>
      <c r="L50" s="720"/>
      <c r="M50" s="721"/>
      <c r="N50" s="720"/>
      <c r="O50" s="721"/>
      <c r="P50" s="720"/>
      <c r="Q50" s="721"/>
      <c r="R50" s="720"/>
      <c r="S50" s="721"/>
      <c r="T50" s="720"/>
      <c r="U50" s="721"/>
      <c r="V50" s="720"/>
      <c r="W50" s="721"/>
      <c r="X50" s="720"/>
      <c r="Y50" s="721"/>
      <c r="Z50" s="720"/>
      <c r="AA50" s="721"/>
      <c r="AB50" s="720"/>
      <c r="AC50" s="721"/>
      <c r="AD50" s="720"/>
      <c r="AE50" s="721"/>
      <c r="AF50" s="720"/>
      <c r="AG50" s="721"/>
      <c r="AH50" s="720"/>
      <c r="AI50" s="721"/>
      <c r="AJ50" s="720"/>
      <c r="AK50" s="721"/>
      <c r="AL50" s="720"/>
      <c r="AM50" s="721"/>
      <c r="AN50" s="720"/>
      <c r="AO50" s="721"/>
      <c r="AP50" s="720"/>
      <c r="AQ50" s="721"/>
      <c r="AR50" s="720"/>
      <c r="AS50" s="721"/>
      <c r="AT50" s="720"/>
      <c r="AU50" s="721"/>
      <c r="AV50" s="720"/>
      <c r="AW50" s="721"/>
      <c r="AX50" s="720"/>
      <c r="AY50" s="721"/>
      <c r="AZ50" s="720"/>
      <c r="BA50" s="721"/>
      <c r="BB50" s="720"/>
      <c r="BC50" s="721"/>
      <c r="BD50" s="720"/>
      <c r="BE50" s="721"/>
      <c r="BF50" s="720"/>
      <c r="BG50" s="721"/>
      <c r="BH50" s="720"/>
      <c r="BI50" s="721"/>
      <c r="BJ50" s="720"/>
      <c r="BK50" s="721"/>
      <c r="BL50" s="720"/>
      <c r="BM50" s="721"/>
      <c r="BN50" s="720"/>
      <c r="BO50" s="721"/>
      <c r="BP50" s="720"/>
      <c r="BQ50" s="721"/>
      <c r="BR50" s="733" t="s">
        <v>144</v>
      </c>
      <c r="BS50" s="734"/>
      <c r="BT50" s="193">
        <v>2</v>
      </c>
      <c r="BU50" s="284">
        <f>SUMIFS(H51:BQ51,$H$9:$BQ$9,BT50)</f>
        <v>0</v>
      </c>
      <c r="BV50" s="284">
        <f>SUMIFS(H52:BQ52,$H$9:$BQ$9,BT50)+SUMIFS(H54:BQ54,$H$9:$BQ$9,BT50)/$AR$2</f>
        <v>0</v>
      </c>
      <c r="BW50" s="718"/>
      <c r="BX50" s="249"/>
      <c r="BY50" s="250"/>
    </row>
    <row r="51" spans="1:82" s="103" customFormat="1" ht="12" customHeight="1">
      <c r="B51" s="356"/>
      <c r="C51" s="723"/>
      <c r="D51" s="726"/>
      <c r="E51" s="729"/>
      <c r="F51" s="365"/>
      <c r="G51" s="191" t="s">
        <v>147</v>
      </c>
      <c r="H51" s="733">
        <f>IF(H49&lt;H48,(24*60-(H48*60+I48)+(H49*60+I49)-H50)/60,((H49*60+I49)-(H48*60+I48)-H50)/60)</f>
        <v>0</v>
      </c>
      <c r="I51" s="734"/>
      <c r="J51" s="733">
        <f>IF(J49&lt;J48,(24*60-(J48*60+K48)+(J49*60+K49)-J50)/60,((J49*60+K49)-(J48*60+K48)-J50)/60)</f>
        <v>0</v>
      </c>
      <c r="K51" s="734"/>
      <c r="L51" s="733">
        <f>IF(L49&lt;L48,(24*60-(L48*60+M48)+(L49*60+M49)-L50)/60,((L49*60+M49)-(L48*60+M48)-L50)/60)</f>
        <v>0</v>
      </c>
      <c r="M51" s="734"/>
      <c r="N51" s="733">
        <f>IF(N49&lt;N48,(24*60-(N48*60+O48)+(N49*60+O49)-N50)/60,((N49*60+O49)-(N48*60+O48)-N50)/60)</f>
        <v>0</v>
      </c>
      <c r="O51" s="734"/>
      <c r="P51" s="733">
        <f>IF(P49&lt;P48,(24*60-(P48*60+Q48)+(P49*60+Q49)-P50)/60,((P49*60+Q49)-(P48*60+Q48)-P50)/60)</f>
        <v>0</v>
      </c>
      <c r="Q51" s="734"/>
      <c r="R51" s="733">
        <f>IF(R49&lt;R48,(24*60-(R48*60+S48)+(R49*60+S49)-R50)/60,((R49*60+S49)-(R48*60+S48)-R50)/60)</f>
        <v>0</v>
      </c>
      <c r="S51" s="734"/>
      <c r="T51" s="733">
        <f>IF(T49&lt;T48,(24*60-(T48*60+U48)+(T49*60+U49)-T50)/60,((T49*60+U49)-(T48*60+U48)-T50)/60)</f>
        <v>0</v>
      </c>
      <c r="U51" s="734"/>
      <c r="V51" s="733">
        <f>IF(V49&lt;V48,(24*60-(V48*60+W48)+(V49*60+W49)-V50)/60,((V49*60+W49)-(V48*60+W48)-V50)/60)</f>
        <v>0</v>
      </c>
      <c r="W51" s="734"/>
      <c r="X51" s="733">
        <f>IF(X49&lt;X48,(24*60-(X48*60+Y48)+(X49*60+Y49)-X50)/60,((X49*60+Y49)-(X48*60+Y48)-X50)/60)</f>
        <v>0</v>
      </c>
      <c r="Y51" s="734"/>
      <c r="Z51" s="733">
        <f>IF(Z49&lt;Z48,(24*60-(Z48*60+AA48)+(Z49*60+AA49)-Z50)/60,((Z49*60+AA49)-(Z48*60+AA48)-Z50)/60)</f>
        <v>0</v>
      </c>
      <c r="AA51" s="734"/>
      <c r="AB51" s="733">
        <f>IF(AB49&lt;AB48,(24*60-(AB48*60+AC48)+(AB49*60+AC49)-AB50)/60,((AB49*60+AC49)-(AB48*60+AC48)-AB50)/60)</f>
        <v>0</v>
      </c>
      <c r="AC51" s="734"/>
      <c r="AD51" s="733">
        <f>IF(AD49&lt;AD48,(24*60-(AD48*60+AE48)+(AD49*60+AE49)-AD50)/60,((AD49*60+AE49)-(AD48*60+AE48)-AD50)/60)</f>
        <v>0</v>
      </c>
      <c r="AE51" s="734"/>
      <c r="AF51" s="733">
        <f>IF(AF49&lt;AF48,(24*60-(AF48*60+AG48)+(AF49*60+AG49)-AF50)/60,((AF49*60+AG49)-(AF48*60+AG48)-AF50)/60)</f>
        <v>0</v>
      </c>
      <c r="AG51" s="734"/>
      <c r="AH51" s="733">
        <f>IF(AH49&lt;AH48,(24*60-(AH48*60+AI48)+(AH49*60+AI49)-AH50)/60,((AH49*60+AI49)-(AH48*60+AI48)-AH50)/60)</f>
        <v>0</v>
      </c>
      <c r="AI51" s="734"/>
      <c r="AJ51" s="733">
        <f>IF(AJ49&lt;AJ48,(24*60-(AJ48*60+AK48)+(AJ49*60+AK49)-AJ50)/60,((AJ49*60+AK49)-(AJ48*60+AK48)-AJ50)/60)</f>
        <v>0</v>
      </c>
      <c r="AK51" s="734"/>
      <c r="AL51" s="733">
        <f>IF(AL49&lt;AL48,(24*60-(AL48*60+AM48)+(AL49*60+AM49)-AL50)/60,((AL49*60+AM49)-(AL48*60+AM48)-AL50)/60)</f>
        <v>0</v>
      </c>
      <c r="AM51" s="734"/>
      <c r="AN51" s="733">
        <f>IF(AN49&lt;AN48,(24*60-(AN48*60+AO48)+(AN49*60+AO49)-AN50)/60,((AN49*60+AO49)-(AN48*60+AO48)-AN50)/60)</f>
        <v>0</v>
      </c>
      <c r="AO51" s="734"/>
      <c r="AP51" s="733">
        <f>IF(AP49&lt;AP48,(24*60-(AP48*60+AQ48)+(AP49*60+AQ49)-AP50)/60,((AP49*60+AQ49)-(AP48*60+AQ48)-AP50)/60)</f>
        <v>0</v>
      </c>
      <c r="AQ51" s="734"/>
      <c r="AR51" s="733">
        <f>IF(AR49&lt;AR48,(24*60-(AR48*60+AS48)+(AR49*60+AS49)-AR50)/60,((AR49*60+AS49)-(AR48*60+AS48)-AR50)/60)</f>
        <v>0</v>
      </c>
      <c r="AS51" s="734"/>
      <c r="AT51" s="733">
        <f>IF(AT49&lt;AT48,(24*60-(AT48*60+AU48)+(AT49*60+AU49)-AT50)/60,((AT49*60+AU49)-(AT48*60+AU48)-AT50)/60)</f>
        <v>0</v>
      </c>
      <c r="AU51" s="734"/>
      <c r="AV51" s="733">
        <f>IF(AV49&lt;AV48,(24*60-(AV48*60+AW48)+(AV49*60+AW49)-AV50)/60,((AV49*60+AW49)-(AV48*60+AW48)-AV50)/60)</f>
        <v>0</v>
      </c>
      <c r="AW51" s="734"/>
      <c r="AX51" s="733">
        <f>IF(AX49&lt;AX48,(24*60-(AX48*60+AY48)+(AX49*60+AY49)-AX50)/60,((AX49*60+AY49)-(AX48*60+AY48)-AX50)/60)</f>
        <v>0</v>
      </c>
      <c r="AY51" s="734"/>
      <c r="AZ51" s="733">
        <f>IF(AZ49&lt;AZ48,(24*60-(AZ48*60+BA48)+(AZ49*60+BA49)-AZ50)/60,((AZ49*60+BA49)-(AZ48*60+BA48)-AZ50)/60)</f>
        <v>0</v>
      </c>
      <c r="BA51" s="734"/>
      <c r="BB51" s="733">
        <f>IF(BB49&lt;BB48,(24*60-(BB48*60+BC48)+(BB49*60+BC49)-BB50)/60,((BB49*60+BC49)-(BB48*60+BC48)-BB50)/60)</f>
        <v>0</v>
      </c>
      <c r="BC51" s="734"/>
      <c r="BD51" s="733">
        <f>IF(BD49&lt;BD48,(24*60-(BD48*60+BE48)+(BD49*60+BE49)-BD50)/60,((BD49*60+BE49)-(BD48*60+BE48)-BD50)/60)</f>
        <v>0</v>
      </c>
      <c r="BE51" s="734"/>
      <c r="BF51" s="733">
        <f>IF(BF49&lt;BF48,(24*60-(BF48*60+BG48)+(BF49*60+BG49)-BF50)/60,((BF49*60+BG49)-(BF48*60+BG48)-BF50)/60)</f>
        <v>0</v>
      </c>
      <c r="BG51" s="734"/>
      <c r="BH51" s="733">
        <f>IF(BH49&lt;BH48,(24*60-(BH48*60+BI48)+(BH49*60+BI49)-BH50)/60,((BH49*60+BI49)-(BH48*60+BI48)-BH50)/60)</f>
        <v>0</v>
      </c>
      <c r="BI51" s="734"/>
      <c r="BJ51" s="733">
        <f>IF(BJ49&lt;BJ48,(24*60-(BJ48*60+BK48)+(BJ49*60+BK49)-BJ50)/60,((BJ49*60+BK49)-(BJ48*60+BK48)-BJ50)/60)</f>
        <v>0</v>
      </c>
      <c r="BK51" s="734"/>
      <c r="BL51" s="733">
        <f>IF(BL49&lt;BL48,(24*60-(BL48*60+BM48)+(BL49*60+BM49)-BL50)/60,((BL49*60+BM49)-(BL48*60+BM48)-BL50)/60)</f>
        <v>0</v>
      </c>
      <c r="BM51" s="734"/>
      <c r="BN51" s="733">
        <f>IF(BN49&lt;BN48,(24*60-(BN48*60+BO48)+(BN49*60+BO49)-BN50)/60,((BN49*60+BO49)-(BN48*60+BO48)-BN50)/60)</f>
        <v>0</v>
      </c>
      <c r="BO51" s="734"/>
      <c r="BP51" s="733">
        <f>IF(BP49&lt;BP48,(24*60-(BP48*60+BQ48)+(BP49*60+BQ49)-BP50)/60,((BP49*60+BQ49)-(BP48*60+BQ48)-BP50)/60)</f>
        <v>0</v>
      </c>
      <c r="BQ51" s="734"/>
      <c r="BR51" s="735">
        <f>SUM(H52:BQ52)+SUM(H54:BP54)/$AR$2</f>
        <v>0</v>
      </c>
      <c r="BS51" s="735"/>
      <c r="BT51" s="193">
        <v>3</v>
      </c>
      <c r="BU51" s="284">
        <f>SUMIFS(H51:BQ51,$H$9:$BQ$9,BT51)</f>
        <v>0</v>
      </c>
      <c r="BV51" s="284">
        <f>SUMIFS(H52:BQ52,$H$9:$BQ$9,BT51)+SUMIFS(H54:BQ54,$H$9:$BQ$9,BT51)/$AR$2</f>
        <v>0</v>
      </c>
      <c r="BW51" s="719"/>
      <c r="BX51" s="249"/>
      <c r="BY51" s="250"/>
    </row>
    <row r="52" spans="1:82" s="103" customFormat="1" ht="12" customHeight="1">
      <c r="B52" s="356"/>
      <c r="C52" s="723"/>
      <c r="D52" s="726"/>
      <c r="E52" s="729"/>
      <c r="F52" s="365"/>
      <c r="G52" s="191" t="s">
        <v>148</v>
      </c>
      <c r="H52" s="733">
        <f>ABS((H54/$AR$2)-H51)</f>
        <v>0</v>
      </c>
      <c r="I52" s="734"/>
      <c r="J52" s="733">
        <f t="shared" ref="J52" si="185">ABS((J54/$AR$2)-J51)</f>
        <v>0</v>
      </c>
      <c r="K52" s="734"/>
      <c r="L52" s="733">
        <f t="shared" ref="L52" si="186">ABS((L54/$AR$2)-L51)</f>
        <v>0</v>
      </c>
      <c r="M52" s="734"/>
      <c r="N52" s="733">
        <f t="shared" ref="N52" si="187">ABS((N54/$AR$2)-N51)</f>
        <v>0</v>
      </c>
      <c r="O52" s="734"/>
      <c r="P52" s="733">
        <f t="shared" ref="P52" si="188">ABS((P54/$AR$2)-P51)</f>
        <v>0</v>
      </c>
      <c r="Q52" s="734"/>
      <c r="R52" s="733">
        <f t="shared" ref="R52" si="189">ABS((R54/$AR$2)-R51)</f>
        <v>0</v>
      </c>
      <c r="S52" s="734"/>
      <c r="T52" s="733">
        <f t="shared" ref="T52" si="190">ABS((T54/$AR$2)-T51)</f>
        <v>0</v>
      </c>
      <c r="U52" s="734"/>
      <c r="V52" s="733">
        <f t="shared" ref="V52" si="191">ABS((V54/$AR$2)-V51)</f>
        <v>0</v>
      </c>
      <c r="W52" s="734"/>
      <c r="X52" s="733">
        <f t="shared" ref="X52" si="192">ABS((X54/$AR$2)-X51)</f>
        <v>0</v>
      </c>
      <c r="Y52" s="734"/>
      <c r="Z52" s="733">
        <f t="shared" ref="Z52" si="193">ABS((Z54/$AR$2)-Z51)</f>
        <v>0</v>
      </c>
      <c r="AA52" s="734"/>
      <c r="AB52" s="733">
        <f t="shared" ref="AB52" si="194">ABS((AB54/$AR$2)-AB51)</f>
        <v>0</v>
      </c>
      <c r="AC52" s="734"/>
      <c r="AD52" s="733">
        <f t="shared" ref="AD52" si="195">ABS((AD54/$AR$2)-AD51)</f>
        <v>0</v>
      </c>
      <c r="AE52" s="734"/>
      <c r="AF52" s="733">
        <f t="shared" ref="AF52" si="196">ABS((AF54/$AR$2)-AF51)</f>
        <v>0</v>
      </c>
      <c r="AG52" s="734"/>
      <c r="AH52" s="733">
        <f t="shared" ref="AH52" si="197">ABS((AH54/$AR$2)-AH51)</f>
        <v>0</v>
      </c>
      <c r="AI52" s="734"/>
      <c r="AJ52" s="733">
        <f t="shared" ref="AJ52" si="198">ABS((AJ54/$AR$2)-AJ51)</f>
        <v>0</v>
      </c>
      <c r="AK52" s="734"/>
      <c r="AL52" s="733">
        <f t="shared" ref="AL52" si="199">ABS((AL54/$AR$2)-AL51)</f>
        <v>0</v>
      </c>
      <c r="AM52" s="734"/>
      <c r="AN52" s="733">
        <f t="shared" ref="AN52" si="200">ABS((AN54/$AR$2)-AN51)</f>
        <v>0</v>
      </c>
      <c r="AO52" s="734"/>
      <c r="AP52" s="733">
        <f t="shared" ref="AP52" si="201">ABS((AP54/$AR$2)-AP51)</f>
        <v>0</v>
      </c>
      <c r="AQ52" s="734"/>
      <c r="AR52" s="733">
        <f t="shared" ref="AR52" si="202">ABS((AR54/$AR$2)-AR51)</f>
        <v>0</v>
      </c>
      <c r="AS52" s="734"/>
      <c r="AT52" s="733">
        <f t="shared" ref="AT52" si="203">ABS((AT54/$AR$2)-AT51)</f>
        <v>0</v>
      </c>
      <c r="AU52" s="734"/>
      <c r="AV52" s="733">
        <f t="shared" ref="AV52" si="204">ABS((AV54/$AR$2)-AV51)</f>
        <v>0</v>
      </c>
      <c r="AW52" s="734"/>
      <c r="AX52" s="733">
        <f t="shared" ref="AX52" si="205">ABS((AX54/$AR$2)-AX51)</f>
        <v>0</v>
      </c>
      <c r="AY52" s="734"/>
      <c r="AZ52" s="733">
        <f t="shared" ref="AZ52" si="206">ABS((AZ54/$AR$2)-AZ51)</f>
        <v>0</v>
      </c>
      <c r="BA52" s="734"/>
      <c r="BB52" s="733">
        <f t="shared" ref="BB52" si="207">ABS((BB54/$AR$2)-BB51)</f>
        <v>0</v>
      </c>
      <c r="BC52" s="734"/>
      <c r="BD52" s="733">
        <f t="shared" ref="BD52" si="208">ABS((BD54/$AR$2)-BD51)</f>
        <v>0</v>
      </c>
      <c r="BE52" s="734"/>
      <c r="BF52" s="733">
        <f t="shared" ref="BF52" si="209">ABS((BF54/$AR$2)-BF51)</f>
        <v>0</v>
      </c>
      <c r="BG52" s="734"/>
      <c r="BH52" s="733">
        <f t="shared" ref="BH52" si="210">ABS((BH54/$AR$2)-BH51)</f>
        <v>0</v>
      </c>
      <c r="BI52" s="734"/>
      <c r="BJ52" s="733">
        <f t="shared" ref="BJ52" si="211">ABS((BJ54/$AR$2)-BJ51)</f>
        <v>0</v>
      </c>
      <c r="BK52" s="734"/>
      <c r="BL52" s="733">
        <f t="shared" ref="BL52" si="212">ABS((BL54/$AR$2)-BL51)</f>
        <v>0</v>
      </c>
      <c r="BM52" s="734"/>
      <c r="BN52" s="733">
        <f t="shared" ref="BN52" si="213">ABS((BN54/$AR$2)-BN51)</f>
        <v>0</v>
      </c>
      <c r="BO52" s="734"/>
      <c r="BP52" s="733">
        <f t="shared" ref="BP52" si="214">ABS((BP54/$AR$2)-BP51)</f>
        <v>0</v>
      </c>
      <c r="BQ52" s="734"/>
      <c r="BR52" s="735" t="s">
        <v>132</v>
      </c>
      <c r="BS52" s="735"/>
      <c r="BT52" s="193">
        <v>4</v>
      </c>
      <c r="BU52" s="284">
        <f>SUMIFS(H51:BQ51,$H$9:$BQ$9,BT52)</f>
        <v>0</v>
      </c>
      <c r="BV52" s="284">
        <f>SUMIFS(H52:BQ52,$H$9:$BQ$9,BT52)+SUMIFS(H54:BQ54,$H$9:$BQ$9,BT52)/$AR$2</f>
        <v>0</v>
      </c>
      <c r="BW52" s="194" t="s">
        <v>149</v>
      </c>
      <c r="BX52" s="251"/>
      <c r="BY52" s="250"/>
    </row>
    <row r="53" spans="1:82" s="103" customFormat="1" ht="12" customHeight="1">
      <c r="B53" s="356"/>
      <c r="C53" s="723"/>
      <c r="D53" s="726"/>
      <c r="E53" s="729"/>
      <c r="F53" s="365"/>
      <c r="G53" s="191" t="s">
        <v>150</v>
      </c>
      <c r="H53" s="736" t="s">
        <v>171</v>
      </c>
      <c r="I53" s="737"/>
      <c r="J53" s="736" t="s">
        <v>171</v>
      </c>
      <c r="K53" s="737"/>
      <c r="L53" s="736" t="s">
        <v>171</v>
      </c>
      <c r="M53" s="737"/>
      <c r="N53" s="736" t="s">
        <v>171</v>
      </c>
      <c r="O53" s="737"/>
      <c r="P53" s="736" t="s">
        <v>171</v>
      </c>
      <c r="Q53" s="737"/>
      <c r="R53" s="736" t="s">
        <v>171</v>
      </c>
      <c r="S53" s="737"/>
      <c r="T53" s="736" t="s">
        <v>171</v>
      </c>
      <c r="U53" s="737"/>
      <c r="V53" s="736" t="s">
        <v>171</v>
      </c>
      <c r="W53" s="737"/>
      <c r="X53" s="736" t="s">
        <v>171</v>
      </c>
      <c r="Y53" s="737"/>
      <c r="Z53" s="736" t="s">
        <v>171</v>
      </c>
      <c r="AA53" s="737"/>
      <c r="AB53" s="736" t="s">
        <v>171</v>
      </c>
      <c r="AC53" s="737"/>
      <c r="AD53" s="736" t="s">
        <v>171</v>
      </c>
      <c r="AE53" s="737"/>
      <c r="AF53" s="736" t="s">
        <v>171</v>
      </c>
      <c r="AG53" s="737"/>
      <c r="AH53" s="736" t="s">
        <v>171</v>
      </c>
      <c r="AI53" s="737"/>
      <c r="AJ53" s="736" t="s">
        <v>171</v>
      </c>
      <c r="AK53" s="737"/>
      <c r="AL53" s="736" t="s">
        <v>171</v>
      </c>
      <c r="AM53" s="737"/>
      <c r="AN53" s="736" t="s">
        <v>171</v>
      </c>
      <c r="AO53" s="737"/>
      <c r="AP53" s="736" t="s">
        <v>171</v>
      </c>
      <c r="AQ53" s="737"/>
      <c r="AR53" s="736" t="s">
        <v>171</v>
      </c>
      <c r="AS53" s="737"/>
      <c r="AT53" s="736" t="s">
        <v>171</v>
      </c>
      <c r="AU53" s="737"/>
      <c r="AV53" s="736" t="s">
        <v>171</v>
      </c>
      <c r="AW53" s="737"/>
      <c r="AX53" s="736" t="s">
        <v>171</v>
      </c>
      <c r="AY53" s="737"/>
      <c r="AZ53" s="736" t="s">
        <v>171</v>
      </c>
      <c r="BA53" s="737"/>
      <c r="BB53" s="736" t="s">
        <v>171</v>
      </c>
      <c r="BC53" s="737"/>
      <c r="BD53" s="736" t="s">
        <v>171</v>
      </c>
      <c r="BE53" s="737"/>
      <c r="BF53" s="736" t="s">
        <v>171</v>
      </c>
      <c r="BG53" s="737"/>
      <c r="BH53" s="736" t="s">
        <v>171</v>
      </c>
      <c r="BI53" s="737"/>
      <c r="BJ53" s="736" t="s">
        <v>171</v>
      </c>
      <c r="BK53" s="737"/>
      <c r="BL53" s="736" t="s">
        <v>171</v>
      </c>
      <c r="BM53" s="737"/>
      <c r="BN53" s="736" t="s">
        <v>171</v>
      </c>
      <c r="BO53" s="737"/>
      <c r="BP53" s="736"/>
      <c r="BQ53" s="737"/>
      <c r="BR53" s="195" t="s">
        <v>151</v>
      </c>
      <c r="BS53" s="284">
        <f>SUMIF($H$5:$BQ$5,1,H51:BQ51)-SUMIFS(H51:BQ51,$H$4:$BQ$4,1,$H$5:$BQ$5,1)</f>
        <v>0</v>
      </c>
      <c r="BT53" s="193">
        <v>5</v>
      </c>
      <c r="BU53" s="284">
        <f>SUMIFS(H51:BQ51,$H$9:$BQ$9,BT53)</f>
        <v>0</v>
      </c>
      <c r="BV53" s="284">
        <f>SUMIFS(H52:BQ52,$H$9:$BQ$9,BT53)+SUMIFS(H54:BQ54,$H$9:$BQ$9,BT53)/$AR$2</f>
        <v>0</v>
      </c>
      <c r="BW53" s="717">
        <f>BR51-SUMIFS(H51:BQ51,H53:BQ53,"&lt;&gt;"&amp;0)</f>
        <v>0</v>
      </c>
      <c r="BX53" s="251"/>
      <c r="BY53" s="250"/>
    </row>
    <row r="54" spans="1:82" s="103" customFormat="1" ht="12" customHeight="1" thickBot="1">
      <c r="B54" s="357"/>
      <c r="C54" s="724"/>
      <c r="D54" s="727"/>
      <c r="E54" s="730"/>
      <c r="F54" s="366"/>
      <c r="G54" s="196" t="s">
        <v>152</v>
      </c>
      <c r="H54" s="739"/>
      <c r="I54" s="740"/>
      <c r="J54" s="739"/>
      <c r="K54" s="740"/>
      <c r="L54" s="741"/>
      <c r="M54" s="742"/>
      <c r="N54" s="739"/>
      <c r="O54" s="740"/>
      <c r="P54" s="739"/>
      <c r="Q54" s="740"/>
      <c r="R54" s="739"/>
      <c r="S54" s="740"/>
      <c r="T54" s="739"/>
      <c r="U54" s="740"/>
      <c r="V54" s="739"/>
      <c r="W54" s="740"/>
      <c r="X54" s="739"/>
      <c r="Y54" s="740"/>
      <c r="Z54" s="739"/>
      <c r="AA54" s="740"/>
      <c r="AB54" s="739"/>
      <c r="AC54" s="740"/>
      <c r="AD54" s="739"/>
      <c r="AE54" s="740"/>
      <c r="AF54" s="739"/>
      <c r="AG54" s="740"/>
      <c r="AH54" s="739"/>
      <c r="AI54" s="740"/>
      <c r="AJ54" s="739"/>
      <c r="AK54" s="740"/>
      <c r="AL54" s="739"/>
      <c r="AM54" s="740"/>
      <c r="AN54" s="739"/>
      <c r="AO54" s="740"/>
      <c r="AP54" s="739"/>
      <c r="AQ54" s="740"/>
      <c r="AR54" s="739"/>
      <c r="AS54" s="740"/>
      <c r="AT54" s="739"/>
      <c r="AU54" s="740"/>
      <c r="AV54" s="739"/>
      <c r="AW54" s="740"/>
      <c r="AX54" s="739"/>
      <c r="AY54" s="740"/>
      <c r="AZ54" s="739"/>
      <c r="BA54" s="740"/>
      <c r="BB54" s="739"/>
      <c r="BC54" s="740"/>
      <c r="BD54" s="739"/>
      <c r="BE54" s="740"/>
      <c r="BF54" s="739"/>
      <c r="BG54" s="740"/>
      <c r="BH54" s="739"/>
      <c r="BI54" s="740"/>
      <c r="BJ54" s="739"/>
      <c r="BK54" s="740"/>
      <c r="BL54" s="739"/>
      <c r="BM54" s="740"/>
      <c r="BN54" s="739"/>
      <c r="BO54" s="740"/>
      <c r="BP54" s="739"/>
      <c r="BQ54" s="740"/>
      <c r="BR54" s="197" t="s">
        <v>82</v>
      </c>
      <c r="BS54" s="198">
        <f>SUMIF($H$4:$BP$4,1,H51:BQ51)</f>
        <v>0</v>
      </c>
      <c r="BT54" s="199">
        <v>6</v>
      </c>
      <c r="BU54" s="198">
        <f>SUMIFS(H51:BQ51,$H$9:$BQ$9,BT54)</f>
        <v>0</v>
      </c>
      <c r="BV54" s="198">
        <f>SUMIFS(H51:BQ51,$H$9:$BQ$9,BT54)+SUMIFS(H52:BQ52,$H$9:$BQ$9,BT54)</f>
        <v>0</v>
      </c>
      <c r="BW54" s="738"/>
      <c r="BX54" s="252"/>
      <c r="BY54" s="253"/>
    </row>
    <row r="55" spans="1:82" s="103" customFormat="1" ht="12" customHeight="1">
      <c r="A55" s="103" t="str">
        <f>B55</f>
        <v>EQUIPIER</v>
      </c>
      <c r="B55" s="446" t="s">
        <v>168</v>
      </c>
      <c r="C55" s="743"/>
      <c r="D55" s="665"/>
      <c r="E55" s="668">
        <v>151.66999999999999</v>
      </c>
      <c r="F55" s="452">
        <f>IFERROR(VLOOKUP(E55,$CN$3:$CP$15,2,FALSE),"")</f>
        <v>7</v>
      </c>
      <c r="G55" s="122" t="s">
        <v>131</v>
      </c>
      <c r="H55" s="121">
        <v>7</v>
      </c>
      <c r="I55" s="121"/>
      <c r="J55" s="121"/>
      <c r="K55" s="121"/>
      <c r="L55" s="121"/>
      <c r="M55" s="121"/>
      <c r="N55" s="121">
        <v>8</v>
      </c>
      <c r="O55" s="121"/>
      <c r="P55" s="121">
        <v>9</v>
      </c>
      <c r="Q55" s="121"/>
      <c r="R55" s="121"/>
      <c r="S55" s="121"/>
      <c r="T55" s="121">
        <v>7</v>
      </c>
      <c r="U55" s="121"/>
      <c r="V55" s="121">
        <v>7</v>
      </c>
      <c r="W55" s="121"/>
      <c r="X55" s="121">
        <v>7</v>
      </c>
      <c r="Y55" s="121"/>
      <c r="Z55" s="121">
        <v>7</v>
      </c>
      <c r="AA55" s="121"/>
      <c r="AB55" s="121"/>
      <c r="AC55" s="121"/>
      <c r="AD55" s="121">
        <v>7</v>
      </c>
      <c r="AE55" s="121"/>
      <c r="AF55" s="121"/>
      <c r="AG55" s="121"/>
      <c r="AH55" s="121">
        <v>7</v>
      </c>
      <c r="AI55" s="121"/>
      <c r="AJ55" s="121">
        <v>8</v>
      </c>
      <c r="AK55" s="121"/>
      <c r="AL55" s="121">
        <v>10</v>
      </c>
      <c r="AM55" s="121"/>
      <c r="AN55" s="121">
        <v>10</v>
      </c>
      <c r="AO55" s="121"/>
      <c r="AP55" s="121">
        <v>10</v>
      </c>
      <c r="AQ55" s="121"/>
      <c r="AR55" s="121"/>
      <c r="AS55" s="121"/>
      <c r="AT55" s="121"/>
      <c r="AU55" s="121"/>
      <c r="AV55" s="121">
        <v>8</v>
      </c>
      <c r="AW55" s="121"/>
      <c r="AX55" s="121">
        <v>8</v>
      </c>
      <c r="AY55" s="121"/>
      <c r="AZ55" s="121"/>
      <c r="BA55" s="121"/>
      <c r="BB55" s="121">
        <v>8</v>
      </c>
      <c r="BC55" s="121"/>
      <c r="BD55" s="121">
        <v>8</v>
      </c>
      <c r="BE55" s="121"/>
      <c r="BF55" s="121">
        <v>7</v>
      </c>
      <c r="BG55" s="121"/>
      <c r="BH55" s="121"/>
      <c r="BI55" s="121"/>
      <c r="BJ55" s="121">
        <v>8</v>
      </c>
      <c r="BK55" s="121"/>
      <c r="BL55" s="121">
        <v>8</v>
      </c>
      <c r="BM55" s="121"/>
      <c r="BN55" s="121">
        <v>8</v>
      </c>
      <c r="BO55" s="121"/>
      <c r="BP55" s="121"/>
      <c r="BQ55" s="121"/>
      <c r="BR55" s="367" t="s">
        <v>132</v>
      </c>
      <c r="BS55" s="368"/>
      <c r="BT55" s="120" t="s">
        <v>117</v>
      </c>
      <c r="BU55" s="120" t="s">
        <v>133</v>
      </c>
      <c r="BV55" s="120" t="s">
        <v>134</v>
      </c>
      <c r="BW55" s="118" t="s">
        <v>135</v>
      </c>
      <c r="BX55" s="119"/>
      <c r="BY55" s="118"/>
      <c r="CB55" s="101"/>
      <c r="CC55" s="101"/>
      <c r="CD55" s="101"/>
    </row>
    <row r="56" spans="1:82" s="103" customFormat="1" ht="12" customHeight="1">
      <c r="B56" s="447"/>
      <c r="C56" s="744"/>
      <c r="D56" s="666"/>
      <c r="E56" s="669"/>
      <c r="F56" s="453"/>
      <c r="G56" s="114" t="s">
        <v>140</v>
      </c>
      <c r="H56" s="117">
        <v>15</v>
      </c>
      <c r="I56" s="117"/>
      <c r="J56" s="117"/>
      <c r="K56" s="117"/>
      <c r="L56" s="117"/>
      <c r="M56" s="117"/>
      <c r="N56" s="117">
        <v>16</v>
      </c>
      <c r="O56" s="117"/>
      <c r="P56" s="117">
        <v>16</v>
      </c>
      <c r="Q56" s="117"/>
      <c r="R56" s="117"/>
      <c r="S56" s="117"/>
      <c r="T56" s="117">
        <v>15</v>
      </c>
      <c r="U56" s="117"/>
      <c r="V56" s="117">
        <v>15</v>
      </c>
      <c r="W56" s="117"/>
      <c r="X56" s="117">
        <v>15</v>
      </c>
      <c r="Y56" s="117"/>
      <c r="Z56" s="117">
        <v>15</v>
      </c>
      <c r="AA56" s="117"/>
      <c r="AB56" s="117"/>
      <c r="AC56" s="117"/>
      <c r="AD56" s="117">
        <v>15</v>
      </c>
      <c r="AE56" s="117"/>
      <c r="AF56" s="117"/>
      <c r="AG56" s="117"/>
      <c r="AH56" s="117">
        <v>15</v>
      </c>
      <c r="AI56" s="117"/>
      <c r="AJ56" s="117">
        <v>16</v>
      </c>
      <c r="AK56" s="117"/>
      <c r="AL56" s="117">
        <v>15</v>
      </c>
      <c r="AM56" s="117"/>
      <c r="AN56" s="117">
        <v>15</v>
      </c>
      <c r="AO56" s="117"/>
      <c r="AP56" s="117">
        <v>15</v>
      </c>
      <c r="AQ56" s="117"/>
      <c r="AR56" s="117"/>
      <c r="AS56" s="117"/>
      <c r="AT56" s="117"/>
      <c r="AU56" s="117"/>
      <c r="AV56" s="117">
        <v>16</v>
      </c>
      <c r="AW56" s="117"/>
      <c r="AX56" s="117">
        <v>16</v>
      </c>
      <c r="AY56" s="117"/>
      <c r="AZ56" s="117"/>
      <c r="BA56" s="117"/>
      <c r="BB56" s="117">
        <v>16</v>
      </c>
      <c r="BC56" s="117"/>
      <c r="BD56" s="117">
        <v>16</v>
      </c>
      <c r="BE56" s="117"/>
      <c r="BF56" s="117">
        <v>15</v>
      </c>
      <c r="BG56" s="117"/>
      <c r="BH56" s="117"/>
      <c r="BI56" s="117"/>
      <c r="BJ56" s="117">
        <v>16</v>
      </c>
      <c r="BK56" s="117"/>
      <c r="BL56" s="117">
        <v>16</v>
      </c>
      <c r="BM56" s="117"/>
      <c r="BN56" s="117">
        <v>16</v>
      </c>
      <c r="BO56" s="117"/>
      <c r="BP56" s="117"/>
      <c r="BQ56" s="117"/>
      <c r="BR56" s="369">
        <f>SUM(H58:BQ58)</f>
        <v>137</v>
      </c>
      <c r="BS56" s="370"/>
      <c r="BT56" s="112">
        <v>1</v>
      </c>
      <c r="BU56" s="282">
        <f>SUMIFS(H58:BQ58,$H$9:$BQ$9,BT56)</f>
        <v>14</v>
      </c>
      <c r="BV56" s="282">
        <f>SUMIFS(H59:BQ59,$H$9:$BQ$9,BT56)+SUMIFS(H61:BQ61,$H$9:$BQ$9,BT56)/$AR$2</f>
        <v>14</v>
      </c>
      <c r="BW56" s="347">
        <f>IFERROR((BR56-E55+((COUNTA(H60:BQ60)-COUNTIF(H60:BQ60,"R")-COUNT(H60:BQ60))*F55)),"")</f>
        <v>-7.6699999999999875</v>
      </c>
      <c r="BX56" s="116"/>
      <c r="BY56" s="110"/>
    </row>
    <row r="57" spans="1:82" s="103" customFormat="1" ht="12" customHeight="1">
      <c r="B57" s="447"/>
      <c r="C57" s="744"/>
      <c r="D57" s="666"/>
      <c r="E57" s="669"/>
      <c r="F57" s="453"/>
      <c r="G57" s="114" t="s">
        <v>143</v>
      </c>
      <c r="H57" s="350">
        <v>60</v>
      </c>
      <c r="I57" s="351"/>
      <c r="J57" s="350"/>
      <c r="K57" s="351"/>
      <c r="L57" s="350"/>
      <c r="M57" s="351"/>
      <c r="N57" s="350">
        <v>60</v>
      </c>
      <c r="O57" s="351"/>
      <c r="P57" s="350">
        <v>60</v>
      </c>
      <c r="Q57" s="351"/>
      <c r="R57" s="350"/>
      <c r="S57" s="351"/>
      <c r="T57" s="350">
        <v>60</v>
      </c>
      <c r="U57" s="351"/>
      <c r="V57" s="350">
        <v>60</v>
      </c>
      <c r="W57" s="351"/>
      <c r="X57" s="350">
        <v>60</v>
      </c>
      <c r="Y57" s="351"/>
      <c r="Z57" s="350">
        <v>60</v>
      </c>
      <c r="AA57" s="351"/>
      <c r="AB57" s="350"/>
      <c r="AC57" s="351"/>
      <c r="AD57" s="350">
        <v>60</v>
      </c>
      <c r="AE57" s="351"/>
      <c r="AF57" s="350"/>
      <c r="AG57" s="351"/>
      <c r="AH57" s="350">
        <v>60</v>
      </c>
      <c r="AI57" s="351"/>
      <c r="AJ57" s="350">
        <v>60</v>
      </c>
      <c r="AK57" s="351"/>
      <c r="AL57" s="350">
        <v>60</v>
      </c>
      <c r="AM57" s="351"/>
      <c r="AN57" s="350">
        <v>60</v>
      </c>
      <c r="AO57" s="351"/>
      <c r="AP57" s="350">
        <v>60</v>
      </c>
      <c r="AQ57" s="351"/>
      <c r="AR57" s="350"/>
      <c r="AS57" s="351"/>
      <c r="AT57" s="350"/>
      <c r="AU57" s="351"/>
      <c r="AV57" s="350">
        <v>60</v>
      </c>
      <c r="AW57" s="351"/>
      <c r="AX57" s="350">
        <v>60</v>
      </c>
      <c r="AY57" s="351"/>
      <c r="AZ57" s="350"/>
      <c r="BA57" s="351"/>
      <c r="BB57" s="350">
        <v>60</v>
      </c>
      <c r="BC57" s="351"/>
      <c r="BD57" s="350">
        <v>60</v>
      </c>
      <c r="BE57" s="351"/>
      <c r="BF57" s="350">
        <v>60</v>
      </c>
      <c r="BG57" s="351"/>
      <c r="BH57" s="350"/>
      <c r="BI57" s="351"/>
      <c r="BJ57" s="350">
        <v>60</v>
      </c>
      <c r="BK57" s="351"/>
      <c r="BL57" s="350">
        <v>60</v>
      </c>
      <c r="BM57" s="351"/>
      <c r="BN57" s="350">
        <v>60</v>
      </c>
      <c r="BO57" s="351"/>
      <c r="BP57" s="350"/>
      <c r="BQ57" s="351"/>
      <c r="BR57" s="369" t="s">
        <v>144</v>
      </c>
      <c r="BS57" s="370"/>
      <c r="BT57" s="112">
        <v>2</v>
      </c>
      <c r="BU57" s="282">
        <f>SUMIFS(H58:BQ58,$H$9:$BQ$9,BT57)</f>
        <v>34</v>
      </c>
      <c r="BV57" s="282">
        <f>SUMIFS(H59:BQ59,$H$9:$BQ$9,BT57)+SUMIFS(H61:BQ61,$H$9:$BQ$9,BT57)/$AR$2</f>
        <v>34</v>
      </c>
      <c r="BW57" s="348"/>
      <c r="BX57" s="116"/>
      <c r="BY57" s="110"/>
    </row>
    <row r="58" spans="1:82" s="103" customFormat="1" ht="12" customHeight="1">
      <c r="B58" s="447"/>
      <c r="C58" s="744"/>
      <c r="D58" s="666"/>
      <c r="E58" s="669"/>
      <c r="F58" s="453"/>
      <c r="G58" s="114" t="s">
        <v>147</v>
      </c>
      <c r="H58" s="369">
        <f>IF(H56&lt;H55,(24*60-(H55*60+I55)+(H56*60+I56)-H57)/60,((H56*60+I56)-(H55*60+I55)-H57)/60)</f>
        <v>7</v>
      </c>
      <c r="I58" s="370"/>
      <c r="J58" s="369">
        <f t="shared" ref="J58" si="215">IF(J56&lt;J55,(24*60-(J55*60+K55)+(J56*60+K56)-J57)/60,((J56*60+K56)-(J55*60+K55)-J57)/60)</f>
        <v>0</v>
      </c>
      <c r="K58" s="370"/>
      <c r="L58" s="369">
        <f t="shared" ref="L58" si="216">IF(L56&lt;L55,(24*60-(L55*60+M55)+(L56*60+M56)-L57)/60,((L56*60+M56)-(L55*60+M55)-L57)/60)</f>
        <v>0</v>
      </c>
      <c r="M58" s="370"/>
      <c r="N58" s="369">
        <f t="shared" ref="N58" si="217">IF(N56&lt;N55,(24*60-(N55*60+O55)+(N56*60+O56)-N57)/60,((N56*60+O56)-(N55*60+O55)-N57)/60)</f>
        <v>7</v>
      </c>
      <c r="O58" s="370"/>
      <c r="P58" s="369">
        <f t="shared" ref="P58" si="218">IF(P56&lt;P55,(24*60-(P55*60+Q55)+(P56*60+Q56)-P57)/60,((P56*60+Q56)-(P55*60+Q55)-P57)/60)</f>
        <v>6</v>
      </c>
      <c r="Q58" s="370"/>
      <c r="R58" s="369">
        <f t="shared" ref="R58" si="219">IF(R56&lt;R55,(24*60-(R55*60+S55)+(R56*60+S56)-R57)/60,((R56*60+S56)-(R55*60+S55)-R57)/60)</f>
        <v>0</v>
      </c>
      <c r="S58" s="370"/>
      <c r="T58" s="369">
        <f>IF(T56&lt;T55,(24*60-(T55*60+U55)+(T56*60+U56)-T57)/60,((T56*60+U56)-(T55*60+U55)-T57)/60)</f>
        <v>7</v>
      </c>
      <c r="U58" s="370"/>
      <c r="V58" s="369">
        <f t="shared" ref="V58" si="220">IF(V56&lt;V55,(24*60-(V55*60+W55)+(V56*60+W56)-V57)/60,((V56*60+W56)-(V55*60+W55)-V57)/60)</f>
        <v>7</v>
      </c>
      <c r="W58" s="370"/>
      <c r="X58" s="369">
        <f t="shared" ref="X58" si="221">IF(X56&lt;X55,(24*60-(X55*60+Y55)+(X56*60+Y56)-X57)/60,((X56*60+Y56)-(X55*60+Y55)-X57)/60)</f>
        <v>7</v>
      </c>
      <c r="Y58" s="370"/>
      <c r="Z58" s="369">
        <f t="shared" ref="Z58" si="222">IF(Z56&lt;Z55,(24*60-(Z55*60+AA55)+(Z56*60+AA56)-Z57)/60,((Z56*60+AA56)-(Z55*60+AA55)-Z57)/60)</f>
        <v>7</v>
      </c>
      <c r="AA58" s="370"/>
      <c r="AB58" s="369">
        <f t="shared" ref="AB58" si="223">IF(AB56&lt;AB55,(24*60-(AB55*60+AC55)+(AB56*60+AC56)-AB57)/60,((AB56*60+AC56)-(AB55*60+AC55)-AB57)/60)</f>
        <v>0</v>
      </c>
      <c r="AC58" s="370"/>
      <c r="AD58" s="369">
        <f t="shared" ref="AD58" si="224">IF(AD56&lt;AD55,(24*60-(AD55*60+AE55)+(AD56*60+AE56)-AD57)/60,((AD56*60+AE56)-(AD55*60+AE55)-AD57)/60)</f>
        <v>7</v>
      </c>
      <c r="AE58" s="370"/>
      <c r="AF58" s="369">
        <f t="shared" ref="AF58" si="225">IF(AF56&lt;AF55,(24*60-(AF55*60+AG55)+(AF56*60+AG56)-AF57)/60,((AF56*60+AG56)-(AF55*60+AG55)-AF57)/60)</f>
        <v>0</v>
      </c>
      <c r="AG58" s="370"/>
      <c r="AH58" s="369">
        <f t="shared" ref="AH58" si="226">IF(AH56&lt;AH55,(24*60-(AH55*60+AI55)+(AH56*60+AI56)-AH57)/60,((AH56*60+AI56)-(AH55*60+AI55)-AH57)/60)</f>
        <v>7</v>
      </c>
      <c r="AI58" s="370"/>
      <c r="AJ58" s="369">
        <f t="shared" ref="AJ58" si="227">IF(AJ56&lt;AJ55,(24*60-(AJ55*60+AK55)+(AJ56*60+AK56)-AJ57)/60,((AJ56*60+AK56)-(AJ55*60+AK55)-AJ57)/60)</f>
        <v>7</v>
      </c>
      <c r="AK58" s="370"/>
      <c r="AL58" s="369">
        <f t="shared" ref="AL58" si="228">IF(AL56&lt;AL55,(24*60-(AL55*60+AM55)+(AL56*60+AM56)-AL57)/60,((AL56*60+AM56)-(AL55*60+AM55)-AL57)/60)</f>
        <v>4</v>
      </c>
      <c r="AM58" s="370"/>
      <c r="AN58" s="369">
        <f t="shared" ref="AN58" si="229">IF(AN56&lt;AN55,(24*60-(AN55*60+AO55)+(AN56*60+AO56)-AN57)/60,((AN56*60+AO56)-(AN55*60+AO55)-AN57)/60)</f>
        <v>4</v>
      </c>
      <c r="AO58" s="370"/>
      <c r="AP58" s="369">
        <f t="shared" ref="AP58" si="230">IF(AP56&lt;AP55,(24*60-(AP55*60+AQ55)+(AP56*60+AQ56)-AP57)/60,((AP56*60+AQ56)-(AP55*60+AQ55)-AP57)/60)</f>
        <v>4</v>
      </c>
      <c r="AQ58" s="370"/>
      <c r="AR58" s="369">
        <f t="shared" ref="AR58" si="231">IF(AR56&lt;AR55,(24*60-(AR55*60+AS55)+(AR56*60+AS56)-AR57)/60,((AR56*60+AS56)-(AR55*60+AS55)-AR57)/60)</f>
        <v>0</v>
      </c>
      <c r="AS58" s="370"/>
      <c r="AT58" s="369">
        <f t="shared" ref="AT58" si="232">IF(AT56&lt;AT55,(24*60-(AT55*60+AU55)+(AT56*60+AU56)-AT57)/60,((AT56*60+AU56)-(AT55*60+AU55)-AT57)/60)</f>
        <v>0</v>
      </c>
      <c r="AU58" s="370"/>
      <c r="AV58" s="369">
        <f t="shared" ref="AV58" si="233">IF(AV56&lt;AV55,(24*60-(AV55*60+AW55)+(AV56*60+AW56)-AV57)/60,((AV56*60+AW56)-(AV55*60+AW55)-AV57)/60)</f>
        <v>7</v>
      </c>
      <c r="AW58" s="370"/>
      <c r="AX58" s="369">
        <f t="shared" ref="AX58" si="234">IF(AX56&lt;AX55,(24*60-(AX55*60+AY55)+(AX56*60+AY56)-AX57)/60,((AX56*60+AY56)-(AX55*60+AY55)-AX57)/60)</f>
        <v>7</v>
      </c>
      <c r="AY58" s="370"/>
      <c r="AZ58" s="369">
        <f t="shared" ref="AZ58" si="235">IF(AZ56&lt;AZ55,(24*60-(AZ55*60+BA55)+(AZ56*60+BA56)-AZ57)/60,((AZ56*60+BA56)-(AZ55*60+BA55)-AZ57)/60)</f>
        <v>0</v>
      </c>
      <c r="BA58" s="370"/>
      <c r="BB58" s="369">
        <f t="shared" ref="BB58" si="236">IF(BB56&lt;BB55,(24*60-(BB55*60+BC55)+(BB56*60+BC56)-BB57)/60,((BB56*60+BC56)-(BB55*60+BC55)-BB57)/60)</f>
        <v>7</v>
      </c>
      <c r="BC58" s="370"/>
      <c r="BD58" s="369">
        <f t="shared" ref="BD58" si="237">IF(BD56&lt;BD55,(24*60-(BD55*60+BE55)+(BD56*60+BE56)-BD57)/60,((BD56*60+BE56)-(BD55*60+BE55)-BD57)/60)</f>
        <v>7</v>
      </c>
      <c r="BE58" s="370"/>
      <c r="BF58" s="369">
        <f t="shared" ref="BF58" si="238">IF(BF56&lt;BF55,(24*60-(BF55*60+BG55)+(BF56*60+BG56)-BF57)/60,((BF56*60+BG56)-(BF55*60+BG55)-BF57)/60)</f>
        <v>7</v>
      </c>
      <c r="BG58" s="370"/>
      <c r="BH58" s="369">
        <f t="shared" ref="BH58" si="239">IF(BH56&lt;BH55,(24*60-(BH55*60+BI55)+(BH56*60+BI56)-BH57)/60,((BH56*60+BI56)-(BH55*60+BI55)-BH57)/60)</f>
        <v>0</v>
      </c>
      <c r="BI58" s="370"/>
      <c r="BJ58" s="369">
        <f t="shared" ref="BJ58" si="240">IF(BJ56&lt;BJ55,(24*60-(BJ55*60+BK55)+(BJ56*60+BK56)-BJ57)/60,((BJ56*60+BK56)-(BJ55*60+BK55)-BJ57)/60)</f>
        <v>7</v>
      </c>
      <c r="BK58" s="370"/>
      <c r="BL58" s="369">
        <f t="shared" ref="BL58" si="241">IF(BL56&lt;BL55,(24*60-(BL55*60+BM55)+(BL56*60+BM56)-BL57)/60,((BL56*60+BM56)-(BL55*60+BM55)-BL57)/60)</f>
        <v>7</v>
      </c>
      <c r="BM58" s="370"/>
      <c r="BN58" s="369">
        <f t="shared" ref="BN58" si="242">IF(BN56&lt;BN55,(24*60-(BN55*60+BO55)+(BN56*60+BO56)-BN57)/60,((BN56*60+BO56)-(BN55*60+BO55)-BN57)/60)</f>
        <v>7</v>
      </c>
      <c r="BO58" s="370"/>
      <c r="BP58" s="369">
        <f t="shared" ref="BP58" si="243">IF(BP56&lt;BP55,(24*60-(BP55*60+BQ55)+(BP56*60+BQ56)-BP57)/60,((BP56*60+BQ56)-(BP55*60+BQ55)-BP57)/60)</f>
        <v>0</v>
      </c>
      <c r="BQ58" s="370"/>
      <c r="BR58" s="380">
        <f>SUM(H59:BQ59)+SUM(H61:BP61)/$AR$2</f>
        <v>153.66666666666666</v>
      </c>
      <c r="BS58" s="380"/>
      <c r="BT58" s="112">
        <v>3</v>
      </c>
      <c r="BU58" s="282">
        <f>SUMIFS(H58:BQ58,$H$9:$BQ$9,BT58)</f>
        <v>33</v>
      </c>
      <c r="BV58" s="282">
        <f>SUMIFS(H59:BQ59,$H$9:$BQ$9,BT58)+SUMIFS(H61:BQ61,$H$9:$BQ$9,BT58)/$AR$2</f>
        <v>49.666666666666671</v>
      </c>
      <c r="BW58" s="349"/>
      <c r="BX58" s="116"/>
      <c r="BY58" s="110"/>
    </row>
    <row r="59" spans="1:82" s="103" customFormat="1" ht="12" customHeight="1">
      <c r="B59" s="447"/>
      <c r="C59" s="744"/>
      <c r="D59" s="666"/>
      <c r="E59" s="669"/>
      <c r="F59" s="453"/>
      <c r="G59" s="114" t="s">
        <v>148</v>
      </c>
      <c r="H59" s="369">
        <f>ABS((H61/$AR$2)-H58)</f>
        <v>7</v>
      </c>
      <c r="I59" s="370"/>
      <c r="J59" s="369">
        <f t="shared" ref="J59" si="244">ABS((J61/$AR$2)-J58)</f>
        <v>0</v>
      </c>
      <c r="K59" s="370"/>
      <c r="L59" s="369">
        <f t="shared" ref="L59" si="245">ABS((L61/$AR$2)-L58)</f>
        <v>0</v>
      </c>
      <c r="M59" s="370"/>
      <c r="N59" s="369">
        <f t="shared" ref="N59" si="246">ABS((N61/$AR$2)-N58)</f>
        <v>7</v>
      </c>
      <c r="O59" s="370"/>
      <c r="P59" s="369">
        <f t="shared" ref="P59" si="247">ABS((P61/$AR$2)-P58)</f>
        <v>6</v>
      </c>
      <c r="Q59" s="370"/>
      <c r="R59" s="369">
        <f t="shared" ref="R59" si="248">ABS((R61/$AR$2)-R58)</f>
        <v>0</v>
      </c>
      <c r="S59" s="370"/>
      <c r="T59" s="369">
        <f t="shared" ref="T59" si="249">ABS((T61/$AR$2)-T58)</f>
        <v>7</v>
      </c>
      <c r="U59" s="370"/>
      <c r="V59" s="369">
        <f t="shared" ref="V59" si="250">ABS((V61/$AR$2)-V58)</f>
        <v>7</v>
      </c>
      <c r="W59" s="370"/>
      <c r="X59" s="369">
        <f t="shared" ref="X59" si="251">ABS((X61/$AR$2)-X58)</f>
        <v>7</v>
      </c>
      <c r="Y59" s="370"/>
      <c r="Z59" s="369">
        <f t="shared" ref="Z59" si="252">ABS((Z61/$AR$2)-Z58)</f>
        <v>7</v>
      </c>
      <c r="AA59" s="370"/>
      <c r="AB59" s="369">
        <f t="shared" ref="AB59" si="253">ABS((AB61/$AR$2)-AB58)</f>
        <v>0</v>
      </c>
      <c r="AC59" s="370"/>
      <c r="AD59" s="369">
        <f t="shared" ref="AD59" si="254">ABS((AD61/$AR$2)-AD58)</f>
        <v>7</v>
      </c>
      <c r="AE59" s="370"/>
      <c r="AF59" s="369">
        <f t="shared" ref="AF59" si="255">ABS((AF61/$AR$2)-AF58)</f>
        <v>0</v>
      </c>
      <c r="AG59" s="370"/>
      <c r="AH59" s="369">
        <f t="shared" ref="AH59" si="256">ABS((AH61/$AR$2)-AH58)</f>
        <v>7</v>
      </c>
      <c r="AI59" s="370"/>
      <c r="AJ59" s="369">
        <f t="shared" ref="AJ59" si="257">ABS((AJ61/$AR$2)-AJ58)</f>
        <v>7</v>
      </c>
      <c r="AK59" s="370"/>
      <c r="AL59" s="369">
        <f t="shared" ref="AL59" si="258">ABS((AL61/$AR$2)-AL58)</f>
        <v>2</v>
      </c>
      <c r="AM59" s="370"/>
      <c r="AN59" s="369">
        <f t="shared" ref="AN59" si="259">ABS((AN61/$AR$2)-AN58)</f>
        <v>4.3333333333333339</v>
      </c>
      <c r="AO59" s="370"/>
      <c r="AP59" s="369">
        <f t="shared" ref="AP59" si="260">ABS((AP61/$AR$2)-AP58)</f>
        <v>2</v>
      </c>
      <c r="AQ59" s="370"/>
      <c r="AR59" s="369">
        <f t="shared" ref="AR59" si="261">ABS((AR61/$AR$2)-AR58)</f>
        <v>0</v>
      </c>
      <c r="AS59" s="370"/>
      <c r="AT59" s="369">
        <f t="shared" ref="AT59" si="262">ABS((AT61/$AR$2)-AT58)</f>
        <v>0</v>
      </c>
      <c r="AU59" s="370"/>
      <c r="AV59" s="369">
        <f t="shared" ref="AV59" si="263">ABS((AV61/$AR$2)-AV58)</f>
        <v>7</v>
      </c>
      <c r="AW59" s="370"/>
      <c r="AX59" s="369">
        <f t="shared" ref="AX59" si="264">ABS((AX61/$AR$2)-AX58)</f>
        <v>7</v>
      </c>
      <c r="AY59" s="370"/>
      <c r="AZ59" s="369">
        <f t="shared" ref="AZ59" si="265">ABS((AZ61/$AR$2)-AZ58)</f>
        <v>0</v>
      </c>
      <c r="BA59" s="370"/>
      <c r="BB59" s="369">
        <f t="shared" ref="BB59" si="266">ABS((BB61/$AR$2)-BB58)</f>
        <v>7</v>
      </c>
      <c r="BC59" s="370"/>
      <c r="BD59" s="369">
        <f t="shared" ref="BD59" si="267">ABS((BD61/$AR$2)-BD58)</f>
        <v>7</v>
      </c>
      <c r="BE59" s="370"/>
      <c r="BF59" s="369">
        <f t="shared" ref="BF59" si="268">ABS((BF61/$AR$2)-BF58)</f>
        <v>7</v>
      </c>
      <c r="BG59" s="370"/>
      <c r="BH59" s="369">
        <f t="shared" ref="BH59" si="269">ABS((BH61/$AR$2)-BH58)</f>
        <v>0</v>
      </c>
      <c r="BI59" s="370"/>
      <c r="BJ59" s="369">
        <f t="shared" ref="BJ59" si="270">ABS((BJ61/$AR$2)-BJ58)</f>
        <v>7</v>
      </c>
      <c r="BK59" s="370"/>
      <c r="BL59" s="369">
        <f t="shared" ref="BL59" si="271">ABS((BL61/$AR$2)-BL58)</f>
        <v>7</v>
      </c>
      <c r="BM59" s="370"/>
      <c r="BN59" s="369">
        <f t="shared" ref="BN59" si="272">ABS((BN61/$AR$2)-BN58)</f>
        <v>7</v>
      </c>
      <c r="BO59" s="370"/>
      <c r="BP59" s="369">
        <f t="shared" ref="BP59" si="273">ABS((BP61/$AR$2)-BP58)</f>
        <v>0</v>
      </c>
      <c r="BQ59" s="370"/>
      <c r="BR59" s="380" t="s">
        <v>132</v>
      </c>
      <c r="BS59" s="380"/>
      <c r="BT59" s="112">
        <v>4</v>
      </c>
      <c r="BU59" s="282">
        <f>SUMIFS(H58:BQ58,$H$9:$BQ$9,BT59)</f>
        <v>28</v>
      </c>
      <c r="BV59" s="282">
        <f>SUMIFS(H59:BQ59,$H$9:$BQ$9,BT59)+SUMIFS(H61:BQ61,$H$9:$BQ$9,BT59)/$AR$2</f>
        <v>28</v>
      </c>
      <c r="BW59" s="115" t="s">
        <v>149</v>
      </c>
      <c r="BX59" s="111"/>
      <c r="BY59" s="110"/>
    </row>
    <row r="60" spans="1:82" s="103" customFormat="1" ht="12" customHeight="1">
      <c r="B60" s="447"/>
      <c r="C60" s="744"/>
      <c r="D60" s="666"/>
      <c r="E60" s="669"/>
      <c r="F60" s="453"/>
      <c r="G60" s="114" t="s">
        <v>150</v>
      </c>
      <c r="H60" s="746"/>
      <c r="I60" s="747"/>
      <c r="J60" s="657" t="s">
        <v>194</v>
      </c>
      <c r="K60" s="658"/>
      <c r="L60" s="672" t="s">
        <v>195</v>
      </c>
      <c r="M60" s="673"/>
      <c r="N60" s="748"/>
      <c r="O60" s="749"/>
      <c r="P60" s="404"/>
      <c r="Q60" s="405"/>
      <c r="R60" s="657" t="s">
        <v>194</v>
      </c>
      <c r="S60" s="658"/>
      <c r="T60" s="375"/>
      <c r="U60" s="376"/>
      <c r="V60" s="375"/>
      <c r="W60" s="376"/>
      <c r="X60" s="375"/>
      <c r="Y60" s="376"/>
      <c r="Z60" s="674"/>
      <c r="AA60" s="675"/>
      <c r="AB60" s="657" t="s">
        <v>194</v>
      </c>
      <c r="AC60" s="658"/>
      <c r="AD60" s="404"/>
      <c r="AE60" s="405"/>
      <c r="AF60" s="657" t="s">
        <v>194</v>
      </c>
      <c r="AG60" s="658"/>
      <c r="AH60" s="375"/>
      <c r="AI60" s="376"/>
      <c r="AJ60" s="375"/>
      <c r="AK60" s="376"/>
      <c r="AL60" s="674"/>
      <c r="AM60" s="675"/>
      <c r="AN60" s="674"/>
      <c r="AO60" s="675"/>
      <c r="AP60" s="375"/>
      <c r="AQ60" s="376"/>
      <c r="AR60" s="657" t="s">
        <v>194</v>
      </c>
      <c r="AS60" s="658"/>
      <c r="AT60" s="657" t="s">
        <v>194</v>
      </c>
      <c r="AU60" s="658"/>
      <c r="AV60" s="375"/>
      <c r="AW60" s="376"/>
      <c r="AX60" s="375"/>
      <c r="AY60" s="376"/>
      <c r="AZ60" s="657" t="s">
        <v>194</v>
      </c>
      <c r="BA60" s="658"/>
      <c r="BB60" s="674"/>
      <c r="BC60" s="675"/>
      <c r="BD60" s="674"/>
      <c r="BE60" s="675"/>
      <c r="BF60" s="404"/>
      <c r="BG60" s="405"/>
      <c r="BH60" s="657" t="s">
        <v>194</v>
      </c>
      <c r="BI60" s="658"/>
      <c r="BJ60" s="375"/>
      <c r="BK60" s="376"/>
      <c r="BL60" s="404"/>
      <c r="BM60" s="405"/>
      <c r="BN60" s="375"/>
      <c r="BO60" s="376"/>
      <c r="BP60" s="657" t="s">
        <v>194</v>
      </c>
      <c r="BQ60" s="658"/>
      <c r="BR60" s="113" t="s">
        <v>151</v>
      </c>
      <c r="BS60" s="282">
        <f>SUMIF($H$5:$BQ$5,1,H58:BQ58)-SUMIFS(H58:BQ58,$H$4:$BQ$4,1,$H$5:$BQ$5,1)</f>
        <v>18</v>
      </c>
      <c r="BT60" s="112">
        <v>5</v>
      </c>
      <c r="BU60" s="282">
        <f>SUMIFS(H58:BQ58,$H$9:$BQ$9,BT60)</f>
        <v>28</v>
      </c>
      <c r="BV60" s="282">
        <f>SUMIFS(H59:BQ59,$H$9:$BQ$9,BT60)+SUMIFS(H61:BQ61,$H$9:$BQ$9,BT60)/$AR$2</f>
        <v>28</v>
      </c>
      <c r="BW60" s="347">
        <f>BR58-SUMIFS(H58:BQ58,H60:BQ60,"&lt;&gt;"&amp;0)</f>
        <v>16.666666666666657</v>
      </c>
      <c r="BX60" s="111"/>
      <c r="BY60" s="110"/>
    </row>
    <row r="61" spans="1:82" s="103" customFormat="1" ht="12" customHeight="1" thickBot="1">
      <c r="A61" s="103" t="str">
        <f>B55</f>
        <v>EQUIPIER</v>
      </c>
      <c r="B61" s="448"/>
      <c r="C61" s="745"/>
      <c r="D61" s="667"/>
      <c r="E61" s="670"/>
      <c r="F61" s="454"/>
      <c r="G61" s="109" t="s">
        <v>152</v>
      </c>
      <c r="H61" s="378"/>
      <c r="I61" s="379"/>
      <c r="J61" s="378"/>
      <c r="K61" s="379"/>
      <c r="L61" s="381"/>
      <c r="M61" s="382"/>
      <c r="N61" s="378"/>
      <c r="O61" s="379"/>
      <c r="P61" s="378"/>
      <c r="Q61" s="379"/>
      <c r="R61" s="378"/>
      <c r="S61" s="379"/>
      <c r="T61" s="378"/>
      <c r="U61" s="379"/>
      <c r="V61" s="378"/>
      <c r="W61" s="379"/>
      <c r="X61" s="378"/>
      <c r="Y61" s="379"/>
      <c r="Z61" s="378"/>
      <c r="AA61" s="379"/>
      <c r="AB61" s="378"/>
      <c r="AC61" s="379"/>
      <c r="AD61" s="378"/>
      <c r="AE61" s="379"/>
      <c r="AF61" s="378"/>
      <c r="AG61" s="379"/>
      <c r="AH61" s="378"/>
      <c r="AI61" s="379"/>
      <c r="AJ61" s="381"/>
      <c r="AK61" s="382"/>
      <c r="AL61" s="378">
        <v>18</v>
      </c>
      <c r="AM61" s="379"/>
      <c r="AN61" s="378">
        <v>25</v>
      </c>
      <c r="AO61" s="379"/>
      <c r="AP61" s="378">
        <v>18</v>
      </c>
      <c r="AQ61" s="379"/>
      <c r="AR61" s="381"/>
      <c r="AS61" s="382"/>
      <c r="AT61" s="378"/>
      <c r="AU61" s="379"/>
      <c r="AV61" s="378"/>
      <c r="AW61" s="379"/>
      <c r="AX61" s="378"/>
      <c r="AY61" s="379"/>
      <c r="AZ61" s="378"/>
      <c r="BA61" s="379"/>
      <c r="BB61" s="378"/>
      <c r="BC61" s="379"/>
      <c r="BD61" s="378"/>
      <c r="BE61" s="379"/>
      <c r="BF61" s="378"/>
      <c r="BG61" s="379"/>
      <c r="BH61" s="378"/>
      <c r="BI61" s="379"/>
      <c r="BJ61" s="378"/>
      <c r="BK61" s="379"/>
      <c r="BL61" s="378"/>
      <c r="BM61" s="379"/>
      <c r="BN61" s="378"/>
      <c r="BO61" s="379"/>
      <c r="BP61" s="378"/>
      <c r="BQ61" s="379"/>
      <c r="BR61" s="108" t="s">
        <v>82</v>
      </c>
      <c r="BS61" s="106">
        <f>SUMIF($H$4:$BP$4,1,H58:BQ58)</f>
        <v>7</v>
      </c>
      <c r="BT61" s="107">
        <v>6</v>
      </c>
      <c r="BU61" s="106">
        <f>SUMIFS(H58:BQ58,$H$9:$BQ$9,BT61)</f>
        <v>0</v>
      </c>
      <c r="BV61" s="106">
        <f>SUMIFS(H58:BQ58,$H$9:$BQ$9,BT61)+SUMIFS(H59:BQ59,$H$9:$BQ$9,BT61)</f>
        <v>0</v>
      </c>
      <c r="BW61" s="377"/>
      <c r="BX61" s="105"/>
      <c r="BY61" s="104"/>
      <c r="BZ61" s="137"/>
    </row>
    <row r="62" spans="1:82" s="103" customFormat="1" ht="12" customHeight="1">
      <c r="A62" s="103" t="str">
        <f>B62</f>
        <v>EQUIPIER</v>
      </c>
      <c r="B62" s="755" t="s">
        <v>168</v>
      </c>
      <c r="C62" s="758"/>
      <c r="D62" s="761"/>
      <c r="E62" s="764">
        <v>151.66999999999999</v>
      </c>
      <c r="F62" s="767">
        <f>IFERROR(VLOOKUP(E62,$CN$3:$CP$15,2,FALSE),"")</f>
        <v>7</v>
      </c>
      <c r="G62" s="254" t="s">
        <v>131</v>
      </c>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770" t="s">
        <v>132</v>
      </c>
      <c r="BS62" s="771"/>
      <c r="BT62" s="256" t="s">
        <v>117</v>
      </c>
      <c r="BU62" s="256" t="s">
        <v>133</v>
      </c>
      <c r="BV62" s="256" t="s">
        <v>134</v>
      </c>
      <c r="BW62" s="257" t="s">
        <v>135</v>
      </c>
      <c r="BX62" s="258"/>
      <c r="BY62" s="257"/>
      <c r="CB62" s="101"/>
      <c r="CC62" s="101"/>
      <c r="CD62" s="101"/>
    </row>
    <row r="63" spans="1:82" s="103" customFormat="1" ht="12" customHeight="1">
      <c r="B63" s="756"/>
      <c r="C63" s="759"/>
      <c r="D63" s="762"/>
      <c r="E63" s="765"/>
      <c r="F63" s="768"/>
      <c r="G63" s="259" t="s">
        <v>140</v>
      </c>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0"/>
      <c r="BC63" s="260"/>
      <c r="BD63" s="260"/>
      <c r="BE63" s="260"/>
      <c r="BF63" s="260"/>
      <c r="BG63" s="260"/>
      <c r="BH63" s="260"/>
      <c r="BI63" s="260"/>
      <c r="BJ63" s="260"/>
      <c r="BK63" s="260"/>
      <c r="BL63" s="260"/>
      <c r="BM63" s="260"/>
      <c r="BN63" s="260"/>
      <c r="BO63" s="260"/>
      <c r="BP63" s="260"/>
      <c r="BQ63" s="260"/>
      <c r="BR63" s="772">
        <f>SUM(H65:BQ65)</f>
        <v>0</v>
      </c>
      <c r="BS63" s="773"/>
      <c r="BT63" s="261">
        <v>1</v>
      </c>
      <c r="BU63" s="262">
        <f>SUMIFS(H65:BQ65,$H$9:$BQ$9,BT63)</f>
        <v>0</v>
      </c>
      <c r="BV63" s="262">
        <f>SUMIFS(H66:BQ66,$H$9:$BQ$9,BT63)+SUMIFS(H68:BQ68,$H$9:$BQ$9,BT63)/$AR$2</f>
        <v>0</v>
      </c>
      <c r="BW63" s="750">
        <f>IFERROR((BR63-E62+((COUNTA(H67:BQ67)-COUNTIF(H67:BQ67,"R")-COUNT(H67:BQ67))*F62)),"")</f>
        <v>65.330000000000013</v>
      </c>
      <c r="BX63" s="263"/>
      <c r="BY63" s="264"/>
    </row>
    <row r="64" spans="1:82" s="103" customFormat="1" ht="12" customHeight="1">
      <c r="B64" s="756"/>
      <c r="C64" s="759"/>
      <c r="D64" s="762"/>
      <c r="E64" s="765"/>
      <c r="F64" s="768"/>
      <c r="G64" s="259" t="s">
        <v>143</v>
      </c>
      <c r="H64" s="753"/>
      <c r="I64" s="754"/>
      <c r="J64" s="753"/>
      <c r="K64" s="754"/>
      <c r="L64" s="753"/>
      <c r="M64" s="754"/>
      <c r="N64" s="753"/>
      <c r="O64" s="754"/>
      <c r="P64" s="753"/>
      <c r="Q64" s="754"/>
      <c r="R64" s="753"/>
      <c r="S64" s="754"/>
      <c r="T64" s="753"/>
      <c r="U64" s="754"/>
      <c r="V64" s="753"/>
      <c r="W64" s="754"/>
      <c r="X64" s="753"/>
      <c r="Y64" s="754"/>
      <c r="Z64" s="753"/>
      <c r="AA64" s="754"/>
      <c r="AB64" s="753"/>
      <c r="AC64" s="754"/>
      <c r="AD64" s="753"/>
      <c r="AE64" s="754"/>
      <c r="AF64" s="753"/>
      <c r="AG64" s="754"/>
      <c r="AH64" s="753"/>
      <c r="AI64" s="754"/>
      <c r="AJ64" s="753"/>
      <c r="AK64" s="754"/>
      <c r="AL64" s="753"/>
      <c r="AM64" s="754"/>
      <c r="AN64" s="753"/>
      <c r="AO64" s="754"/>
      <c r="AP64" s="753"/>
      <c r="AQ64" s="754"/>
      <c r="AR64" s="753"/>
      <c r="AS64" s="754"/>
      <c r="AT64" s="753"/>
      <c r="AU64" s="754"/>
      <c r="AV64" s="753"/>
      <c r="AW64" s="754"/>
      <c r="AX64" s="753"/>
      <c r="AY64" s="754"/>
      <c r="AZ64" s="753"/>
      <c r="BA64" s="754"/>
      <c r="BB64" s="753"/>
      <c r="BC64" s="754"/>
      <c r="BD64" s="753"/>
      <c r="BE64" s="754"/>
      <c r="BF64" s="753"/>
      <c r="BG64" s="754"/>
      <c r="BH64" s="753"/>
      <c r="BI64" s="754"/>
      <c r="BJ64" s="753"/>
      <c r="BK64" s="754"/>
      <c r="BL64" s="753"/>
      <c r="BM64" s="754"/>
      <c r="BN64" s="753"/>
      <c r="BO64" s="754"/>
      <c r="BP64" s="753"/>
      <c r="BQ64" s="754"/>
      <c r="BR64" s="772" t="s">
        <v>144</v>
      </c>
      <c r="BS64" s="773"/>
      <c r="BT64" s="261">
        <v>2</v>
      </c>
      <c r="BU64" s="262">
        <f>SUMIFS(H65:BQ65,$H$9:$BQ$9,BT64)</f>
        <v>0</v>
      </c>
      <c r="BV64" s="262">
        <f>SUMIFS(H66:BQ66,$H$9:$BQ$9,BT64)+SUMIFS(H68:BQ68,$H$9:$BQ$9,BT64)/$AR$2</f>
        <v>0</v>
      </c>
      <c r="BW64" s="751"/>
      <c r="BX64" s="263"/>
      <c r="BY64" s="264"/>
    </row>
    <row r="65" spans="1:82" s="103" customFormat="1" ht="12" customHeight="1">
      <c r="B65" s="756"/>
      <c r="C65" s="759"/>
      <c r="D65" s="762"/>
      <c r="E65" s="765"/>
      <c r="F65" s="768"/>
      <c r="G65" s="259" t="s">
        <v>147</v>
      </c>
      <c r="H65" s="772">
        <f>IF(H63&lt;H62,(24*60-(H62*60+I62)+(H63*60+I63)-H64)/60,((H63*60+I63)-(H62*60+I62)-H64)/60)</f>
        <v>0</v>
      </c>
      <c r="I65" s="773"/>
      <c r="J65" s="772">
        <f>IF(J63&lt;J62,(24*60-(J62*60+K62)+(J63*60+K63)-J64)/60,((J63*60+K63)-(J62*60+K62)-J64)/60)</f>
        <v>0</v>
      </c>
      <c r="K65" s="773"/>
      <c r="L65" s="772">
        <f>IF(L63&lt;L62,(24*60-(L62*60+M62)+(L63*60+M63)-L64)/60,((L63*60+M63)-(L62*60+M62)-L64)/60)</f>
        <v>0</v>
      </c>
      <c r="M65" s="773"/>
      <c r="N65" s="772">
        <f t="shared" ref="N65" si="274">IF(N63&lt;N62,(24*60-(N62*60+O62)+(N63*60+O63)-N64)/60,((N63*60+O63)-(N62*60+O62)-N64)/60)</f>
        <v>0</v>
      </c>
      <c r="O65" s="773"/>
      <c r="P65" s="772">
        <f t="shared" ref="P65" si="275">IF(P63&lt;P62,(24*60-(P62*60+Q62)+(P63*60+Q63)-P64)/60,((P63*60+Q63)-(P62*60+Q62)-P64)/60)</f>
        <v>0</v>
      </c>
      <c r="Q65" s="773"/>
      <c r="R65" s="772">
        <f t="shared" ref="R65" si="276">IF(R63&lt;R62,(24*60-(R62*60+S62)+(R63*60+S63)-R64)/60,((R63*60+S63)-(R62*60+S62)-R64)/60)</f>
        <v>0</v>
      </c>
      <c r="S65" s="773"/>
      <c r="T65" s="772">
        <f t="shared" ref="T65" si="277">IF(T63&lt;T62,(24*60-(T62*60+U62)+(T63*60+U63)-T64)/60,((T63*60+U63)-(T62*60+U62)-T64)/60)</f>
        <v>0</v>
      </c>
      <c r="U65" s="773"/>
      <c r="V65" s="772">
        <f t="shared" ref="V65" si="278">IF(V63&lt;V62,(24*60-(V62*60+W62)+(V63*60+W63)-V64)/60,((V63*60+W63)-(V62*60+W62)-V64)/60)</f>
        <v>0</v>
      </c>
      <c r="W65" s="773"/>
      <c r="X65" s="772">
        <f t="shared" ref="X65" si="279">IF(X63&lt;X62,(24*60-(X62*60+Y62)+(X63*60+Y63)-X64)/60,((X63*60+Y63)-(X62*60+Y62)-X64)/60)</f>
        <v>0</v>
      </c>
      <c r="Y65" s="773"/>
      <c r="Z65" s="772">
        <f t="shared" ref="Z65" si="280">IF(Z63&lt;Z62,(24*60-(Z62*60+AA62)+(Z63*60+AA63)-Z64)/60,((Z63*60+AA63)-(Z62*60+AA62)-Z64)/60)</f>
        <v>0</v>
      </c>
      <c r="AA65" s="773"/>
      <c r="AB65" s="772">
        <f t="shared" ref="AB65" si="281">IF(AB63&lt;AB62,(24*60-(AB62*60+AC62)+(AB63*60+AC63)-AB64)/60,((AB63*60+AC63)-(AB62*60+AC62)-AB64)/60)</f>
        <v>0</v>
      </c>
      <c r="AC65" s="773"/>
      <c r="AD65" s="772">
        <f t="shared" ref="AD65" si="282">IF(AD63&lt;AD62,(24*60-(AD62*60+AE62)+(AD63*60+AE63)-AD64)/60,((AD63*60+AE63)-(AD62*60+AE62)-AD64)/60)</f>
        <v>0</v>
      </c>
      <c r="AE65" s="773"/>
      <c r="AF65" s="772">
        <f t="shared" ref="AF65" si="283">IF(AF63&lt;AF62,(24*60-(AF62*60+AG62)+(AF63*60+AG63)-AF64)/60,((AF63*60+AG63)-(AF62*60+AG62)-AF64)/60)</f>
        <v>0</v>
      </c>
      <c r="AG65" s="773"/>
      <c r="AH65" s="772">
        <f t="shared" ref="AH65" si="284">IF(AH63&lt;AH62,(24*60-(AH62*60+AI62)+(AH63*60+AI63)-AH64)/60,((AH63*60+AI63)-(AH62*60+AI62)-AH64)/60)</f>
        <v>0</v>
      </c>
      <c r="AI65" s="773"/>
      <c r="AJ65" s="772">
        <f t="shared" ref="AJ65" si="285">IF(AJ63&lt;AJ62,(24*60-(AJ62*60+AK62)+(AJ63*60+AK63)-AJ64)/60,((AJ63*60+AK63)-(AJ62*60+AK62)-AJ64)/60)</f>
        <v>0</v>
      </c>
      <c r="AK65" s="773"/>
      <c r="AL65" s="772">
        <f t="shared" ref="AL65" si="286">IF(AL63&lt;AL62,(24*60-(AL62*60+AM62)+(AL63*60+AM63)-AL64)/60,((AL63*60+AM63)-(AL62*60+AM62)-AL64)/60)</f>
        <v>0</v>
      </c>
      <c r="AM65" s="773"/>
      <c r="AN65" s="772">
        <f t="shared" ref="AN65" si="287">IF(AN63&lt;AN62,(24*60-(AN62*60+AO62)+(AN63*60+AO63)-AN64)/60,((AN63*60+AO63)-(AN62*60+AO62)-AN64)/60)</f>
        <v>0</v>
      </c>
      <c r="AO65" s="773"/>
      <c r="AP65" s="772">
        <f t="shared" ref="AP65" si="288">IF(AP63&lt;AP62,(24*60-(AP62*60+AQ62)+(AP63*60+AQ63)-AP64)/60,((AP63*60+AQ63)-(AP62*60+AQ62)-AP64)/60)</f>
        <v>0</v>
      </c>
      <c r="AQ65" s="773"/>
      <c r="AR65" s="772">
        <f t="shared" ref="AR65" si="289">IF(AR63&lt;AR62,(24*60-(AR62*60+AS62)+(AR63*60+AS63)-AR64)/60,((AR63*60+AS63)-(AR62*60+AS62)-AR64)/60)</f>
        <v>0</v>
      </c>
      <c r="AS65" s="773"/>
      <c r="AT65" s="772">
        <f>IF(AT63&lt;AT62,(24*60-(AT62*60+AU62)+(AT63*60+AU63)-AT64)/60,((AT63*60+AU63)-(AT62*60+AU62)-AT64)/60)</f>
        <v>0</v>
      </c>
      <c r="AU65" s="773"/>
      <c r="AV65" s="772">
        <f>IF(AV63&lt;AV62,(24*60-(AV62*60+AW62)+(AV63*60+AW63)-AV64)/60,((AV63*60+AW63)-(AV62*60+AW62)-AV64)/60)</f>
        <v>0</v>
      </c>
      <c r="AW65" s="773"/>
      <c r="AX65" s="772">
        <f>IF(AX63&lt;AX62,(24*60-(AX62*60+AY62)+(AX63*60+AY63)-AX64)/60,((AX63*60+AY63)-(AX62*60+AY62)-AX64)/60)</f>
        <v>0</v>
      </c>
      <c r="AY65" s="773"/>
      <c r="AZ65" s="772">
        <f>IF(AZ63&lt;AZ62,(24*60-(AZ62*60+BA62)+(AZ63*60+BA63)-AZ64)/60,((AZ63*60+BA63)-(AZ62*60+BA62)-AZ64)/60)</f>
        <v>0</v>
      </c>
      <c r="BA65" s="773"/>
      <c r="BB65" s="772">
        <f>IF(BB63&lt;BB62,(24*60-(BB62*60+BC62)+(BB63*60+BC63)-BB64)/60,((BB63*60+BC63)-(BB62*60+BC62)-BB64)/60)</f>
        <v>0</v>
      </c>
      <c r="BC65" s="773"/>
      <c r="BD65" s="772">
        <f t="shared" ref="BD65" si="290">IF(BD63&lt;BD62,(24*60-(BD62*60+BE62)+(BD63*60+BE63)-BD64)/60,((BD63*60+BE63)-(BD62*60+BE62)-BD64)/60)</f>
        <v>0</v>
      </c>
      <c r="BE65" s="773"/>
      <c r="BF65" s="772">
        <f t="shared" ref="BF65" si="291">IF(BF63&lt;BF62,(24*60-(BF62*60+BG62)+(BF63*60+BG63)-BF64)/60,((BF63*60+BG63)-(BF62*60+BG62)-BF64)/60)</f>
        <v>0</v>
      </c>
      <c r="BG65" s="773"/>
      <c r="BH65" s="772">
        <f t="shared" ref="BH65" si="292">IF(BH63&lt;BH62,(24*60-(BH62*60+BI62)+(BH63*60+BI63)-BH64)/60,((BH63*60+BI63)-(BH62*60+BI62)-BH64)/60)</f>
        <v>0</v>
      </c>
      <c r="BI65" s="773"/>
      <c r="BJ65" s="772">
        <f t="shared" ref="BJ65" si="293">IF(BJ63&lt;BJ62,(24*60-(BJ62*60+BK62)+(BJ63*60+BK63)-BJ64)/60,((BJ63*60+BK63)-(BJ62*60+BK62)-BJ64)/60)</f>
        <v>0</v>
      </c>
      <c r="BK65" s="773"/>
      <c r="BL65" s="772">
        <f t="shared" ref="BL65" si="294">IF(BL63&lt;BL62,(24*60-(BL62*60+BM62)+(BL63*60+BM63)-BL64)/60,((BL63*60+BM63)-(BL62*60+BM62)-BL64)/60)</f>
        <v>0</v>
      </c>
      <c r="BM65" s="773"/>
      <c r="BN65" s="772">
        <f t="shared" ref="BN65" si="295">IF(BN63&lt;BN62,(24*60-(BN62*60+BO62)+(BN63*60+BO63)-BN64)/60,((BN63*60+BO63)-(BN62*60+BO62)-BN64)/60)</f>
        <v>0</v>
      </c>
      <c r="BO65" s="773"/>
      <c r="BP65" s="772">
        <f>IF(BP63&lt;BP62,(24*60-(BP62*60+BQ62)+(BP63*60+BQ63)-BP64)/60,((BP63*60+BQ63)-(BP62*60+BQ62)-BP64)/60)</f>
        <v>0</v>
      </c>
      <c r="BQ65" s="773"/>
      <c r="BR65" s="772">
        <f>SUM(H66:BQ66)+SUM(H68:BP68)/$AR$2</f>
        <v>0</v>
      </c>
      <c r="BS65" s="773"/>
      <c r="BT65" s="261">
        <v>3</v>
      </c>
      <c r="BU65" s="262">
        <f>SUMIFS(H65:BQ65,$H$9:$BQ$9,BT65)</f>
        <v>0</v>
      </c>
      <c r="BV65" s="262">
        <f>SUMIFS(H66:BQ66,$H$9:$BQ$9,BT65)+SUMIFS(H68:BQ68,$H$9:$BQ$9,BT65)/$AR$2</f>
        <v>0</v>
      </c>
      <c r="BW65" s="752"/>
      <c r="BX65" s="263"/>
      <c r="BY65" s="264"/>
    </row>
    <row r="66" spans="1:82" s="103" customFormat="1" ht="12" customHeight="1">
      <c r="B66" s="756"/>
      <c r="C66" s="759"/>
      <c r="D66" s="762"/>
      <c r="E66" s="765"/>
      <c r="F66" s="768"/>
      <c r="G66" s="259" t="s">
        <v>148</v>
      </c>
      <c r="H66" s="772">
        <f>ABS((H68/$AR$2)-H65)</f>
        <v>0</v>
      </c>
      <c r="I66" s="773"/>
      <c r="J66" s="772">
        <f t="shared" ref="J66" si="296">ABS((J68/$AR$2)-J65)</f>
        <v>0</v>
      </c>
      <c r="K66" s="773"/>
      <c r="L66" s="772">
        <f t="shared" ref="L66" si="297">ABS((L68/$AR$2)-L65)</f>
        <v>0</v>
      </c>
      <c r="M66" s="773"/>
      <c r="N66" s="772">
        <f t="shared" ref="N66" si="298">ABS((N68/$AR$2)-N65)</f>
        <v>0</v>
      </c>
      <c r="O66" s="773"/>
      <c r="P66" s="772">
        <f t="shared" ref="P66" si="299">ABS((P68/$AR$2)-P65)</f>
        <v>0</v>
      </c>
      <c r="Q66" s="773"/>
      <c r="R66" s="772">
        <f t="shared" ref="R66" si="300">ABS((R68/$AR$2)-R65)</f>
        <v>0</v>
      </c>
      <c r="S66" s="773"/>
      <c r="T66" s="772">
        <f t="shared" ref="T66" si="301">ABS((T68/$AR$2)-T65)</f>
        <v>0</v>
      </c>
      <c r="U66" s="773"/>
      <c r="V66" s="772">
        <f t="shared" ref="V66" si="302">ABS((V68/$AR$2)-V65)</f>
        <v>0</v>
      </c>
      <c r="W66" s="773"/>
      <c r="X66" s="772">
        <f t="shared" ref="X66" si="303">ABS((X68/$AR$2)-X65)</f>
        <v>0</v>
      </c>
      <c r="Y66" s="773"/>
      <c r="Z66" s="772">
        <f t="shared" ref="Z66" si="304">ABS((Z68/$AR$2)-Z65)</f>
        <v>0</v>
      </c>
      <c r="AA66" s="773"/>
      <c r="AB66" s="772">
        <f t="shared" ref="AB66" si="305">ABS((AB68/$AR$2)-AB65)</f>
        <v>0</v>
      </c>
      <c r="AC66" s="773"/>
      <c r="AD66" s="772">
        <f t="shared" ref="AD66" si="306">ABS((AD68/$AR$2)-AD65)</f>
        <v>0</v>
      </c>
      <c r="AE66" s="773"/>
      <c r="AF66" s="772">
        <f t="shared" ref="AF66" si="307">ABS((AF68/$AR$2)-AF65)</f>
        <v>0</v>
      </c>
      <c r="AG66" s="773"/>
      <c r="AH66" s="772">
        <f t="shared" ref="AH66" si="308">ABS((AH68/$AR$2)-AH65)</f>
        <v>0</v>
      </c>
      <c r="AI66" s="773"/>
      <c r="AJ66" s="772">
        <f t="shared" ref="AJ66" si="309">ABS((AJ68/$AR$2)-AJ65)</f>
        <v>0</v>
      </c>
      <c r="AK66" s="773"/>
      <c r="AL66" s="772">
        <f t="shared" ref="AL66" si="310">ABS((AL68/$AR$2)-AL65)</f>
        <v>0</v>
      </c>
      <c r="AM66" s="773"/>
      <c r="AN66" s="772">
        <f t="shared" ref="AN66" si="311">ABS((AN68/$AR$2)-AN65)</f>
        <v>0</v>
      </c>
      <c r="AO66" s="773"/>
      <c r="AP66" s="772">
        <f t="shared" ref="AP66" si="312">ABS((AP68/$AR$2)-AP65)</f>
        <v>0</v>
      </c>
      <c r="AQ66" s="773"/>
      <c r="AR66" s="772">
        <f t="shared" ref="AR66" si="313">ABS((AR68/$AR$2)-AR65)</f>
        <v>0</v>
      </c>
      <c r="AS66" s="773"/>
      <c r="AT66" s="772">
        <f t="shared" ref="AT66" si="314">ABS((AT68/$AR$2)-AT65)</f>
        <v>0</v>
      </c>
      <c r="AU66" s="773"/>
      <c r="AV66" s="772">
        <f t="shared" ref="AV66" si="315">ABS((AV68/$AR$2)-AV65)</f>
        <v>0</v>
      </c>
      <c r="AW66" s="773"/>
      <c r="AX66" s="772">
        <f t="shared" ref="AX66" si="316">ABS((AX68/$AR$2)-AX65)</f>
        <v>0</v>
      </c>
      <c r="AY66" s="773"/>
      <c r="AZ66" s="772">
        <f t="shared" ref="AZ66" si="317">ABS((AZ68/$AR$2)-AZ65)</f>
        <v>0</v>
      </c>
      <c r="BA66" s="773"/>
      <c r="BB66" s="772">
        <f t="shared" ref="BB66" si="318">ABS((BB68/$AR$2)-BB65)</f>
        <v>0</v>
      </c>
      <c r="BC66" s="773"/>
      <c r="BD66" s="772">
        <f t="shared" ref="BD66" si="319">ABS((BD68/$AR$2)-BD65)</f>
        <v>0</v>
      </c>
      <c r="BE66" s="773"/>
      <c r="BF66" s="772">
        <f t="shared" ref="BF66" si="320">ABS((BF68/$AR$2)-BF65)</f>
        <v>0</v>
      </c>
      <c r="BG66" s="773"/>
      <c r="BH66" s="772">
        <f t="shared" ref="BH66" si="321">ABS((BH68/$AR$2)-BH65)</f>
        <v>0</v>
      </c>
      <c r="BI66" s="773"/>
      <c r="BJ66" s="772">
        <f t="shared" ref="BJ66" si="322">ABS((BJ68/$AR$2)-BJ65)</f>
        <v>0</v>
      </c>
      <c r="BK66" s="773"/>
      <c r="BL66" s="772">
        <f t="shared" ref="BL66" si="323">ABS((BL68/$AR$2)-BL65)</f>
        <v>0</v>
      </c>
      <c r="BM66" s="773"/>
      <c r="BN66" s="772">
        <f t="shared" ref="BN66" si="324">ABS((BN68/$AR$2)-BN65)</f>
        <v>0</v>
      </c>
      <c r="BO66" s="773"/>
      <c r="BP66" s="772">
        <f t="shared" ref="BP66" si="325">ABS((BP68/$AR$2)-BP65)</f>
        <v>0</v>
      </c>
      <c r="BQ66" s="773"/>
      <c r="BR66" s="772" t="s">
        <v>132</v>
      </c>
      <c r="BS66" s="773"/>
      <c r="BT66" s="261">
        <v>4</v>
      </c>
      <c r="BU66" s="262">
        <f>SUMIFS(H65:BQ65,$H$9:$BQ$9,BT66)</f>
        <v>0</v>
      </c>
      <c r="BV66" s="262">
        <f>SUMIFS(H66:BQ66,$H$9:$BQ$9,BT66)+SUMIFS(H68:BQ68,$H$9:$BQ$9,BT66)/$AR$2</f>
        <v>0</v>
      </c>
      <c r="BW66" s="265" t="s">
        <v>149</v>
      </c>
      <c r="BX66" s="266"/>
      <c r="BY66" s="264"/>
    </row>
    <row r="67" spans="1:82" s="103" customFormat="1" ht="12" customHeight="1">
      <c r="B67" s="756"/>
      <c r="C67" s="759"/>
      <c r="D67" s="762"/>
      <c r="E67" s="765"/>
      <c r="F67" s="768"/>
      <c r="G67" s="259" t="s">
        <v>150</v>
      </c>
      <c r="H67" s="774" t="s">
        <v>192</v>
      </c>
      <c r="I67" s="775"/>
      <c r="J67" s="774" t="s">
        <v>192</v>
      </c>
      <c r="K67" s="775"/>
      <c r="L67" s="774" t="s">
        <v>192</v>
      </c>
      <c r="M67" s="775"/>
      <c r="N67" s="774" t="s">
        <v>192</v>
      </c>
      <c r="O67" s="775"/>
      <c r="P67" s="774" t="s">
        <v>192</v>
      </c>
      <c r="Q67" s="775"/>
      <c r="R67" s="774" t="s">
        <v>192</v>
      </c>
      <c r="S67" s="775"/>
      <c r="T67" s="774" t="s">
        <v>192</v>
      </c>
      <c r="U67" s="775"/>
      <c r="V67" s="774" t="s">
        <v>192</v>
      </c>
      <c r="W67" s="775"/>
      <c r="X67" s="774" t="s">
        <v>192</v>
      </c>
      <c r="Y67" s="775"/>
      <c r="Z67" s="774" t="s">
        <v>192</v>
      </c>
      <c r="AA67" s="775"/>
      <c r="AB67" s="774" t="s">
        <v>192</v>
      </c>
      <c r="AC67" s="775"/>
      <c r="AD67" s="774" t="s">
        <v>192</v>
      </c>
      <c r="AE67" s="775"/>
      <c r="AF67" s="774" t="s">
        <v>192</v>
      </c>
      <c r="AG67" s="775"/>
      <c r="AH67" s="774" t="s">
        <v>192</v>
      </c>
      <c r="AI67" s="775"/>
      <c r="AJ67" s="774" t="s">
        <v>192</v>
      </c>
      <c r="AK67" s="775"/>
      <c r="AL67" s="774" t="s">
        <v>192</v>
      </c>
      <c r="AM67" s="775"/>
      <c r="AN67" s="774" t="s">
        <v>192</v>
      </c>
      <c r="AO67" s="775"/>
      <c r="AP67" s="774" t="s">
        <v>192</v>
      </c>
      <c r="AQ67" s="775"/>
      <c r="AR67" s="774" t="s">
        <v>192</v>
      </c>
      <c r="AS67" s="775"/>
      <c r="AT67" s="774" t="s">
        <v>192</v>
      </c>
      <c r="AU67" s="775"/>
      <c r="AV67" s="774" t="s">
        <v>192</v>
      </c>
      <c r="AW67" s="775"/>
      <c r="AX67" s="774" t="s">
        <v>192</v>
      </c>
      <c r="AY67" s="775"/>
      <c r="AZ67" s="774" t="s">
        <v>192</v>
      </c>
      <c r="BA67" s="775"/>
      <c r="BB67" s="774" t="s">
        <v>192</v>
      </c>
      <c r="BC67" s="775"/>
      <c r="BD67" s="774" t="s">
        <v>192</v>
      </c>
      <c r="BE67" s="775"/>
      <c r="BF67" s="774" t="s">
        <v>192</v>
      </c>
      <c r="BG67" s="775"/>
      <c r="BH67" s="774" t="s">
        <v>192</v>
      </c>
      <c r="BI67" s="775"/>
      <c r="BJ67" s="774" t="s">
        <v>192</v>
      </c>
      <c r="BK67" s="775"/>
      <c r="BL67" s="774" t="s">
        <v>192</v>
      </c>
      <c r="BM67" s="775"/>
      <c r="BN67" s="774" t="s">
        <v>192</v>
      </c>
      <c r="BO67" s="775"/>
      <c r="BP67" s="774" t="s">
        <v>192</v>
      </c>
      <c r="BQ67" s="775"/>
      <c r="BR67" s="267" t="s">
        <v>151</v>
      </c>
      <c r="BS67" s="262">
        <f>SUMIF($H$5:$BQ$5,1,H65:BQ65)-SUMIFS(H65:BQ65,$H$4:$BQ$4,1,$H$5:$BQ$5,1)</f>
        <v>0</v>
      </c>
      <c r="BT67" s="261">
        <v>5</v>
      </c>
      <c r="BU67" s="262">
        <f>SUMIFS(H65:BQ65,$H$9:$BQ$9,BT67)</f>
        <v>0</v>
      </c>
      <c r="BV67" s="262">
        <f>SUMIFS(H66:BQ66,$H$9:$BQ$9,BT67)+SUMIFS(H68:BQ68,$H$9:$BQ$9,BT67)/$AR$2</f>
        <v>0</v>
      </c>
      <c r="BW67" s="750">
        <f>BR65-SUMIFS(H65:BQ65,H67:BQ67,"&lt;&gt;"&amp;0)</f>
        <v>0</v>
      </c>
      <c r="BX67" s="266"/>
      <c r="BY67" s="264"/>
    </row>
    <row r="68" spans="1:82" s="103" customFormat="1" ht="12" customHeight="1" thickBot="1">
      <c r="A68" s="103" t="str">
        <f>B62</f>
        <v>EQUIPIER</v>
      </c>
      <c r="B68" s="757"/>
      <c r="C68" s="760"/>
      <c r="D68" s="763"/>
      <c r="E68" s="766"/>
      <c r="F68" s="769"/>
      <c r="G68" s="268" t="s">
        <v>152</v>
      </c>
      <c r="H68" s="777"/>
      <c r="I68" s="778"/>
      <c r="J68" s="777"/>
      <c r="K68" s="778"/>
      <c r="L68" s="777"/>
      <c r="M68" s="778"/>
      <c r="N68" s="777"/>
      <c r="O68" s="778"/>
      <c r="P68" s="777"/>
      <c r="Q68" s="778"/>
      <c r="R68" s="777"/>
      <c r="S68" s="778"/>
      <c r="T68" s="779"/>
      <c r="U68" s="780"/>
      <c r="V68" s="777"/>
      <c r="W68" s="778"/>
      <c r="X68" s="777"/>
      <c r="Y68" s="778"/>
      <c r="Z68" s="781"/>
      <c r="AA68" s="782"/>
      <c r="AB68" s="777"/>
      <c r="AC68" s="778"/>
      <c r="AD68" s="777"/>
      <c r="AE68" s="778"/>
      <c r="AF68" s="777"/>
      <c r="AG68" s="778"/>
      <c r="AH68" s="777"/>
      <c r="AI68" s="778"/>
      <c r="AJ68" s="777"/>
      <c r="AK68" s="778"/>
      <c r="AL68" s="781"/>
      <c r="AM68" s="782"/>
      <c r="AN68" s="777"/>
      <c r="AO68" s="778"/>
      <c r="AP68" s="777"/>
      <c r="AQ68" s="778"/>
      <c r="AR68" s="777"/>
      <c r="AS68" s="778"/>
      <c r="AT68" s="781"/>
      <c r="AU68" s="782"/>
      <c r="AV68" s="777"/>
      <c r="AW68" s="778"/>
      <c r="AX68" s="777"/>
      <c r="AY68" s="778"/>
      <c r="AZ68" s="781"/>
      <c r="BA68" s="782"/>
      <c r="BB68" s="777"/>
      <c r="BC68" s="778"/>
      <c r="BD68" s="781"/>
      <c r="BE68" s="782"/>
      <c r="BF68" s="777"/>
      <c r="BG68" s="778"/>
      <c r="BH68" s="781"/>
      <c r="BI68" s="782"/>
      <c r="BJ68" s="781"/>
      <c r="BK68" s="782"/>
      <c r="BL68" s="781"/>
      <c r="BM68" s="782"/>
      <c r="BN68" s="777"/>
      <c r="BO68" s="778"/>
      <c r="BP68" s="777"/>
      <c r="BQ68" s="778"/>
      <c r="BR68" s="269" t="s">
        <v>82</v>
      </c>
      <c r="BS68" s="270">
        <f>SUMIF($H$4:$BP$4,1,H65:BQ65)</f>
        <v>0</v>
      </c>
      <c r="BT68" s="271">
        <v>6</v>
      </c>
      <c r="BU68" s="270">
        <f>SUMIFS(H65:BQ65,$H$9:$BQ$9,BT68)</f>
        <v>0</v>
      </c>
      <c r="BV68" s="270">
        <f>SUMIFS(H65:BQ65,$H$9:$BQ$9,BT68)+SUMIFS(H66:BQ66,$H$9:$BQ$9,BT68)</f>
        <v>0</v>
      </c>
      <c r="BW68" s="776"/>
      <c r="BX68" s="272"/>
      <c r="BY68" s="273"/>
    </row>
    <row r="69" spans="1:82" s="103" customFormat="1" ht="12" customHeight="1">
      <c r="A69" s="103" t="str">
        <f>B69</f>
        <v>EQUIPIER</v>
      </c>
      <c r="B69" s="446" t="s">
        <v>168</v>
      </c>
      <c r="C69" s="645"/>
      <c r="D69" s="783"/>
      <c r="E69" s="786">
        <v>151.66999999999999</v>
      </c>
      <c r="F69" s="452">
        <f>IFERROR(VLOOKUP(E69,$CN$3:$CP$15,2,FALSE),"")</f>
        <v>7</v>
      </c>
      <c r="G69" s="131" t="s">
        <v>131</v>
      </c>
      <c r="H69" s="121"/>
      <c r="I69" s="121"/>
      <c r="J69" s="121">
        <v>7</v>
      </c>
      <c r="K69" s="121"/>
      <c r="L69" s="121">
        <v>7</v>
      </c>
      <c r="M69" s="121"/>
      <c r="N69" s="121">
        <v>7</v>
      </c>
      <c r="O69" s="121"/>
      <c r="P69" s="121">
        <v>7</v>
      </c>
      <c r="Q69" s="121"/>
      <c r="R69" s="121">
        <v>7</v>
      </c>
      <c r="S69" s="121"/>
      <c r="T69" s="121"/>
      <c r="U69" s="121"/>
      <c r="V69" s="121"/>
      <c r="W69" s="121"/>
      <c r="X69" s="121">
        <v>9</v>
      </c>
      <c r="Y69" s="121"/>
      <c r="Z69" s="121">
        <v>7</v>
      </c>
      <c r="AA69" s="121"/>
      <c r="AB69" s="121"/>
      <c r="AC69" s="121"/>
      <c r="AD69" s="121">
        <v>9</v>
      </c>
      <c r="AE69" s="121"/>
      <c r="AF69" s="121">
        <v>7</v>
      </c>
      <c r="AG69" s="121"/>
      <c r="AH69" s="121"/>
      <c r="AI69" s="121"/>
      <c r="AJ69" s="121"/>
      <c r="AK69" s="121"/>
      <c r="AL69" s="121">
        <v>7</v>
      </c>
      <c r="AM69" s="121"/>
      <c r="AN69" s="121">
        <v>7</v>
      </c>
      <c r="AO69" s="121"/>
      <c r="AP69" s="121">
        <v>8</v>
      </c>
      <c r="AQ69" s="121"/>
      <c r="AR69" s="121"/>
      <c r="AS69" s="121"/>
      <c r="AT69" s="121"/>
      <c r="AU69" s="121"/>
      <c r="AV69" s="121"/>
      <c r="AW69" s="121"/>
      <c r="AX69" s="121"/>
      <c r="AY69" s="121"/>
      <c r="AZ69" s="121">
        <v>8</v>
      </c>
      <c r="BA69" s="121"/>
      <c r="BB69" s="121"/>
      <c r="BC69" s="121"/>
      <c r="BD69" s="121">
        <v>7</v>
      </c>
      <c r="BE69" s="121"/>
      <c r="BF69" s="121"/>
      <c r="BG69" s="121"/>
      <c r="BH69" s="121">
        <v>8</v>
      </c>
      <c r="BI69" s="121"/>
      <c r="BJ69" s="121"/>
      <c r="BK69" s="121"/>
      <c r="BL69" s="121">
        <v>13</v>
      </c>
      <c r="BM69" s="121"/>
      <c r="BN69" s="121"/>
      <c r="BO69" s="121"/>
      <c r="BP69" s="121">
        <v>8</v>
      </c>
      <c r="BQ69" s="121"/>
      <c r="BR69" s="367" t="s">
        <v>132</v>
      </c>
      <c r="BS69" s="368"/>
      <c r="BT69" s="120" t="s">
        <v>117</v>
      </c>
      <c r="BU69" s="120" t="s">
        <v>133</v>
      </c>
      <c r="BV69" s="120" t="s">
        <v>134</v>
      </c>
      <c r="BW69" s="227" t="s">
        <v>135</v>
      </c>
      <c r="BX69" s="119"/>
      <c r="BY69" s="118"/>
      <c r="CB69" s="101"/>
      <c r="CC69" s="101"/>
      <c r="CD69" s="101"/>
    </row>
    <row r="70" spans="1:82" s="103" customFormat="1" ht="12" customHeight="1">
      <c r="B70" s="447"/>
      <c r="C70" s="646"/>
      <c r="D70" s="784"/>
      <c r="E70" s="787"/>
      <c r="F70" s="453"/>
      <c r="G70" s="129" t="s">
        <v>140</v>
      </c>
      <c r="H70" s="117"/>
      <c r="I70" s="117"/>
      <c r="J70" s="117">
        <v>15</v>
      </c>
      <c r="K70" s="117"/>
      <c r="L70" s="117">
        <v>15</v>
      </c>
      <c r="M70" s="117"/>
      <c r="N70" s="117">
        <v>15</v>
      </c>
      <c r="O70" s="117"/>
      <c r="P70" s="117">
        <v>15</v>
      </c>
      <c r="Q70" s="117"/>
      <c r="R70" s="117">
        <v>15</v>
      </c>
      <c r="S70" s="117"/>
      <c r="T70" s="117"/>
      <c r="U70" s="117"/>
      <c r="V70" s="117"/>
      <c r="W70" s="117"/>
      <c r="X70" s="117">
        <v>16</v>
      </c>
      <c r="Y70" s="117"/>
      <c r="Z70" s="117">
        <v>15</v>
      </c>
      <c r="AA70" s="117"/>
      <c r="AB70" s="117"/>
      <c r="AC70" s="117"/>
      <c r="AD70" s="117">
        <v>16</v>
      </c>
      <c r="AE70" s="117"/>
      <c r="AF70" s="117">
        <v>15</v>
      </c>
      <c r="AG70" s="117"/>
      <c r="AH70" s="117"/>
      <c r="AI70" s="117"/>
      <c r="AJ70" s="117"/>
      <c r="AK70" s="117"/>
      <c r="AL70" s="117">
        <v>15</v>
      </c>
      <c r="AM70" s="117"/>
      <c r="AN70" s="117">
        <v>15</v>
      </c>
      <c r="AO70" s="117"/>
      <c r="AP70" s="117">
        <v>16</v>
      </c>
      <c r="AQ70" s="117"/>
      <c r="AR70" s="117"/>
      <c r="AS70" s="117"/>
      <c r="AT70" s="117"/>
      <c r="AU70" s="117"/>
      <c r="AV70" s="117"/>
      <c r="AW70" s="117"/>
      <c r="AX70" s="117"/>
      <c r="AY70" s="117"/>
      <c r="AZ70" s="117">
        <v>16</v>
      </c>
      <c r="BA70" s="117"/>
      <c r="BB70" s="117"/>
      <c r="BC70" s="117"/>
      <c r="BD70" s="117">
        <v>15</v>
      </c>
      <c r="BE70" s="117"/>
      <c r="BF70" s="117"/>
      <c r="BG70" s="117"/>
      <c r="BH70" s="117">
        <v>16</v>
      </c>
      <c r="BI70" s="117"/>
      <c r="BJ70" s="117"/>
      <c r="BK70" s="117"/>
      <c r="BL70" s="117">
        <v>20</v>
      </c>
      <c r="BM70" s="117"/>
      <c r="BN70" s="117"/>
      <c r="BO70" s="117"/>
      <c r="BP70" s="117">
        <v>16</v>
      </c>
      <c r="BQ70" s="117"/>
      <c r="BR70" s="369">
        <f>SUM(H72:BQ72)</f>
        <v>117</v>
      </c>
      <c r="BS70" s="370"/>
      <c r="BT70" s="112">
        <v>1</v>
      </c>
      <c r="BU70" s="282">
        <f>SUMIFS(H72:BQ72,$H$9:$BQ$9,BT70)</f>
        <v>21</v>
      </c>
      <c r="BV70" s="282">
        <f>SUMIFS(H73:BQ73,$H$9:$BQ$9,BT70)+SUMIFS(H75:BQ75,$H$9:$BQ$9,BT70)/$AR$2</f>
        <v>21</v>
      </c>
      <c r="BW70" s="637">
        <f>IFERROR((BR70-E69+((COUNTA(H74:BQ74)-COUNTIF(H74:BQ74,"R")-COUNT(H74:BQ74))*F69)),"")</f>
        <v>7.3300000000000125</v>
      </c>
      <c r="BX70" s="116"/>
      <c r="BY70" s="110"/>
    </row>
    <row r="71" spans="1:82" s="103" customFormat="1" ht="12" customHeight="1">
      <c r="B71" s="447"/>
      <c r="C71" s="646"/>
      <c r="D71" s="784"/>
      <c r="E71" s="787"/>
      <c r="F71" s="453"/>
      <c r="G71" s="129" t="s">
        <v>143</v>
      </c>
      <c r="H71" s="350"/>
      <c r="I71" s="351"/>
      <c r="J71" s="350">
        <v>60</v>
      </c>
      <c r="K71" s="351"/>
      <c r="L71" s="350">
        <v>60</v>
      </c>
      <c r="M71" s="351"/>
      <c r="N71" s="350">
        <v>60</v>
      </c>
      <c r="O71" s="351"/>
      <c r="P71" s="350">
        <v>60</v>
      </c>
      <c r="Q71" s="351"/>
      <c r="R71" s="350">
        <v>60</v>
      </c>
      <c r="S71" s="351"/>
      <c r="T71" s="350"/>
      <c r="U71" s="351"/>
      <c r="V71" s="350"/>
      <c r="W71" s="351"/>
      <c r="X71" s="350">
        <v>60</v>
      </c>
      <c r="Y71" s="351"/>
      <c r="Z71" s="350">
        <v>60</v>
      </c>
      <c r="AA71" s="351"/>
      <c r="AB71" s="350"/>
      <c r="AC71" s="351"/>
      <c r="AD71" s="350">
        <v>60</v>
      </c>
      <c r="AE71" s="351"/>
      <c r="AF71" s="350">
        <v>60</v>
      </c>
      <c r="AG71" s="351"/>
      <c r="AH71" s="350"/>
      <c r="AI71" s="351"/>
      <c r="AJ71" s="350"/>
      <c r="AK71" s="351"/>
      <c r="AL71" s="350">
        <v>60</v>
      </c>
      <c r="AM71" s="351"/>
      <c r="AN71" s="350">
        <v>60</v>
      </c>
      <c r="AO71" s="351"/>
      <c r="AP71" s="350">
        <v>60</v>
      </c>
      <c r="AQ71" s="351"/>
      <c r="AR71" s="350"/>
      <c r="AS71" s="351"/>
      <c r="AT71" s="350"/>
      <c r="AU71" s="351"/>
      <c r="AV71" s="350"/>
      <c r="AW71" s="351"/>
      <c r="AX71" s="350"/>
      <c r="AY71" s="351"/>
      <c r="AZ71" s="350">
        <v>60</v>
      </c>
      <c r="BA71" s="351"/>
      <c r="BB71" s="350"/>
      <c r="BC71" s="351"/>
      <c r="BD71" s="350">
        <v>60</v>
      </c>
      <c r="BE71" s="351"/>
      <c r="BF71" s="350"/>
      <c r="BG71" s="351"/>
      <c r="BH71" s="350">
        <v>60</v>
      </c>
      <c r="BI71" s="351"/>
      <c r="BJ71" s="350"/>
      <c r="BK71" s="351"/>
      <c r="BL71" s="350"/>
      <c r="BM71" s="351"/>
      <c r="BN71" s="350"/>
      <c r="BO71" s="351"/>
      <c r="BP71" s="350">
        <v>60</v>
      </c>
      <c r="BQ71" s="351"/>
      <c r="BR71" s="369" t="s">
        <v>144</v>
      </c>
      <c r="BS71" s="370"/>
      <c r="BT71" s="112">
        <v>2</v>
      </c>
      <c r="BU71" s="282">
        <f>SUMIFS(H72:BQ72,$H$9:$BQ$9,BT71)</f>
        <v>27</v>
      </c>
      <c r="BV71" s="282">
        <f>SUMIFS(H73:BQ73,$H$9:$BQ$9,BT71)+SUMIFS(H75:BQ75,$H$9:$BQ$9,BT71)/$AR$2</f>
        <v>27</v>
      </c>
      <c r="BW71" s="638"/>
      <c r="BX71" s="116"/>
      <c r="BY71" s="110"/>
    </row>
    <row r="72" spans="1:82" s="103" customFormat="1" ht="12" customHeight="1">
      <c r="B72" s="447"/>
      <c r="C72" s="646"/>
      <c r="D72" s="784"/>
      <c r="E72" s="787"/>
      <c r="F72" s="453"/>
      <c r="G72" s="129" t="s">
        <v>147</v>
      </c>
      <c r="H72" s="369">
        <f>IF(H70&lt;H69,(24*60-(H69*60+I69)+(H70*60+I70)-H71)/60,((H70*60+I70)-(H69*60+I69)-H71)/60)</f>
        <v>0</v>
      </c>
      <c r="I72" s="370"/>
      <c r="J72" s="369">
        <f>IF(J70&lt;J69,(24*60-(J69*60+K69)+(J70*60+K70)-J71)/60,((J70*60+K70)-(J69*60+K69)-J71)/60)</f>
        <v>7</v>
      </c>
      <c r="K72" s="370"/>
      <c r="L72" s="369">
        <f>IF(L70&lt;L69,(24*60-(L69*60+M69)+(L70*60+M70)-L71)/60,((L70*60+M70)-(L69*60+M69)-L71)/60)</f>
        <v>7</v>
      </c>
      <c r="M72" s="370"/>
      <c r="N72" s="369">
        <f>IF(N70&lt;N69,(24*60-(N69*60+O69)+(N70*60+O70)-N71)/60,((N70*60+O70)-(N69*60+O69)-N71)/60)</f>
        <v>7</v>
      </c>
      <c r="O72" s="370"/>
      <c r="P72" s="369">
        <f>IF(P70&lt;P69,(24*60-(P69*60+Q69)+(P70*60+Q70)-P71)/60,((P70*60+Q70)-(P69*60+Q69)-P71)/60)</f>
        <v>7</v>
      </c>
      <c r="Q72" s="370"/>
      <c r="R72" s="369">
        <f>IF(R70&lt;R69,(24*60-(R69*60+S69)+(R70*60+S70)-R71)/60,((R70*60+S70)-(R69*60+S69)-R71)/60)</f>
        <v>7</v>
      </c>
      <c r="S72" s="370"/>
      <c r="T72" s="369">
        <f>IF(T70&lt;T69,(24*60-(T69*60+U69)+(T70*60+U70)-T71)/60,((T70*60+U70)-(T69*60+U69)-T71)/60)</f>
        <v>0</v>
      </c>
      <c r="U72" s="370"/>
      <c r="V72" s="369">
        <f t="shared" ref="V72" si="326">IF(V70&lt;V69,(24*60-(V69*60+W69)+(V70*60+W70)-V71)/60,((V70*60+W70)-(V69*60+W69)-V71)/60)</f>
        <v>0</v>
      </c>
      <c r="W72" s="370"/>
      <c r="X72" s="369">
        <f t="shared" ref="X72" si="327">IF(X70&lt;X69,(24*60-(X69*60+Y69)+(X70*60+Y70)-X71)/60,((X70*60+Y70)-(X69*60+Y69)-X71)/60)</f>
        <v>6</v>
      </c>
      <c r="Y72" s="370"/>
      <c r="Z72" s="369">
        <f t="shared" ref="Z72" si="328">IF(Z70&lt;Z69,(24*60-(Z69*60+AA69)+(Z70*60+AA70)-Z71)/60,((Z70*60+AA70)-(Z69*60+AA69)-Z71)/60)</f>
        <v>7</v>
      </c>
      <c r="AA72" s="370"/>
      <c r="AB72" s="369">
        <f t="shared" ref="AB72" si="329">IF(AB70&lt;AB69,(24*60-(AB69*60+AC69)+(AB70*60+AC70)-AB71)/60,((AB70*60+AC70)-(AB69*60+AC69)-AB71)/60)</f>
        <v>0</v>
      </c>
      <c r="AC72" s="370"/>
      <c r="AD72" s="369">
        <f t="shared" ref="AD72" si="330">IF(AD70&lt;AD69,(24*60-(AD69*60+AE69)+(AD70*60+AE70)-AD71)/60,((AD70*60+AE70)-(AD69*60+AE69)-AD71)/60)</f>
        <v>6</v>
      </c>
      <c r="AE72" s="370"/>
      <c r="AF72" s="369">
        <f t="shared" ref="AF72" si="331">IF(AF70&lt;AF69,(24*60-(AF69*60+AG69)+(AF70*60+AG70)-AF71)/60,((AF70*60+AG70)-(AF69*60+AG69)-AF71)/60)</f>
        <v>7</v>
      </c>
      <c r="AG72" s="370"/>
      <c r="AH72" s="369">
        <f t="shared" ref="AH72" si="332">IF(AH70&lt;AH69,(24*60-(AH69*60+AI69)+(AH70*60+AI70)-AH71)/60,((AH70*60+AI70)-(AH69*60+AI69)-AH71)/60)</f>
        <v>0</v>
      </c>
      <c r="AI72" s="370"/>
      <c r="AJ72" s="369">
        <f t="shared" ref="AJ72" si="333">IF(AJ70&lt;AJ69,(24*60-(AJ69*60+AK69)+(AJ70*60+AK70)-AJ71)/60,((AJ70*60+AK70)-(AJ69*60+AK69)-AJ71)/60)</f>
        <v>0</v>
      </c>
      <c r="AK72" s="370"/>
      <c r="AL72" s="369">
        <f t="shared" ref="AL72" si="334">IF(AL70&lt;AL69,(24*60-(AL69*60+AM69)+(AL70*60+AM70)-AL71)/60,((AL70*60+AM70)-(AL69*60+AM69)-AL71)/60)</f>
        <v>7</v>
      </c>
      <c r="AM72" s="370"/>
      <c r="AN72" s="369">
        <f t="shared" ref="AN72" si="335">IF(AN70&lt;AN69,(24*60-(AN69*60+AO69)+(AN70*60+AO70)-AN71)/60,((AN70*60+AO70)-(AN69*60+AO69)-AN71)/60)</f>
        <v>7</v>
      </c>
      <c r="AO72" s="370"/>
      <c r="AP72" s="369">
        <f t="shared" ref="AP72" si="336">IF(AP70&lt;AP69,(24*60-(AP69*60+AQ69)+(AP70*60+AQ70)-AP71)/60,((AP70*60+AQ70)-(AP69*60+AQ69)-AP71)/60)</f>
        <v>7</v>
      </c>
      <c r="AQ72" s="370"/>
      <c r="AR72" s="369">
        <f t="shared" ref="AR72" si="337">IF(AR70&lt;AR69,(24*60-(AR69*60+AS69)+(AR70*60+AS70)-AR71)/60,((AR70*60+AS70)-(AR69*60+AS69)-AR71)/60)</f>
        <v>0</v>
      </c>
      <c r="AS72" s="370"/>
      <c r="AT72" s="369">
        <f t="shared" ref="AT72" si="338">IF(AT70&lt;AT69,(24*60-(AT69*60+AU69)+(AT70*60+AU70)-AT71)/60,((AT70*60+AU70)-(AT69*60+AU69)-AT71)/60)</f>
        <v>0</v>
      </c>
      <c r="AU72" s="370"/>
      <c r="AV72" s="369">
        <f t="shared" ref="AV72" si="339">IF(AV70&lt;AV69,(24*60-(AV69*60+AW69)+(AV70*60+AW70)-AV71)/60,((AV70*60+AW70)-(AV69*60+AW69)-AV71)/60)</f>
        <v>0</v>
      </c>
      <c r="AW72" s="370"/>
      <c r="AX72" s="369">
        <f t="shared" ref="AX72" si="340">IF(AX70&lt;AX69,(24*60-(AX69*60+AY69)+(AX70*60+AY70)-AX71)/60,((AX70*60+AY70)-(AX69*60+AY69)-AX71)/60)</f>
        <v>0</v>
      </c>
      <c r="AY72" s="370"/>
      <c r="AZ72" s="369">
        <f t="shared" ref="AZ72" si="341">IF(AZ70&lt;AZ69,(24*60-(AZ69*60+BA69)+(AZ70*60+BA70)-AZ71)/60,((AZ70*60+BA70)-(AZ69*60+BA69)-AZ71)/60)</f>
        <v>7</v>
      </c>
      <c r="BA72" s="370"/>
      <c r="BB72" s="369">
        <f t="shared" ref="BB72" si="342">IF(BB70&lt;BB69,(24*60-(BB69*60+BC69)+(BB70*60+BC70)-BB71)/60,((BB70*60+BC70)-(BB69*60+BC69)-BB71)/60)</f>
        <v>0</v>
      </c>
      <c r="BC72" s="370"/>
      <c r="BD72" s="369">
        <f t="shared" ref="BD72" si="343">IF(BD70&lt;BD69,(24*60-(BD69*60+BE69)+(BD70*60+BE70)-BD71)/60,((BD70*60+BE70)-(BD69*60+BE69)-BD71)/60)</f>
        <v>7</v>
      </c>
      <c r="BE72" s="370"/>
      <c r="BF72" s="369">
        <f t="shared" ref="BF72" si="344">IF(BF70&lt;BF69,(24*60-(BF69*60+BG69)+(BF70*60+BG70)-BF71)/60,((BF70*60+BG70)-(BF69*60+BG69)-BF71)/60)</f>
        <v>0</v>
      </c>
      <c r="BG72" s="370"/>
      <c r="BH72" s="369">
        <f t="shared" ref="BH72" si="345">IF(BH70&lt;BH69,(24*60-(BH69*60+BI69)+(BH70*60+BI70)-BH71)/60,((BH70*60+BI70)-(BH69*60+BI69)-BH71)/60)</f>
        <v>7</v>
      </c>
      <c r="BI72" s="370"/>
      <c r="BJ72" s="369">
        <f t="shared" ref="BJ72" si="346">IF(BJ70&lt;BJ69,(24*60-(BJ69*60+BK69)+(BJ70*60+BK70)-BJ71)/60,((BJ70*60+BK70)-(BJ69*60+BK69)-BJ71)/60)</f>
        <v>0</v>
      </c>
      <c r="BK72" s="370"/>
      <c r="BL72" s="369">
        <f t="shared" ref="BL72" si="347">IF(BL70&lt;BL69,(24*60-(BL69*60+BM69)+(BL70*60+BM70)-BL71)/60,((BL70*60+BM70)-(BL69*60+BM69)-BL71)/60)</f>
        <v>7</v>
      </c>
      <c r="BM72" s="370"/>
      <c r="BN72" s="369">
        <f t="shared" ref="BN72" si="348">IF(BN70&lt;BN69,(24*60-(BN69*60+BO69)+(BN70*60+BO70)-BN71)/60,((BN70*60+BO70)-(BN69*60+BO69)-BN71)/60)</f>
        <v>0</v>
      </c>
      <c r="BO72" s="370"/>
      <c r="BP72" s="369">
        <f t="shared" ref="BP72" si="349">IF(BP70&lt;BP69,(24*60-(BP69*60+BQ69)+(BP70*60+BQ70)-BP71)/60,((BP70*60+BQ70)-(BP69*60+BQ69)-BP71)/60)</f>
        <v>7</v>
      </c>
      <c r="BQ72" s="370"/>
      <c r="BR72" s="380">
        <f>SUM(H73:BQ73)+SUM(H75:BP75)/$AR$2</f>
        <v>117</v>
      </c>
      <c r="BS72" s="380"/>
      <c r="BT72" s="112">
        <v>3</v>
      </c>
      <c r="BU72" s="282">
        <f>SUMIFS(H72:BQ72,$H$9:$BQ$9,BT72)</f>
        <v>34</v>
      </c>
      <c r="BV72" s="282">
        <f>SUMIFS(H73:BQ73,$H$9:$BQ$9,BT72)+SUMIFS(H75:BQ75,$H$9:$BQ$9,BT72)/$AR$2</f>
        <v>34</v>
      </c>
      <c r="BW72" s="639"/>
      <c r="BX72" s="116"/>
      <c r="BY72" s="110"/>
    </row>
    <row r="73" spans="1:82" s="103" customFormat="1" ht="12" customHeight="1">
      <c r="B73" s="447"/>
      <c r="C73" s="646"/>
      <c r="D73" s="784"/>
      <c r="E73" s="787"/>
      <c r="F73" s="453"/>
      <c r="G73" s="129" t="s">
        <v>148</v>
      </c>
      <c r="H73" s="369">
        <f>ABS((H75/$AR$2)-H72)</f>
        <v>0</v>
      </c>
      <c r="I73" s="370"/>
      <c r="J73" s="369">
        <f t="shared" ref="J73" si="350">ABS((J75/$AR$2)-J72)</f>
        <v>7</v>
      </c>
      <c r="K73" s="370"/>
      <c r="L73" s="369">
        <f t="shared" ref="L73" si="351">ABS((L75/$AR$2)-L72)</f>
        <v>7</v>
      </c>
      <c r="M73" s="370"/>
      <c r="N73" s="369">
        <f t="shared" ref="N73" si="352">ABS((N75/$AR$2)-N72)</f>
        <v>7</v>
      </c>
      <c r="O73" s="370"/>
      <c r="P73" s="369">
        <f t="shared" ref="P73" si="353">ABS((P75/$AR$2)-P72)</f>
        <v>7</v>
      </c>
      <c r="Q73" s="370"/>
      <c r="R73" s="369">
        <f t="shared" ref="R73" si="354">ABS((R75/$AR$2)-R72)</f>
        <v>7</v>
      </c>
      <c r="S73" s="370"/>
      <c r="T73" s="369">
        <f t="shared" ref="T73" si="355">ABS((T75/$AR$2)-T72)</f>
        <v>0</v>
      </c>
      <c r="U73" s="370"/>
      <c r="V73" s="369">
        <f t="shared" ref="V73" si="356">ABS((V75/$AR$2)-V72)</f>
        <v>0</v>
      </c>
      <c r="W73" s="370"/>
      <c r="X73" s="369">
        <f t="shared" ref="X73" si="357">ABS((X75/$AR$2)-X72)</f>
        <v>6</v>
      </c>
      <c r="Y73" s="370"/>
      <c r="Z73" s="369">
        <f t="shared" ref="Z73" si="358">ABS((Z75/$AR$2)-Z72)</f>
        <v>7</v>
      </c>
      <c r="AA73" s="370"/>
      <c r="AB73" s="369">
        <f t="shared" ref="AB73" si="359">ABS((AB75/$AR$2)-AB72)</f>
        <v>0</v>
      </c>
      <c r="AC73" s="370"/>
      <c r="AD73" s="369">
        <f t="shared" ref="AD73" si="360">ABS((AD75/$AR$2)-AD72)</f>
        <v>6</v>
      </c>
      <c r="AE73" s="370"/>
      <c r="AF73" s="369">
        <f t="shared" ref="AF73" si="361">ABS((AF75/$AR$2)-AF72)</f>
        <v>7</v>
      </c>
      <c r="AG73" s="370"/>
      <c r="AH73" s="369">
        <f t="shared" ref="AH73" si="362">ABS((AH75/$AR$2)-AH72)</f>
        <v>0</v>
      </c>
      <c r="AI73" s="370"/>
      <c r="AJ73" s="369">
        <f t="shared" ref="AJ73" si="363">ABS((AJ75/$AR$2)-AJ72)</f>
        <v>0</v>
      </c>
      <c r="AK73" s="370"/>
      <c r="AL73" s="369">
        <f t="shared" ref="AL73" si="364">ABS((AL75/$AR$2)-AL72)</f>
        <v>7</v>
      </c>
      <c r="AM73" s="370"/>
      <c r="AN73" s="369">
        <f t="shared" ref="AN73" si="365">ABS((AN75/$AR$2)-AN72)</f>
        <v>7</v>
      </c>
      <c r="AO73" s="370"/>
      <c r="AP73" s="369">
        <f t="shared" ref="AP73" si="366">ABS((AP75/$AR$2)-AP72)</f>
        <v>7</v>
      </c>
      <c r="AQ73" s="370"/>
      <c r="AR73" s="369">
        <f t="shared" ref="AR73" si="367">ABS((AR75/$AR$2)-AR72)</f>
        <v>0</v>
      </c>
      <c r="AS73" s="370"/>
      <c r="AT73" s="369">
        <f t="shared" ref="AT73" si="368">ABS((AT75/$AR$2)-AT72)</f>
        <v>0</v>
      </c>
      <c r="AU73" s="370"/>
      <c r="AV73" s="369">
        <f t="shared" ref="AV73" si="369">ABS((AV75/$AR$2)-AV72)</f>
        <v>0</v>
      </c>
      <c r="AW73" s="370"/>
      <c r="AX73" s="369">
        <f t="shared" ref="AX73" si="370">ABS((AX75/$AR$2)-AX72)</f>
        <v>0</v>
      </c>
      <c r="AY73" s="370"/>
      <c r="AZ73" s="369">
        <f t="shared" ref="AZ73" si="371">ABS((AZ75/$AR$2)-AZ72)</f>
        <v>7</v>
      </c>
      <c r="BA73" s="370"/>
      <c r="BB73" s="369">
        <f t="shared" ref="BB73" si="372">ABS((BB75/$AR$2)-BB72)</f>
        <v>0</v>
      </c>
      <c r="BC73" s="370"/>
      <c r="BD73" s="369">
        <f t="shared" ref="BD73" si="373">ABS((BD75/$AR$2)-BD72)</f>
        <v>7</v>
      </c>
      <c r="BE73" s="370"/>
      <c r="BF73" s="369">
        <f t="shared" ref="BF73" si="374">ABS((BF75/$AR$2)-BF72)</f>
        <v>0</v>
      </c>
      <c r="BG73" s="370"/>
      <c r="BH73" s="369">
        <f t="shared" ref="BH73" si="375">ABS((BH75/$AR$2)-BH72)</f>
        <v>7</v>
      </c>
      <c r="BI73" s="370"/>
      <c r="BJ73" s="369">
        <f t="shared" ref="BJ73" si="376">ABS((BJ75/$AR$2)-BJ72)</f>
        <v>0</v>
      </c>
      <c r="BK73" s="370"/>
      <c r="BL73" s="369">
        <f t="shared" ref="BL73" si="377">ABS((BL75/$AR$2)-BL72)</f>
        <v>7</v>
      </c>
      <c r="BM73" s="370"/>
      <c r="BN73" s="369">
        <f t="shared" ref="BN73" si="378">ABS((BN75/$AR$2)-BN72)</f>
        <v>0</v>
      </c>
      <c r="BO73" s="370"/>
      <c r="BP73" s="369">
        <f t="shared" ref="BP73" si="379">ABS((BP75/$AR$2)-BP72)</f>
        <v>7</v>
      </c>
      <c r="BQ73" s="370"/>
      <c r="BR73" s="380" t="s">
        <v>132</v>
      </c>
      <c r="BS73" s="380"/>
      <c r="BT73" s="112">
        <v>4</v>
      </c>
      <c r="BU73" s="282">
        <f>SUMIFS(H72:BQ72,$H$9:$BQ$9,BT73)</f>
        <v>14</v>
      </c>
      <c r="BV73" s="282">
        <f>SUMIFS(H73:BQ73,$H$9:$BQ$9,BT73)+SUMIFS(H75:BQ75,$H$9:$BQ$9,BT73)/$AR$2</f>
        <v>14</v>
      </c>
      <c r="BW73" s="230" t="s">
        <v>149</v>
      </c>
      <c r="BX73" s="111"/>
      <c r="BY73" s="110"/>
    </row>
    <row r="74" spans="1:82" s="103" customFormat="1" ht="12" customHeight="1">
      <c r="B74" s="447"/>
      <c r="C74" s="646"/>
      <c r="D74" s="784"/>
      <c r="E74" s="787"/>
      <c r="F74" s="453"/>
      <c r="G74" s="129" t="s">
        <v>150</v>
      </c>
      <c r="H74" s="657" t="s">
        <v>194</v>
      </c>
      <c r="I74" s="658"/>
      <c r="J74" s="375"/>
      <c r="K74" s="376"/>
      <c r="L74" s="375"/>
      <c r="M74" s="376"/>
      <c r="N74" s="404"/>
      <c r="O74" s="405"/>
      <c r="P74" s="404"/>
      <c r="Q74" s="405"/>
      <c r="R74" s="674"/>
      <c r="S74" s="675"/>
      <c r="T74" s="657" t="s">
        <v>194</v>
      </c>
      <c r="U74" s="658"/>
      <c r="V74" s="657" t="s">
        <v>194</v>
      </c>
      <c r="W74" s="658"/>
      <c r="X74" s="404"/>
      <c r="Y74" s="405"/>
      <c r="Z74" s="404"/>
      <c r="AA74" s="405"/>
      <c r="AB74" s="672" t="s">
        <v>195</v>
      </c>
      <c r="AC74" s="673"/>
      <c r="AD74" s="375"/>
      <c r="AE74" s="376"/>
      <c r="AF74" s="674"/>
      <c r="AG74" s="675"/>
      <c r="AH74" s="657" t="s">
        <v>194</v>
      </c>
      <c r="AI74" s="658"/>
      <c r="AJ74" s="657" t="s">
        <v>194</v>
      </c>
      <c r="AK74" s="658"/>
      <c r="AL74" s="674"/>
      <c r="AM74" s="675"/>
      <c r="AN74" s="674"/>
      <c r="AO74" s="675"/>
      <c r="AP74" s="674"/>
      <c r="AQ74" s="675"/>
      <c r="AR74" s="672" t="s">
        <v>195</v>
      </c>
      <c r="AS74" s="673"/>
      <c r="AT74" s="672" t="s">
        <v>195</v>
      </c>
      <c r="AU74" s="673"/>
      <c r="AV74" s="657" t="s">
        <v>194</v>
      </c>
      <c r="AW74" s="658"/>
      <c r="AX74" s="657" t="s">
        <v>194</v>
      </c>
      <c r="AY74" s="658"/>
      <c r="AZ74" s="404"/>
      <c r="BA74" s="405"/>
      <c r="BB74" s="672" t="s">
        <v>195</v>
      </c>
      <c r="BC74" s="673"/>
      <c r="BD74" s="748"/>
      <c r="BE74" s="749"/>
      <c r="BF74" s="657" t="s">
        <v>194</v>
      </c>
      <c r="BG74" s="658"/>
      <c r="BH74" s="746"/>
      <c r="BI74" s="747"/>
      <c r="BJ74" s="672" t="s">
        <v>195</v>
      </c>
      <c r="BK74" s="673"/>
      <c r="BL74" s="676" t="s">
        <v>193</v>
      </c>
      <c r="BM74" s="677"/>
      <c r="BN74" s="657" t="s">
        <v>194</v>
      </c>
      <c r="BO74" s="658"/>
      <c r="BP74" s="375"/>
      <c r="BQ74" s="376"/>
      <c r="BR74" s="167" t="s">
        <v>151</v>
      </c>
      <c r="BS74" s="282">
        <f>SUMIF($H$5:$BQ$5,1,H72:BQ72)-SUMIFS(H72:BQ72,$H$4:$BQ$4,1,$H$5:$BQ$5,1)</f>
        <v>21</v>
      </c>
      <c r="BT74" s="112">
        <v>5</v>
      </c>
      <c r="BU74" s="282">
        <f>SUMIFS(H72:BQ72,$H$9:$BQ$9,BT74)</f>
        <v>21</v>
      </c>
      <c r="BV74" s="282">
        <f>SUMIFS(H73:BQ73,$H$9:$BQ$9,BT74)+SUMIFS(H75:BQ75,$H$9:$BQ$9,BT74)/$AR$2</f>
        <v>21</v>
      </c>
      <c r="BW74" s="637">
        <f>BR72-SUMIFS(H72:BQ72,H74:BQ74,"&lt;&gt;"&amp;0)</f>
        <v>0</v>
      </c>
      <c r="BX74" s="111"/>
      <c r="BY74" s="110"/>
    </row>
    <row r="75" spans="1:82" s="103" customFormat="1" ht="12" customHeight="1" thickBot="1">
      <c r="A75" s="103" t="str">
        <f>B69</f>
        <v>EQUIPIER</v>
      </c>
      <c r="B75" s="448"/>
      <c r="C75" s="647"/>
      <c r="D75" s="785"/>
      <c r="E75" s="788"/>
      <c r="F75" s="454"/>
      <c r="G75" s="128" t="s">
        <v>152</v>
      </c>
      <c r="H75" s="378"/>
      <c r="I75" s="379"/>
      <c r="J75" s="378"/>
      <c r="K75" s="379"/>
      <c r="L75" s="378"/>
      <c r="M75" s="379"/>
      <c r="N75" s="378"/>
      <c r="O75" s="379"/>
      <c r="P75" s="378"/>
      <c r="Q75" s="379"/>
      <c r="R75" s="378"/>
      <c r="S75" s="379"/>
      <c r="T75" s="378"/>
      <c r="U75" s="379"/>
      <c r="V75" s="378"/>
      <c r="W75" s="379"/>
      <c r="X75" s="378"/>
      <c r="Y75" s="379"/>
      <c r="Z75" s="378"/>
      <c r="AA75" s="379"/>
      <c r="AB75" s="378"/>
      <c r="AC75" s="379"/>
      <c r="AD75" s="378"/>
      <c r="AE75" s="379"/>
      <c r="AF75" s="378"/>
      <c r="AG75" s="379"/>
      <c r="AH75" s="378"/>
      <c r="AI75" s="379"/>
      <c r="AJ75" s="378"/>
      <c r="AK75" s="379"/>
      <c r="AL75" s="378"/>
      <c r="AM75" s="379"/>
      <c r="AN75" s="378"/>
      <c r="AO75" s="379"/>
      <c r="AP75" s="378"/>
      <c r="AQ75" s="379"/>
      <c r="AR75" s="381"/>
      <c r="AS75" s="382"/>
      <c r="AT75" s="378"/>
      <c r="AU75" s="379"/>
      <c r="AV75" s="378"/>
      <c r="AW75" s="379"/>
      <c r="AX75" s="378"/>
      <c r="AY75" s="379"/>
      <c r="AZ75" s="378"/>
      <c r="BA75" s="379"/>
      <c r="BB75" s="378"/>
      <c r="BC75" s="379"/>
      <c r="BD75" s="378"/>
      <c r="BE75" s="379"/>
      <c r="BF75" s="378"/>
      <c r="BG75" s="379"/>
      <c r="BH75" s="378"/>
      <c r="BI75" s="379"/>
      <c r="BJ75" s="378"/>
      <c r="BK75" s="379"/>
      <c r="BL75" s="378"/>
      <c r="BM75" s="379"/>
      <c r="BN75" s="378"/>
      <c r="BO75" s="379"/>
      <c r="BP75" s="378"/>
      <c r="BQ75" s="379"/>
      <c r="BR75" s="108" t="s">
        <v>82</v>
      </c>
      <c r="BS75" s="106">
        <f>SUMIF($H$4:$BP$4,1,H72:BQ72)</f>
        <v>0</v>
      </c>
      <c r="BT75" s="107">
        <v>6</v>
      </c>
      <c r="BU75" s="106">
        <f>SUMIFS(H72:BQ72,$H$9:$BQ$9,BT75)</f>
        <v>0</v>
      </c>
      <c r="BV75" s="106">
        <f>SUMIFS(H72:BQ72,$H$9:$BQ$9,BT75)+SUMIFS(H73:BQ73,$H$9:$BQ$9,BT75)</f>
        <v>0</v>
      </c>
      <c r="BW75" s="661"/>
      <c r="BX75" s="105"/>
      <c r="BY75" s="104"/>
    </row>
    <row r="76" spans="1:82" s="103" customFormat="1" ht="12" customHeight="1">
      <c r="A76" s="103" t="str">
        <f>B76</f>
        <v>EQUIPIER</v>
      </c>
      <c r="B76" s="789" t="s">
        <v>168</v>
      </c>
      <c r="C76" s="722"/>
      <c r="D76" s="725"/>
      <c r="E76" s="792">
        <v>60.66</v>
      </c>
      <c r="F76" s="401" t="str">
        <f>IFERROR(VLOOKUP(E76,$CN$3:$CP$15,2,FALSE),"")</f>
        <v/>
      </c>
      <c r="G76" s="187" t="s">
        <v>131</v>
      </c>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8"/>
      <c r="AK76" s="188"/>
      <c r="AL76" s="188"/>
      <c r="AM76" s="188"/>
      <c r="AN76" s="188"/>
      <c r="AO76" s="188"/>
      <c r="AP76" s="188"/>
      <c r="AQ76" s="188"/>
      <c r="AR76" s="188"/>
      <c r="AS76" s="188"/>
      <c r="AT76" s="188"/>
      <c r="AU76" s="188"/>
      <c r="AV76" s="188"/>
      <c r="AW76" s="188"/>
      <c r="AX76" s="188"/>
      <c r="AY76" s="188"/>
      <c r="AZ76" s="188"/>
      <c r="BA76" s="188"/>
      <c r="BB76" s="188"/>
      <c r="BC76" s="188"/>
      <c r="BD76" s="188"/>
      <c r="BE76" s="188"/>
      <c r="BF76" s="188"/>
      <c r="BG76" s="188"/>
      <c r="BH76" s="188"/>
      <c r="BI76" s="188"/>
      <c r="BJ76" s="188"/>
      <c r="BK76" s="188"/>
      <c r="BL76" s="188"/>
      <c r="BM76" s="188"/>
      <c r="BN76" s="188"/>
      <c r="BO76" s="188"/>
      <c r="BP76" s="188"/>
      <c r="BQ76" s="188"/>
      <c r="BR76" s="731" t="s">
        <v>132</v>
      </c>
      <c r="BS76" s="732"/>
      <c r="BT76" s="189" t="s">
        <v>117</v>
      </c>
      <c r="BU76" s="189" t="s">
        <v>133</v>
      </c>
      <c r="BV76" s="189" t="s">
        <v>134</v>
      </c>
      <c r="BW76" s="190" t="s">
        <v>135</v>
      </c>
      <c r="BX76" s="248"/>
      <c r="BY76" s="190"/>
      <c r="CB76" s="101"/>
      <c r="CC76" s="101"/>
      <c r="CD76" s="101"/>
    </row>
    <row r="77" spans="1:82" s="103" customFormat="1" ht="12" customHeight="1">
      <c r="B77" s="790"/>
      <c r="C77" s="723"/>
      <c r="D77" s="726"/>
      <c r="E77" s="793"/>
      <c r="F77" s="402"/>
      <c r="G77" s="191" t="s">
        <v>140</v>
      </c>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c r="BC77" s="192"/>
      <c r="BD77" s="192"/>
      <c r="BE77" s="192"/>
      <c r="BF77" s="192"/>
      <c r="BG77" s="192"/>
      <c r="BH77" s="192"/>
      <c r="BI77" s="192"/>
      <c r="BJ77" s="192"/>
      <c r="BK77" s="192"/>
      <c r="BL77" s="192"/>
      <c r="BM77" s="192"/>
      <c r="BN77" s="192"/>
      <c r="BO77" s="192"/>
      <c r="BP77" s="192"/>
      <c r="BQ77" s="192"/>
      <c r="BR77" s="733">
        <f>SUM(H79:BQ79)</f>
        <v>0</v>
      </c>
      <c r="BS77" s="734"/>
      <c r="BT77" s="193">
        <v>1</v>
      </c>
      <c r="BU77" s="284">
        <f>SUMIFS(H79:BQ79,$H$9:$BQ$9,BT77)</f>
        <v>0</v>
      </c>
      <c r="BV77" s="284">
        <f>SUMIFS(H80:BQ80,$H$9:$BQ$9,BT77)+SUMIFS(H82:BQ82,$H$9:$BQ$9,BT77)/$AR$2</f>
        <v>0</v>
      </c>
      <c r="BW77" s="717" t="str">
        <f>IFERROR((BR77-E76+((COUNTA(H81:BQ81)-COUNTIF(H81:BQ81,"R")-COUNT(H81:BQ81))*F76)),"")</f>
        <v/>
      </c>
      <c r="BX77" s="249"/>
      <c r="BY77" s="250"/>
    </row>
    <row r="78" spans="1:82" s="103" customFormat="1" ht="12" customHeight="1">
      <c r="B78" s="790"/>
      <c r="C78" s="723"/>
      <c r="D78" s="726"/>
      <c r="E78" s="793"/>
      <c r="F78" s="402"/>
      <c r="G78" s="191" t="s">
        <v>143</v>
      </c>
      <c r="H78" s="720"/>
      <c r="I78" s="721"/>
      <c r="J78" s="720"/>
      <c r="K78" s="721"/>
      <c r="L78" s="720"/>
      <c r="M78" s="721"/>
      <c r="N78" s="720"/>
      <c r="O78" s="721"/>
      <c r="P78" s="720"/>
      <c r="Q78" s="721"/>
      <c r="R78" s="720"/>
      <c r="S78" s="721"/>
      <c r="T78" s="720"/>
      <c r="U78" s="721"/>
      <c r="V78" s="720"/>
      <c r="W78" s="721"/>
      <c r="X78" s="720"/>
      <c r="Y78" s="721"/>
      <c r="Z78" s="720"/>
      <c r="AA78" s="721"/>
      <c r="AB78" s="720"/>
      <c r="AC78" s="721"/>
      <c r="AD78" s="720"/>
      <c r="AE78" s="721"/>
      <c r="AF78" s="720"/>
      <c r="AG78" s="721"/>
      <c r="AH78" s="720"/>
      <c r="AI78" s="721"/>
      <c r="AJ78" s="720"/>
      <c r="AK78" s="721"/>
      <c r="AL78" s="720"/>
      <c r="AM78" s="721"/>
      <c r="AN78" s="720"/>
      <c r="AO78" s="721"/>
      <c r="AP78" s="720"/>
      <c r="AQ78" s="721"/>
      <c r="AR78" s="720"/>
      <c r="AS78" s="721"/>
      <c r="AT78" s="720"/>
      <c r="AU78" s="721"/>
      <c r="AV78" s="720"/>
      <c r="AW78" s="721"/>
      <c r="AX78" s="720"/>
      <c r="AY78" s="721"/>
      <c r="AZ78" s="720"/>
      <c r="BA78" s="721"/>
      <c r="BB78" s="720"/>
      <c r="BC78" s="721"/>
      <c r="BD78" s="720"/>
      <c r="BE78" s="721"/>
      <c r="BF78" s="720"/>
      <c r="BG78" s="721"/>
      <c r="BH78" s="720"/>
      <c r="BI78" s="721"/>
      <c r="BJ78" s="720"/>
      <c r="BK78" s="721"/>
      <c r="BL78" s="720"/>
      <c r="BM78" s="721"/>
      <c r="BN78" s="720"/>
      <c r="BO78" s="721"/>
      <c r="BP78" s="720"/>
      <c r="BQ78" s="721"/>
      <c r="BR78" s="733" t="s">
        <v>144</v>
      </c>
      <c r="BS78" s="734"/>
      <c r="BT78" s="193">
        <v>2</v>
      </c>
      <c r="BU78" s="284">
        <f>SUMIFS(H79:BQ79,$H$9:$BQ$9,BT78)</f>
        <v>0</v>
      </c>
      <c r="BV78" s="284">
        <f>SUMIFS(H80:BQ80,$H$9:$BQ$9,BT78)+SUMIFS(H82:BQ82,$H$9:$BQ$9,BT78)/$AR$2</f>
        <v>0</v>
      </c>
      <c r="BW78" s="718"/>
      <c r="BX78" s="249"/>
      <c r="BY78" s="250"/>
    </row>
    <row r="79" spans="1:82" s="103" customFormat="1" ht="12" customHeight="1">
      <c r="B79" s="790"/>
      <c r="C79" s="723"/>
      <c r="D79" s="726"/>
      <c r="E79" s="793"/>
      <c r="F79" s="402"/>
      <c r="G79" s="191" t="s">
        <v>147</v>
      </c>
      <c r="H79" s="733">
        <f>IF(H77&lt;H76,(24*60-(H76*60+I76)+(H77*60+I77)-H78)/60,((H77*60+I77)-(H76*60+I76)-H78)/60)</f>
        <v>0</v>
      </c>
      <c r="I79" s="734"/>
      <c r="J79" s="733">
        <f>IF(J77&lt;J76,(24*60-(J76*60+K76)+(J77*60+K77)-J78)/60,((J77*60+K77)-(J76*60+K76)-J78)/60)</f>
        <v>0</v>
      </c>
      <c r="K79" s="734"/>
      <c r="L79" s="733">
        <f>IF(L77&lt;L76,(24*60-(L76*60+M76)+(L77*60+M77)-L78)/60,((L77*60+M77)-(L76*60+M76)-L78)/60)</f>
        <v>0</v>
      </c>
      <c r="M79" s="734"/>
      <c r="N79" s="733">
        <f>IF(N77&lt;N76,(24*60-(N76*60+O76)+(N77*60+O77)-N78)/60,((N77*60+O77)-(N76*60+O76)-N78)/60)</f>
        <v>0</v>
      </c>
      <c r="O79" s="734"/>
      <c r="P79" s="733">
        <f>IF(P77&lt;P76,(24*60-(P76*60+Q76)+(P77*60+Q77)-P78)/60,((P77*60+Q77)-(P76*60+Q76)-P78)/60)</f>
        <v>0</v>
      </c>
      <c r="Q79" s="734"/>
      <c r="R79" s="733">
        <f>IF(R77&lt;R76,(24*60-(R76*60+S76)+(R77*60+S77)-R78)/60,((R77*60+S77)-(R76*60+S76)-R78)/60)</f>
        <v>0</v>
      </c>
      <c r="S79" s="734"/>
      <c r="T79" s="733">
        <f>IF(T77&lt;T76,(24*60-(T76*60+U76)+(T77*60+U77)-T78)/60,((T77*60+U77)-(T76*60+U76)-T78)/60)</f>
        <v>0</v>
      </c>
      <c r="U79" s="734"/>
      <c r="V79" s="733">
        <f>IF(V77&lt;V76,(24*60-(V76*60+W76)+(V77*60+W77)-V78)/60,((V77*60+W77)-(V76*60+W76)-V78)/60)</f>
        <v>0</v>
      </c>
      <c r="W79" s="734"/>
      <c r="X79" s="733">
        <f>IF(X77&lt;X76,(24*60-(X76*60+Y76)+(X77*60+Y77)-X78)/60,((X77*60+Y77)-(X76*60+Y76)-X78)/60)</f>
        <v>0</v>
      </c>
      <c r="Y79" s="734"/>
      <c r="Z79" s="733">
        <f>IF(Z77&lt;Z76,(24*60-(Z76*60+AA76)+(Z77*60+AA77)-Z78)/60,((Z77*60+AA77)-(Z76*60+AA76)-Z78)/60)</f>
        <v>0</v>
      </c>
      <c r="AA79" s="734"/>
      <c r="AB79" s="733">
        <f>IF(AB77&lt;AB76,(24*60-(AB76*60+AC76)+(AB77*60+AC77)-AB78)/60,((AB77*60+AC77)-(AB76*60+AC76)-AB78)/60)</f>
        <v>0</v>
      </c>
      <c r="AC79" s="734"/>
      <c r="AD79" s="733">
        <f>IF(AD77&lt;AD76,(24*60-(AD76*60+AE76)+(AD77*60+AE77)-AD78)/60,((AD77*60+AE77)-(AD76*60+AE76)-AD78)/60)</f>
        <v>0</v>
      </c>
      <c r="AE79" s="734"/>
      <c r="AF79" s="733">
        <f>IF(AF77&lt;AF76,(24*60-(AF76*60+AG76)+(AF77*60+AG77)-AF78)/60,((AF77*60+AG77)-(AF76*60+AG76)-AF78)/60)</f>
        <v>0</v>
      </c>
      <c r="AG79" s="734"/>
      <c r="AH79" s="733">
        <f>IF(AH77&lt;AH76,(24*60-(AH76*60+AI76)+(AH77*60+AI77)-AH78)/60,((AH77*60+AI77)-(AH76*60+AI76)-AH78)/60)</f>
        <v>0</v>
      </c>
      <c r="AI79" s="734"/>
      <c r="AJ79" s="733">
        <f>IF(AJ77&lt;AJ76,(24*60-(AJ76*60+AK76)+(AJ77*60+AK77)-AJ78)/60,((AJ77*60+AK77)-(AJ76*60+AK76)-AJ78)/60)</f>
        <v>0</v>
      </c>
      <c r="AK79" s="734"/>
      <c r="AL79" s="733">
        <f>IF(AL77&lt;AL76,(24*60-(AL76*60+AM76)+(AL77*60+AM77)-AL78)/60,((AL77*60+AM77)-(AL76*60+AM76)-AL78)/60)</f>
        <v>0</v>
      </c>
      <c r="AM79" s="734"/>
      <c r="AN79" s="733">
        <f>IF(AN77&lt;AN76,(24*60-(AN76*60+AO76)+(AN77*60+AO77)-AN78)/60,((AN77*60+AO77)-(AN76*60+AO76)-AN78)/60)</f>
        <v>0</v>
      </c>
      <c r="AO79" s="734"/>
      <c r="AP79" s="733">
        <f>IF(AP77&lt;AP76,(24*60-(AP76*60+AQ76)+(AP77*60+AQ77)-AP78)/60,((AP77*60+AQ77)-(AP76*60+AQ76)-AP78)/60)</f>
        <v>0</v>
      </c>
      <c r="AQ79" s="734"/>
      <c r="AR79" s="733">
        <f>IF(AR77&lt;AR76,(24*60-(AR76*60+AS76)+(AR77*60+AS77)-AR78)/60,((AR77*60+AS77)-(AR76*60+AS76)-AR78)/60)</f>
        <v>0</v>
      </c>
      <c r="AS79" s="734"/>
      <c r="AT79" s="733">
        <f>IF(AT77&lt;AT76,(24*60-(AT76*60+AU76)+(AT77*60+AU77)-AT78)/60,((AT77*60+AU77)-(AT76*60+AU76)-AT78)/60)</f>
        <v>0</v>
      </c>
      <c r="AU79" s="734"/>
      <c r="AV79" s="733">
        <f>IF(AV77&lt;AV76,(24*60-(AV76*60+AW76)+(AV77*60+AW77)-AV78)/60,((AV77*60+AW77)-(AV76*60+AW76)-AV78)/60)</f>
        <v>0</v>
      </c>
      <c r="AW79" s="734"/>
      <c r="AX79" s="733">
        <f>IF(AX77&lt;AX76,(24*60-(AX76*60+AY76)+(AX77*60+AY77)-AX78)/60,((AX77*60+AY77)-(AX76*60+AY76)-AX78)/60)</f>
        <v>0</v>
      </c>
      <c r="AY79" s="734"/>
      <c r="AZ79" s="733">
        <f>IF(AZ77&lt;AZ76,(24*60-(AZ76*60+BA76)+(AZ77*60+BA77)-AZ78)/60,((AZ77*60+BA77)-(AZ76*60+BA76)-AZ78)/60)</f>
        <v>0</v>
      </c>
      <c r="BA79" s="734"/>
      <c r="BB79" s="733">
        <f>IF(BB77&lt;BB76,(24*60-(BB76*60+BC76)+(BB77*60+BC77)-BB78)/60,((BB77*60+BC77)-(BB76*60+BC76)-BB78)/60)</f>
        <v>0</v>
      </c>
      <c r="BC79" s="734"/>
      <c r="BD79" s="733">
        <f>IF(BD77&lt;BD76,(24*60-(BD76*60+BE76)+(BD77*60+BE77)-BD78)/60,((BD77*60+BE77)-(BD76*60+BE76)-BD78)/60)</f>
        <v>0</v>
      </c>
      <c r="BE79" s="734"/>
      <c r="BF79" s="733">
        <f>IF(BF77&lt;BF76,(24*60-(BF76*60+BG76)+(BF77*60+BG77)-BF78)/60,((BF77*60+BG77)-(BF76*60+BG76)-BF78)/60)</f>
        <v>0</v>
      </c>
      <c r="BG79" s="734"/>
      <c r="BH79" s="733">
        <f>IF(BH77&lt;BH76,(24*60-(BH76*60+BI76)+(BH77*60+BI77)-BH78)/60,((BH77*60+BI77)-(BH76*60+BI76)-BH78)/60)</f>
        <v>0</v>
      </c>
      <c r="BI79" s="734"/>
      <c r="BJ79" s="733">
        <f>IF(BJ77&lt;BJ76,(24*60-(BJ76*60+BK76)+(BJ77*60+BK77)-BJ78)/60,((BJ77*60+BK77)-(BJ76*60+BK76)-BJ78)/60)</f>
        <v>0</v>
      </c>
      <c r="BK79" s="734"/>
      <c r="BL79" s="733">
        <f>IF(BL77&lt;BL76,(24*60-(BL76*60+BM76)+(BL77*60+BM77)-BL78)/60,((BL77*60+BM77)-(BL76*60+BM76)-BL78)/60)</f>
        <v>0</v>
      </c>
      <c r="BM79" s="734"/>
      <c r="BN79" s="733">
        <f>IF(BN77&lt;BN76,(24*60-(BN76*60+BO76)+(BN77*60+BO77)-BN78)/60,((BN77*60+BO77)-(BN76*60+BO76)-BN78)/60)</f>
        <v>0</v>
      </c>
      <c r="BO79" s="734"/>
      <c r="BP79" s="733">
        <f>IF(BP77&lt;BP76,(24*60-(BP76*60+BQ76)+(BP77*60+BQ77)-BP78)/60,((BP77*60+BQ77)-(BP76*60+BQ76)-BP78)/60)</f>
        <v>0</v>
      </c>
      <c r="BQ79" s="734"/>
      <c r="BR79" s="735">
        <f>SUM(H80:BQ80)+SUM(H82:BP82)/$AR$2</f>
        <v>0</v>
      </c>
      <c r="BS79" s="735"/>
      <c r="BT79" s="193">
        <v>3</v>
      </c>
      <c r="BU79" s="284">
        <f>SUMIFS(H79:BQ79,$H$9:$BQ$9,BT79)</f>
        <v>0</v>
      </c>
      <c r="BV79" s="284">
        <f>SUMIFS(H80:BQ80,$H$9:$BQ$9,BT79)+SUMIFS(H82:BQ82,$H$9:$BQ$9,BT79)/$AR$2</f>
        <v>0</v>
      </c>
      <c r="BW79" s="719"/>
      <c r="BX79" s="249"/>
      <c r="BY79" s="250"/>
    </row>
    <row r="80" spans="1:82" s="103" customFormat="1" ht="12" customHeight="1">
      <c r="B80" s="790"/>
      <c r="C80" s="723"/>
      <c r="D80" s="726"/>
      <c r="E80" s="793"/>
      <c r="F80" s="402"/>
      <c r="G80" s="191" t="s">
        <v>148</v>
      </c>
      <c r="H80" s="733">
        <f>ABS((H82/$AR$2)-H79)</f>
        <v>0</v>
      </c>
      <c r="I80" s="734"/>
      <c r="J80" s="733">
        <f t="shared" ref="J80" si="380">ABS((J82/$AR$2)-J79)</f>
        <v>0</v>
      </c>
      <c r="K80" s="734"/>
      <c r="L80" s="733">
        <f t="shared" ref="L80" si="381">ABS((L82/$AR$2)-L79)</f>
        <v>0</v>
      </c>
      <c r="M80" s="734"/>
      <c r="N80" s="733">
        <f t="shared" ref="N80" si="382">ABS((N82/$AR$2)-N79)</f>
        <v>0</v>
      </c>
      <c r="O80" s="734"/>
      <c r="P80" s="733">
        <f t="shared" ref="P80" si="383">ABS((P82/$AR$2)-P79)</f>
        <v>0</v>
      </c>
      <c r="Q80" s="734"/>
      <c r="R80" s="733">
        <f t="shared" ref="R80" si="384">ABS((R82/$AR$2)-R79)</f>
        <v>0</v>
      </c>
      <c r="S80" s="734"/>
      <c r="T80" s="733">
        <f t="shared" ref="T80" si="385">ABS((T82/$AR$2)-T79)</f>
        <v>0</v>
      </c>
      <c r="U80" s="734"/>
      <c r="V80" s="733">
        <f t="shared" ref="V80" si="386">ABS((V82/$AR$2)-V79)</f>
        <v>0</v>
      </c>
      <c r="W80" s="734"/>
      <c r="X80" s="733">
        <f t="shared" ref="X80" si="387">ABS((X82/$AR$2)-X79)</f>
        <v>0</v>
      </c>
      <c r="Y80" s="734"/>
      <c r="Z80" s="733">
        <f t="shared" ref="Z80" si="388">ABS((Z82/$AR$2)-Z79)</f>
        <v>0</v>
      </c>
      <c r="AA80" s="734"/>
      <c r="AB80" s="733">
        <f t="shared" ref="AB80" si="389">ABS((AB82/$AR$2)-AB79)</f>
        <v>0</v>
      </c>
      <c r="AC80" s="734"/>
      <c r="AD80" s="733">
        <f t="shared" ref="AD80" si="390">ABS((AD82/$AR$2)-AD79)</f>
        <v>0</v>
      </c>
      <c r="AE80" s="734"/>
      <c r="AF80" s="733">
        <f t="shared" ref="AF80" si="391">ABS((AF82/$AR$2)-AF79)</f>
        <v>0</v>
      </c>
      <c r="AG80" s="734"/>
      <c r="AH80" s="733">
        <f t="shared" ref="AH80" si="392">ABS((AH82/$AR$2)-AH79)</f>
        <v>0</v>
      </c>
      <c r="AI80" s="734"/>
      <c r="AJ80" s="733">
        <f t="shared" ref="AJ80" si="393">ABS((AJ82/$AR$2)-AJ79)</f>
        <v>0</v>
      </c>
      <c r="AK80" s="734"/>
      <c r="AL80" s="733">
        <f t="shared" ref="AL80" si="394">ABS((AL82/$AR$2)-AL79)</f>
        <v>0</v>
      </c>
      <c r="AM80" s="734"/>
      <c r="AN80" s="733">
        <f t="shared" ref="AN80" si="395">ABS((AN82/$AR$2)-AN79)</f>
        <v>0</v>
      </c>
      <c r="AO80" s="734"/>
      <c r="AP80" s="733">
        <f t="shared" ref="AP80" si="396">ABS((AP82/$AR$2)-AP79)</f>
        <v>0</v>
      </c>
      <c r="AQ80" s="734"/>
      <c r="AR80" s="733">
        <f t="shared" ref="AR80" si="397">ABS((AR82/$AR$2)-AR79)</f>
        <v>0</v>
      </c>
      <c r="AS80" s="734"/>
      <c r="AT80" s="733">
        <f t="shared" ref="AT80" si="398">ABS((AT82/$AR$2)-AT79)</f>
        <v>0</v>
      </c>
      <c r="AU80" s="734"/>
      <c r="AV80" s="733">
        <f t="shared" ref="AV80" si="399">ABS((AV82/$AR$2)-AV79)</f>
        <v>0</v>
      </c>
      <c r="AW80" s="734"/>
      <c r="AX80" s="733">
        <f t="shared" ref="AX80" si="400">ABS((AX82/$AR$2)-AX79)</f>
        <v>0</v>
      </c>
      <c r="AY80" s="734"/>
      <c r="AZ80" s="733">
        <f t="shared" ref="AZ80" si="401">ABS((AZ82/$AR$2)-AZ79)</f>
        <v>0</v>
      </c>
      <c r="BA80" s="734"/>
      <c r="BB80" s="733">
        <f t="shared" ref="BB80" si="402">ABS((BB82/$AR$2)-BB79)</f>
        <v>0</v>
      </c>
      <c r="BC80" s="734"/>
      <c r="BD80" s="733">
        <f t="shared" ref="BD80" si="403">ABS((BD82/$AR$2)-BD79)</f>
        <v>0</v>
      </c>
      <c r="BE80" s="734"/>
      <c r="BF80" s="733">
        <f t="shared" ref="BF80" si="404">ABS((BF82/$AR$2)-BF79)</f>
        <v>0</v>
      </c>
      <c r="BG80" s="734"/>
      <c r="BH80" s="733">
        <f t="shared" ref="BH80" si="405">ABS((BH82/$AR$2)-BH79)</f>
        <v>0</v>
      </c>
      <c r="BI80" s="734"/>
      <c r="BJ80" s="733">
        <f t="shared" ref="BJ80" si="406">ABS((BJ82/$AR$2)-BJ79)</f>
        <v>0</v>
      </c>
      <c r="BK80" s="734"/>
      <c r="BL80" s="733">
        <f t="shared" ref="BL80" si="407">ABS((BL82/$AR$2)-BL79)</f>
        <v>0</v>
      </c>
      <c r="BM80" s="734"/>
      <c r="BN80" s="733">
        <f t="shared" ref="BN80" si="408">ABS((BN82/$AR$2)-BN79)</f>
        <v>0</v>
      </c>
      <c r="BO80" s="734"/>
      <c r="BP80" s="733">
        <f t="shared" ref="BP80" si="409">ABS((BP82/$AR$2)-BP79)</f>
        <v>0</v>
      </c>
      <c r="BQ80" s="734"/>
      <c r="BR80" s="735" t="s">
        <v>132</v>
      </c>
      <c r="BS80" s="735"/>
      <c r="BT80" s="193">
        <v>4</v>
      </c>
      <c r="BU80" s="284">
        <f>SUMIFS(H79:BQ79,$H$9:$BQ$9,BT80)</f>
        <v>0</v>
      </c>
      <c r="BV80" s="284">
        <f>SUMIFS(H80:BQ80,$H$9:$BQ$9,BT80)+SUMIFS(H82:BQ82,$H$9:$BQ$9,BT80)/$AR$2</f>
        <v>0</v>
      </c>
      <c r="BW80" s="194" t="s">
        <v>149</v>
      </c>
      <c r="BX80" s="251"/>
      <c r="BY80" s="250"/>
    </row>
    <row r="81" spans="1:82" s="103" customFormat="1" ht="12" customHeight="1">
      <c r="B81" s="790"/>
      <c r="C81" s="723"/>
      <c r="D81" s="726"/>
      <c r="E81" s="793"/>
      <c r="F81" s="402"/>
      <c r="G81" s="191" t="s">
        <v>150</v>
      </c>
      <c r="H81" s="795" t="s">
        <v>191</v>
      </c>
      <c r="I81" s="796"/>
      <c r="J81" s="795" t="s">
        <v>191</v>
      </c>
      <c r="K81" s="796"/>
      <c r="L81" s="795" t="s">
        <v>191</v>
      </c>
      <c r="M81" s="796"/>
      <c r="N81" s="795" t="s">
        <v>191</v>
      </c>
      <c r="O81" s="796"/>
      <c r="P81" s="795" t="s">
        <v>191</v>
      </c>
      <c r="Q81" s="796"/>
      <c r="R81" s="795" t="s">
        <v>191</v>
      </c>
      <c r="S81" s="796"/>
      <c r="T81" s="795" t="s">
        <v>191</v>
      </c>
      <c r="U81" s="796"/>
      <c r="V81" s="795" t="s">
        <v>191</v>
      </c>
      <c r="W81" s="796"/>
      <c r="X81" s="795" t="s">
        <v>191</v>
      </c>
      <c r="Y81" s="796"/>
      <c r="Z81" s="795" t="s">
        <v>191</v>
      </c>
      <c r="AA81" s="796"/>
      <c r="AB81" s="795" t="s">
        <v>191</v>
      </c>
      <c r="AC81" s="796"/>
      <c r="AD81" s="795" t="s">
        <v>191</v>
      </c>
      <c r="AE81" s="796"/>
      <c r="AF81" s="795" t="s">
        <v>191</v>
      </c>
      <c r="AG81" s="796"/>
      <c r="AH81" s="795" t="s">
        <v>191</v>
      </c>
      <c r="AI81" s="796"/>
      <c r="AJ81" s="795" t="s">
        <v>191</v>
      </c>
      <c r="AK81" s="796"/>
      <c r="AL81" s="795" t="s">
        <v>191</v>
      </c>
      <c r="AM81" s="796"/>
      <c r="AN81" s="795" t="s">
        <v>191</v>
      </c>
      <c r="AO81" s="796"/>
      <c r="AP81" s="795" t="s">
        <v>191</v>
      </c>
      <c r="AQ81" s="796"/>
      <c r="AR81" s="795" t="s">
        <v>191</v>
      </c>
      <c r="AS81" s="796"/>
      <c r="AT81" s="795" t="s">
        <v>191</v>
      </c>
      <c r="AU81" s="796"/>
      <c r="AV81" s="795" t="s">
        <v>191</v>
      </c>
      <c r="AW81" s="796"/>
      <c r="AX81" s="795" t="s">
        <v>191</v>
      </c>
      <c r="AY81" s="796"/>
      <c r="AZ81" s="795" t="s">
        <v>191</v>
      </c>
      <c r="BA81" s="796"/>
      <c r="BB81" s="795" t="s">
        <v>191</v>
      </c>
      <c r="BC81" s="796"/>
      <c r="BD81" s="795" t="s">
        <v>191</v>
      </c>
      <c r="BE81" s="796"/>
      <c r="BF81" s="795" t="s">
        <v>191</v>
      </c>
      <c r="BG81" s="796"/>
      <c r="BH81" s="795" t="s">
        <v>191</v>
      </c>
      <c r="BI81" s="796"/>
      <c r="BJ81" s="795" t="s">
        <v>191</v>
      </c>
      <c r="BK81" s="796"/>
      <c r="BL81" s="795" t="s">
        <v>191</v>
      </c>
      <c r="BM81" s="796"/>
      <c r="BN81" s="795" t="s">
        <v>191</v>
      </c>
      <c r="BO81" s="796"/>
      <c r="BP81" s="795"/>
      <c r="BQ81" s="796"/>
      <c r="BR81" s="195" t="s">
        <v>151</v>
      </c>
      <c r="BS81" s="284">
        <f>SUMIF($H$5:$BQ$5,1,H79:BQ79)-SUMIFS(H79:BQ79,$H$4:$BQ$4,1,$H$5:$BQ$5,1)</f>
        <v>0</v>
      </c>
      <c r="BT81" s="193">
        <v>5</v>
      </c>
      <c r="BU81" s="284">
        <f>SUMIFS(H79:BQ79,$H$9:$BQ$9,BT81)</f>
        <v>0</v>
      </c>
      <c r="BV81" s="284">
        <f>SUMIFS(H80:BQ80,$H$9:$BQ$9,BT81)+SUMIFS(H82:BQ82,$H$9:$BQ$9,BT81)/$AR$2</f>
        <v>0</v>
      </c>
      <c r="BW81" s="717">
        <f>BR79-SUMIFS(H79:BQ79,H81:BQ81,"&lt;&gt;"&amp;0)</f>
        <v>0</v>
      </c>
      <c r="BX81" s="251"/>
      <c r="BY81" s="250"/>
    </row>
    <row r="82" spans="1:82" s="103" customFormat="1" ht="12" customHeight="1" thickBot="1">
      <c r="A82" s="103" t="str">
        <f>B76</f>
        <v>EQUIPIER</v>
      </c>
      <c r="B82" s="791"/>
      <c r="C82" s="724"/>
      <c r="D82" s="727"/>
      <c r="E82" s="794"/>
      <c r="F82" s="403"/>
      <c r="G82" s="196" t="s">
        <v>152</v>
      </c>
      <c r="H82" s="739"/>
      <c r="I82" s="740"/>
      <c r="J82" s="739"/>
      <c r="K82" s="740"/>
      <c r="L82" s="739"/>
      <c r="M82" s="740"/>
      <c r="N82" s="739"/>
      <c r="O82" s="740"/>
      <c r="P82" s="739"/>
      <c r="Q82" s="740"/>
      <c r="R82" s="739"/>
      <c r="S82" s="740"/>
      <c r="T82" s="739"/>
      <c r="U82" s="740"/>
      <c r="V82" s="739"/>
      <c r="W82" s="740"/>
      <c r="X82" s="739"/>
      <c r="Y82" s="740"/>
      <c r="Z82" s="739"/>
      <c r="AA82" s="740"/>
      <c r="AB82" s="739"/>
      <c r="AC82" s="740"/>
      <c r="AD82" s="739"/>
      <c r="AE82" s="740"/>
      <c r="AF82" s="739"/>
      <c r="AG82" s="740"/>
      <c r="AH82" s="739"/>
      <c r="AI82" s="740"/>
      <c r="AJ82" s="739"/>
      <c r="AK82" s="740"/>
      <c r="AL82" s="739"/>
      <c r="AM82" s="740"/>
      <c r="AN82" s="739"/>
      <c r="AO82" s="740"/>
      <c r="AP82" s="739"/>
      <c r="AQ82" s="740"/>
      <c r="AR82" s="739"/>
      <c r="AS82" s="740"/>
      <c r="AT82" s="739"/>
      <c r="AU82" s="740"/>
      <c r="AV82" s="739"/>
      <c r="AW82" s="740"/>
      <c r="AX82" s="739"/>
      <c r="AY82" s="740"/>
      <c r="AZ82" s="739"/>
      <c r="BA82" s="740"/>
      <c r="BB82" s="739"/>
      <c r="BC82" s="740"/>
      <c r="BD82" s="739"/>
      <c r="BE82" s="740"/>
      <c r="BF82" s="739"/>
      <c r="BG82" s="740"/>
      <c r="BH82" s="739"/>
      <c r="BI82" s="740"/>
      <c r="BJ82" s="739"/>
      <c r="BK82" s="740"/>
      <c r="BL82" s="739"/>
      <c r="BM82" s="740"/>
      <c r="BN82" s="739"/>
      <c r="BO82" s="740"/>
      <c r="BP82" s="739"/>
      <c r="BQ82" s="740"/>
      <c r="BR82" s="197" t="s">
        <v>82</v>
      </c>
      <c r="BS82" s="198">
        <f>SUMIF($H$4:$BP$4,1,H79:BQ79)</f>
        <v>0</v>
      </c>
      <c r="BT82" s="199">
        <v>6</v>
      </c>
      <c r="BU82" s="198">
        <f>SUMIFS(H79:BQ79,$H$9:$BQ$9,BT82)</f>
        <v>0</v>
      </c>
      <c r="BV82" s="198">
        <f>SUMIFS(H79:BQ79,$H$9:$BQ$9,BT82)+SUMIFS(H80:BQ80,$H$9:$BQ$9,BT82)</f>
        <v>0</v>
      </c>
      <c r="BW82" s="738"/>
      <c r="BX82" s="252"/>
      <c r="BY82" s="253"/>
    </row>
    <row r="83" spans="1:82" s="103" customFormat="1" ht="12" customHeight="1">
      <c r="A83" s="103" t="str">
        <f>B83</f>
        <v>FEMME DE CHAMBRE</v>
      </c>
      <c r="B83" s="802" t="s">
        <v>170</v>
      </c>
      <c r="C83" s="805"/>
      <c r="D83" s="808"/>
      <c r="E83" s="811">
        <v>108.33</v>
      </c>
      <c r="F83" s="392">
        <f>IFERROR(VLOOKUP(E83,$CN$3:$CP$15,2,FALSE),"")</f>
        <v>5</v>
      </c>
      <c r="G83" s="213" t="s">
        <v>131</v>
      </c>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0"/>
      <c r="AK83" s="200"/>
      <c r="AL83" s="200"/>
      <c r="AM83" s="200"/>
      <c r="AN83" s="200"/>
      <c r="AO83" s="200"/>
      <c r="AP83" s="200"/>
      <c r="AQ83" s="200"/>
      <c r="AR83" s="200"/>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814" t="s">
        <v>132</v>
      </c>
      <c r="BS83" s="815"/>
      <c r="BT83" s="201" t="s">
        <v>117</v>
      </c>
      <c r="BU83" s="201" t="s">
        <v>133</v>
      </c>
      <c r="BV83" s="201" t="s">
        <v>134</v>
      </c>
      <c r="BW83" s="202" t="s">
        <v>135</v>
      </c>
      <c r="BX83" s="242"/>
      <c r="BY83" s="202"/>
      <c r="CB83" s="101"/>
      <c r="CC83" s="101"/>
      <c r="CD83" s="101"/>
    </row>
    <row r="84" spans="1:82" s="103" customFormat="1" ht="12" customHeight="1">
      <c r="B84" s="803"/>
      <c r="C84" s="806"/>
      <c r="D84" s="809"/>
      <c r="E84" s="812"/>
      <c r="F84" s="393"/>
      <c r="G84" s="203" t="s">
        <v>140</v>
      </c>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c r="AO84" s="204"/>
      <c r="AP84" s="204"/>
      <c r="AQ84" s="204"/>
      <c r="AR84" s="204"/>
      <c r="AS84" s="204"/>
      <c r="AT84" s="204"/>
      <c r="AU84" s="204"/>
      <c r="AV84" s="204"/>
      <c r="AW84" s="204"/>
      <c r="AX84" s="204"/>
      <c r="AY84" s="204"/>
      <c r="AZ84" s="204"/>
      <c r="BA84" s="204"/>
      <c r="BB84" s="204"/>
      <c r="BC84" s="204"/>
      <c r="BD84" s="204"/>
      <c r="BE84" s="204"/>
      <c r="BF84" s="204"/>
      <c r="BG84" s="204"/>
      <c r="BH84" s="204"/>
      <c r="BI84" s="204"/>
      <c r="BJ84" s="204"/>
      <c r="BK84" s="204"/>
      <c r="BL84" s="204"/>
      <c r="BM84" s="204"/>
      <c r="BN84" s="204"/>
      <c r="BO84" s="204"/>
      <c r="BP84" s="204"/>
      <c r="BQ84" s="204"/>
      <c r="BR84" s="816">
        <f>SUM(H86:BQ86)</f>
        <v>0</v>
      </c>
      <c r="BS84" s="817"/>
      <c r="BT84" s="205">
        <v>1</v>
      </c>
      <c r="BU84" s="285">
        <f>SUMIFS(H86:BQ86,$H$9:$BQ$9,BT84)</f>
        <v>0</v>
      </c>
      <c r="BV84" s="285">
        <f>SUMIFS(H87:BQ87,$H$9:$BQ$9,BT84)+SUMIFS(H89:BQ89,$H$9:$BQ$9,BT84)/$AR$2</f>
        <v>0</v>
      </c>
      <c r="BW84" s="797">
        <f>IFERROR((BR84-E83+((COUNTA(H88:BQ88)-COUNTIF(H88:BQ88,"R")-COUNT(H88:BQ88))*F83)),"")</f>
        <v>41.67</v>
      </c>
      <c r="BX84" s="243"/>
      <c r="BY84" s="244"/>
    </row>
    <row r="85" spans="1:82" s="103" customFormat="1" ht="12" customHeight="1">
      <c r="B85" s="803"/>
      <c r="C85" s="806"/>
      <c r="D85" s="809"/>
      <c r="E85" s="812"/>
      <c r="F85" s="393"/>
      <c r="G85" s="203" t="s">
        <v>143</v>
      </c>
      <c r="H85" s="800"/>
      <c r="I85" s="801"/>
      <c r="J85" s="800"/>
      <c r="K85" s="801"/>
      <c r="L85" s="800"/>
      <c r="M85" s="801"/>
      <c r="N85" s="800"/>
      <c r="O85" s="801"/>
      <c r="P85" s="800"/>
      <c r="Q85" s="801"/>
      <c r="R85" s="800"/>
      <c r="S85" s="801"/>
      <c r="T85" s="800"/>
      <c r="U85" s="801"/>
      <c r="V85" s="800"/>
      <c r="W85" s="801"/>
      <c r="X85" s="800"/>
      <c r="Y85" s="801"/>
      <c r="Z85" s="800"/>
      <c r="AA85" s="801"/>
      <c r="AB85" s="800"/>
      <c r="AC85" s="801"/>
      <c r="AD85" s="800"/>
      <c r="AE85" s="801"/>
      <c r="AF85" s="800"/>
      <c r="AG85" s="801"/>
      <c r="AH85" s="800"/>
      <c r="AI85" s="801"/>
      <c r="AJ85" s="800"/>
      <c r="AK85" s="801"/>
      <c r="AL85" s="800"/>
      <c r="AM85" s="801"/>
      <c r="AN85" s="800"/>
      <c r="AO85" s="801"/>
      <c r="AP85" s="800"/>
      <c r="AQ85" s="801"/>
      <c r="AR85" s="800"/>
      <c r="AS85" s="801"/>
      <c r="AT85" s="800"/>
      <c r="AU85" s="801"/>
      <c r="AV85" s="800"/>
      <c r="AW85" s="801"/>
      <c r="AX85" s="800"/>
      <c r="AY85" s="801"/>
      <c r="AZ85" s="800"/>
      <c r="BA85" s="801"/>
      <c r="BB85" s="800"/>
      <c r="BC85" s="801"/>
      <c r="BD85" s="800"/>
      <c r="BE85" s="801"/>
      <c r="BF85" s="800"/>
      <c r="BG85" s="801"/>
      <c r="BH85" s="800"/>
      <c r="BI85" s="801"/>
      <c r="BJ85" s="800"/>
      <c r="BK85" s="801"/>
      <c r="BL85" s="800"/>
      <c r="BM85" s="801"/>
      <c r="BN85" s="800"/>
      <c r="BO85" s="801"/>
      <c r="BP85" s="800"/>
      <c r="BQ85" s="801"/>
      <c r="BR85" s="816" t="s">
        <v>144</v>
      </c>
      <c r="BS85" s="817"/>
      <c r="BT85" s="205">
        <v>2</v>
      </c>
      <c r="BU85" s="285">
        <f>SUMIFS(H86:BQ86,$H$9:$BQ$9,BT85)</f>
        <v>0</v>
      </c>
      <c r="BV85" s="285">
        <f>SUMIFS(H87:BQ87,$H$9:$BQ$9,BT85)+SUMIFS(H89:BQ89,$H$9:$BQ$9,BT85)/$AR$2</f>
        <v>0</v>
      </c>
      <c r="BW85" s="798"/>
      <c r="BX85" s="243"/>
      <c r="BY85" s="244"/>
    </row>
    <row r="86" spans="1:82" s="103" customFormat="1" ht="12" customHeight="1">
      <c r="B86" s="803"/>
      <c r="C86" s="806"/>
      <c r="D86" s="809"/>
      <c r="E86" s="812"/>
      <c r="F86" s="393"/>
      <c r="G86" s="203" t="s">
        <v>147</v>
      </c>
      <c r="H86" s="816">
        <f>IF(H84&lt;H83,(24*60-(H83*60+I83)+(H84*60+I84)-H85)/60,((H84*60+I84)-(H83*60+I83)-H85)/60)</f>
        <v>0</v>
      </c>
      <c r="I86" s="817"/>
      <c r="J86" s="816">
        <f>IF(J84&lt;J83,(24*60-(J83*60+K83)+(J84*60+K84)-J85)/60,((J84*60+K84)-(J83*60+K83)-J85)/60)</f>
        <v>0</v>
      </c>
      <c r="K86" s="817"/>
      <c r="L86" s="816">
        <f>IF(L84&lt;L83,(24*60-(L83*60+M83)+(L84*60+M84)-L85)/60,((L84*60+M84)-(L83*60+M83)-L85)/60)</f>
        <v>0</v>
      </c>
      <c r="M86" s="817"/>
      <c r="N86" s="816">
        <f>IF(N84&lt;N83,(24*60-(N83*60+O83)+(N84*60+O84)-N85)/60,((N84*60+O84)-(N83*60+O83)-N85)/60)</f>
        <v>0</v>
      </c>
      <c r="O86" s="817"/>
      <c r="P86" s="816">
        <f>IF(P84&lt;P83,(24*60-(P83*60+Q83)+(P84*60+Q84)-P85)/60,((P84*60+Q84)-(P83*60+Q83)-P85)/60)</f>
        <v>0</v>
      </c>
      <c r="Q86" s="817"/>
      <c r="R86" s="816">
        <f>IF(R84&lt;R83,(24*60-(R83*60+S83)+(R84*60+S84)-R85)/60,((R84*60+S84)-(R83*60+S83)-R85)/60)</f>
        <v>0</v>
      </c>
      <c r="S86" s="817"/>
      <c r="T86" s="816">
        <f>IF(T84&lt;T83,(24*60-(T83*60+U83)+(T84*60+U84)-T85)/60,((T84*60+U84)-(T83*60+U83)-T85)/60)</f>
        <v>0</v>
      </c>
      <c r="U86" s="817"/>
      <c r="V86" s="816">
        <f>IF(V84&lt;V83,(24*60-(V83*60+W83)+(V84*60+W84)-V85)/60,((V84*60+W84)-(V83*60+W83)-V85)/60)</f>
        <v>0</v>
      </c>
      <c r="W86" s="817"/>
      <c r="X86" s="816">
        <f>IF(X84&lt;X83,(24*60-(X83*60+Y83)+(X84*60+Y84)-X85)/60,((X84*60+Y84)-(X83*60+Y83)-X85)/60)</f>
        <v>0</v>
      </c>
      <c r="Y86" s="817"/>
      <c r="Z86" s="816">
        <f>IF(Z84&lt;Z83,(24*60-(Z83*60+AA83)+(Z84*60+AA84)-Z85)/60,((Z84*60+AA84)-(Z83*60+AA83)-Z85)/60)</f>
        <v>0</v>
      </c>
      <c r="AA86" s="817"/>
      <c r="AB86" s="816">
        <f>IF(AB84&lt;AB83,(24*60-(AB83*60+AC83)+(AB84*60+AC84)-AB85)/60,((AB84*60+AC84)-(AB83*60+AC83)-AB85)/60)</f>
        <v>0</v>
      </c>
      <c r="AC86" s="817"/>
      <c r="AD86" s="816">
        <f>IF(AD84&lt;AD83,(24*60-(AD83*60+AE83)+(AD84*60+AE84)-AD85)/60,((AD84*60+AE84)-(AD83*60+AE83)-AD85)/60)</f>
        <v>0</v>
      </c>
      <c r="AE86" s="817"/>
      <c r="AF86" s="816">
        <f>IF(AF84&lt;AF83,(24*60-(AF83*60+AG83)+(AF84*60+AG84)-AF85)/60,((AF84*60+AG84)-(AF83*60+AG83)-AF85)/60)</f>
        <v>0</v>
      </c>
      <c r="AG86" s="817"/>
      <c r="AH86" s="816">
        <f>IF(AH84&lt;AH83,(24*60-(AH83*60+AI83)+(AH84*60+AI84)-AH85)/60,((AH84*60+AI84)-(AH83*60+AI83)-AH85)/60)</f>
        <v>0</v>
      </c>
      <c r="AI86" s="817"/>
      <c r="AJ86" s="816">
        <f>IF(AJ84&lt;AJ83,(24*60-(AJ83*60+AK83)+(AJ84*60+AK84)-AJ85)/60,((AJ84*60+AK84)-(AJ83*60+AK83)-AJ85)/60)</f>
        <v>0</v>
      </c>
      <c r="AK86" s="817"/>
      <c r="AL86" s="816">
        <f>IF(AL84&lt;AL83,(24*60-(AL83*60+AM83)+(AL84*60+AM84)-AL85)/60,((AL84*60+AM84)-(AL83*60+AM83)-AL85)/60)</f>
        <v>0</v>
      </c>
      <c r="AM86" s="817"/>
      <c r="AN86" s="816">
        <f>IF(AN84&lt;AN83,(24*60-(AN83*60+AO83)+(AN84*60+AO84)-AN85)/60,((AN84*60+AO84)-(AN83*60+AO83)-AN85)/60)</f>
        <v>0</v>
      </c>
      <c r="AO86" s="817"/>
      <c r="AP86" s="816">
        <f>IF(AP84&lt;AP83,(24*60-(AP83*60+AQ83)+(AP84*60+AQ84)-AP85)/60,((AP84*60+AQ84)-(AP83*60+AQ83)-AP85)/60)</f>
        <v>0</v>
      </c>
      <c r="AQ86" s="817"/>
      <c r="AR86" s="816">
        <f>IF(AR84&lt;AR83,(24*60-(AR83*60+AS83)+(AR84*60+AS84)-AR85)/60,((AR84*60+AS84)-(AR83*60+AS83)-AR85)/60)</f>
        <v>0</v>
      </c>
      <c r="AS86" s="817"/>
      <c r="AT86" s="816">
        <f>IF(AT84&lt;AT83,(24*60-(AT83*60+AU83)+(AT84*60+AU84)-AT85)/60,((AT84*60+AU84)-(AT83*60+AU83)-AT85)/60)</f>
        <v>0</v>
      </c>
      <c r="AU86" s="817"/>
      <c r="AV86" s="816">
        <f>IF(AV84&lt;AV83,(24*60-(AV83*60+AW83)+(AV84*60+AW84)-AV85)/60,((AV84*60+AW84)-(AV83*60+AW83)-AV85)/60)</f>
        <v>0</v>
      </c>
      <c r="AW86" s="817"/>
      <c r="AX86" s="816">
        <f>IF(AX84&lt;AX83,(24*60-(AX83*60+AY83)+(AX84*60+AY84)-AX85)/60,((AX84*60+AY84)-(AX83*60+AY83)-AX85)/60)</f>
        <v>0</v>
      </c>
      <c r="AY86" s="817"/>
      <c r="AZ86" s="816">
        <f>IF(AZ84&lt;AZ83,(24*60-(AZ83*60+BA83)+(AZ84*60+BA84)-AZ85)/60,((AZ84*60+BA84)-(AZ83*60+BA83)-AZ85)/60)</f>
        <v>0</v>
      </c>
      <c r="BA86" s="817"/>
      <c r="BB86" s="816">
        <f>IF(BB84&lt;BB83,(24*60-(BB83*60+BC83)+(BB84*60+BC84)-BB85)/60,((BB84*60+BC84)-(BB83*60+BC83)-BB85)/60)</f>
        <v>0</v>
      </c>
      <c r="BC86" s="817"/>
      <c r="BD86" s="816">
        <f>IF(BD84&lt;BD83,(24*60-(BD83*60+BE83)+(BD84*60+BE84)-BD85)/60,((BD84*60+BE84)-(BD83*60+BE83)-BD85)/60)</f>
        <v>0</v>
      </c>
      <c r="BE86" s="817"/>
      <c r="BF86" s="816">
        <f>IF(BF84&lt;BF83,(24*60-(BF83*60+BG83)+(BF84*60+BG84)-BF85)/60,((BF84*60+BG84)-(BF83*60+BG83)-BF85)/60)</f>
        <v>0</v>
      </c>
      <c r="BG86" s="817"/>
      <c r="BH86" s="816">
        <f>IF(BH84&lt;BH83,(24*60-(BH83*60+BI83)+(BH84*60+BI84)-BH85)/60,((BH84*60+BI84)-(BH83*60+BI83)-BH85)/60)</f>
        <v>0</v>
      </c>
      <c r="BI86" s="817"/>
      <c r="BJ86" s="816">
        <f>IF(BJ84&lt;BJ83,(24*60-(BJ83*60+BK83)+(BJ84*60+BK84)-BJ85)/60,((BJ84*60+BK84)-(BJ83*60+BK83)-BJ85)/60)</f>
        <v>0</v>
      </c>
      <c r="BK86" s="817"/>
      <c r="BL86" s="816">
        <f>IF(BL84&lt;BL83,(24*60-(BL83*60+BM83)+(BL84*60+BM84)-BL85)/60,((BL84*60+BM84)-(BL83*60+BM83)-BL85)/60)</f>
        <v>0</v>
      </c>
      <c r="BM86" s="817"/>
      <c r="BN86" s="816">
        <f>IF(BN84&lt;BN83,(24*60-(BN83*60+BO83)+(BN84*60+BO84)-BN85)/60,((BN84*60+BO84)-(BN83*60+BO83)-BN85)/60)</f>
        <v>0</v>
      </c>
      <c r="BO86" s="817"/>
      <c r="BP86" s="816">
        <f>IF(BP84&lt;BP83,(24*60-(BP83*60+BQ83)+(BP84*60+BQ84)-BP85)/60,((BP84*60+BQ84)-(BP83*60+BQ83)-BP85)/60)</f>
        <v>0</v>
      </c>
      <c r="BQ86" s="817"/>
      <c r="BR86" s="818">
        <f>SUM(H87:BQ87)+SUM(H89:BP89)/$AR$2</f>
        <v>0</v>
      </c>
      <c r="BS86" s="818"/>
      <c r="BT86" s="205">
        <v>3</v>
      </c>
      <c r="BU86" s="285">
        <f>SUMIFS(H86:BQ86,$H$9:$BQ$9,BT86)</f>
        <v>0</v>
      </c>
      <c r="BV86" s="285">
        <f>SUMIFS(H87:BQ87,$H$9:$BQ$9,BT86)+SUMIFS(H89:BQ89,$H$9:$BQ$9,BT86)/$AR$2</f>
        <v>0</v>
      </c>
      <c r="BW86" s="799"/>
      <c r="BX86" s="243"/>
      <c r="BY86" s="244"/>
    </row>
    <row r="87" spans="1:82" s="103" customFormat="1" ht="12" customHeight="1">
      <c r="B87" s="803"/>
      <c r="C87" s="806"/>
      <c r="D87" s="809"/>
      <c r="E87" s="812"/>
      <c r="F87" s="393"/>
      <c r="G87" s="203" t="s">
        <v>148</v>
      </c>
      <c r="H87" s="816">
        <f>ABS((H89/$AR$2)-H86)</f>
        <v>0</v>
      </c>
      <c r="I87" s="817"/>
      <c r="J87" s="816">
        <f t="shared" ref="J87" si="410">ABS((J89/$AR$2)-J86)</f>
        <v>0</v>
      </c>
      <c r="K87" s="817"/>
      <c r="L87" s="816">
        <f t="shared" ref="L87" si="411">ABS((L89/$AR$2)-L86)</f>
        <v>0</v>
      </c>
      <c r="M87" s="817"/>
      <c r="N87" s="816">
        <f t="shared" ref="N87" si="412">ABS((N89/$AR$2)-N86)</f>
        <v>0</v>
      </c>
      <c r="O87" s="817"/>
      <c r="P87" s="816">
        <f t="shared" ref="P87" si="413">ABS((P89/$AR$2)-P86)</f>
        <v>0</v>
      </c>
      <c r="Q87" s="817"/>
      <c r="R87" s="816">
        <f t="shared" ref="R87" si="414">ABS((R89/$AR$2)-R86)</f>
        <v>0</v>
      </c>
      <c r="S87" s="817"/>
      <c r="T87" s="816">
        <f t="shared" ref="T87" si="415">ABS((T89/$AR$2)-T86)</f>
        <v>0</v>
      </c>
      <c r="U87" s="817"/>
      <c r="V87" s="816">
        <f t="shared" ref="V87" si="416">ABS((V89/$AR$2)-V86)</f>
        <v>0</v>
      </c>
      <c r="W87" s="817"/>
      <c r="X87" s="816">
        <f t="shared" ref="X87" si="417">ABS((X89/$AR$2)-X86)</f>
        <v>0</v>
      </c>
      <c r="Y87" s="817"/>
      <c r="Z87" s="816">
        <f t="shared" ref="Z87" si="418">ABS((Z89/$AR$2)-Z86)</f>
        <v>0</v>
      </c>
      <c r="AA87" s="817"/>
      <c r="AB87" s="816">
        <f t="shared" ref="AB87" si="419">ABS((AB89/$AR$2)-AB86)</f>
        <v>0</v>
      </c>
      <c r="AC87" s="817"/>
      <c r="AD87" s="816">
        <f t="shared" ref="AD87" si="420">ABS((AD89/$AR$2)-AD86)</f>
        <v>0</v>
      </c>
      <c r="AE87" s="817"/>
      <c r="AF87" s="816">
        <f t="shared" ref="AF87" si="421">ABS((AF89/$AR$2)-AF86)</f>
        <v>0</v>
      </c>
      <c r="AG87" s="817"/>
      <c r="AH87" s="816">
        <f t="shared" ref="AH87" si="422">ABS((AH89/$AR$2)-AH86)</f>
        <v>0</v>
      </c>
      <c r="AI87" s="817"/>
      <c r="AJ87" s="816">
        <f t="shared" ref="AJ87" si="423">ABS((AJ89/$AR$2)-AJ86)</f>
        <v>0</v>
      </c>
      <c r="AK87" s="817"/>
      <c r="AL87" s="816">
        <f t="shared" ref="AL87" si="424">ABS((AL89/$AR$2)-AL86)</f>
        <v>0</v>
      </c>
      <c r="AM87" s="817"/>
      <c r="AN87" s="816">
        <f t="shared" ref="AN87" si="425">ABS((AN89/$AR$2)-AN86)</f>
        <v>0</v>
      </c>
      <c r="AO87" s="817"/>
      <c r="AP87" s="816">
        <f t="shared" ref="AP87" si="426">ABS((AP89/$AR$2)-AP86)</f>
        <v>0</v>
      </c>
      <c r="AQ87" s="817"/>
      <c r="AR87" s="816">
        <f t="shared" ref="AR87" si="427">ABS((AR89/$AR$2)-AR86)</f>
        <v>0</v>
      </c>
      <c r="AS87" s="817"/>
      <c r="AT87" s="816">
        <f t="shared" ref="AT87" si="428">ABS((AT89/$AR$2)-AT86)</f>
        <v>0</v>
      </c>
      <c r="AU87" s="817"/>
      <c r="AV87" s="816">
        <f t="shared" ref="AV87" si="429">ABS((AV89/$AR$2)-AV86)</f>
        <v>0</v>
      </c>
      <c r="AW87" s="817"/>
      <c r="AX87" s="816">
        <f t="shared" ref="AX87" si="430">ABS((AX89/$AR$2)-AX86)</f>
        <v>0</v>
      </c>
      <c r="AY87" s="817"/>
      <c r="AZ87" s="816">
        <f t="shared" ref="AZ87" si="431">ABS((AZ89/$AR$2)-AZ86)</f>
        <v>0</v>
      </c>
      <c r="BA87" s="817"/>
      <c r="BB87" s="816">
        <f t="shared" ref="BB87" si="432">ABS((BB89/$AR$2)-BB86)</f>
        <v>0</v>
      </c>
      <c r="BC87" s="817"/>
      <c r="BD87" s="816">
        <f t="shared" ref="BD87" si="433">ABS((BD89/$AR$2)-BD86)</f>
        <v>0</v>
      </c>
      <c r="BE87" s="817"/>
      <c r="BF87" s="816">
        <f t="shared" ref="BF87" si="434">ABS((BF89/$AR$2)-BF86)</f>
        <v>0</v>
      </c>
      <c r="BG87" s="817"/>
      <c r="BH87" s="816">
        <f t="shared" ref="BH87" si="435">ABS((BH89/$AR$2)-BH86)</f>
        <v>0</v>
      </c>
      <c r="BI87" s="817"/>
      <c r="BJ87" s="816">
        <f t="shared" ref="BJ87" si="436">ABS((BJ89/$AR$2)-BJ86)</f>
        <v>0</v>
      </c>
      <c r="BK87" s="817"/>
      <c r="BL87" s="816">
        <f t="shared" ref="BL87" si="437">ABS((BL89/$AR$2)-BL86)</f>
        <v>0</v>
      </c>
      <c r="BM87" s="817"/>
      <c r="BN87" s="816">
        <f t="shared" ref="BN87" si="438">ABS((BN89/$AR$2)-BN86)</f>
        <v>0</v>
      </c>
      <c r="BO87" s="817"/>
      <c r="BP87" s="816">
        <f t="shared" ref="BP87" si="439">ABS((BP89/$AR$2)-BP86)</f>
        <v>0</v>
      </c>
      <c r="BQ87" s="817"/>
      <c r="BR87" s="818" t="s">
        <v>132</v>
      </c>
      <c r="BS87" s="818"/>
      <c r="BT87" s="205">
        <v>4</v>
      </c>
      <c r="BU87" s="285">
        <f>SUMIFS(H86:BQ86,$H$9:$BQ$9,BT87)</f>
        <v>0</v>
      </c>
      <c r="BV87" s="285">
        <f>SUMIFS(H87:BQ87,$H$9:$BQ$9,BT87)+SUMIFS(H89:BQ89,$H$9:$BQ$9,BT87)/$AR$2</f>
        <v>0</v>
      </c>
      <c r="BW87" s="206" t="s">
        <v>149</v>
      </c>
      <c r="BX87" s="245"/>
      <c r="BY87" s="244"/>
    </row>
    <row r="88" spans="1:82" s="103" customFormat="1" ht="12" customHeight="1">
      <c r="B88" s="803"/>
      <c r="C88" s="806"/>
      <c r="D88" s="809"/>
      <c r="E88" s="812"/>
      <c r="F88" s="393"/>
      <c r="G88" s="203" t="s">
        <v>150</v>
      </c>
      <c r="H88" s="715" t="s">
        <v>175</v>
      </c>
      <c r="I88" s="716"/>
      <c r="J88" s="715" t="s">
        <v>175</v>
      </c>
      <c r="K88" s="716"/>
      <c r="L88" s="715" t="s">
        <v>175</v>
      </c>
      <c r="M88" s="716"/>
      <c r="N88" s="715" t="s">
        <v>175</v>
      </c>
      <c r="O88" s="716"/>
      <c r="P88" s="715" t="s">
        <v>175</v>
      </c>
      <c r="Q88" s="716"/>
      <c r="R88" s="715" t="s">
        <v>175</v>
      </c>
      <c r="S88" s="716"/>
      <c r="T88" s="715" t="s">
        <v>175</v>
      </c>
      <c r="U88" s="716"/>
      <c r="V88" s="715" t="s">
        <v>175</v>
      </c>
      <c r="W88" s="716"/>
      <c r="X88" s="715" t="s">
        <v>175</v>
      </c>
      <c r="Y88" s="716"/>
      <c r="Z88" s="715" t="s">
        <v>175</v>
      </c>
      <c r="AA88" s="716"/>
      <c r="AB88" s="715" t="s">
        <v>175</v>
      </c>
      <c r="AC88" s="716"/>
      <c r="AD88" s="715" t="s">
        <v>175</v>
      </c>
      <c r="AE88" s="716"/>
      <c r="AF88" s="715" t="s">
        <v>175</v>
      </c>
      <c r="AG88" s="716"/>
      <c r="AH88" s="715" t="s">
        <v>175</v>
      </c>
      <c r="AI88" s="716"/>
      <c r="AJ88" s="715" t="s">
        <v>175</v>
      </c>
      <c r="AK88" s="716"/>
      <c r="AL88" s="715" t="s">
        <v>175</v>
      </c>
      <c r="AM88" s="716"/>
      <c r="AN88" s="715" t="s">
        <v>175</v>
      </c>
      <c r="AO88" s="716"/>
      <c r="AP88" s="715" t="s">
        <v>175</v>
      </c>
      <c r="AQ88" s="716"/>
      <c r="AR88" s="715" t="s">
        <v>175</v>
      </c>
      <c r="AS88" s="716"/>
      <c r="AT88" s="715" t="s">
        <v>175</v>
      </c>
      <c r="AU88" s="716"/>
      <c r="AV88" s="715" t="s">
        <v>175</v>
      </c>
      <c r="AW88" s="716"/>
      <c r="AX88" s="715" t="s">
        <v>175</v>
      </c>
      <c r="AY88" s="716"/>
      <c r="AZ88" s="715" t="s">
        <v>175</v>
      </c>
      <c r="BA88" s="716"/>
      <c r="BB88" s="715" t="s">
        <v>175</v>
      </c>
      <c r="BC88" s="716"/>
      <c r="BD88" s="715" t="s">
        <v>175</v>
      </c>
      <c r="BE88" s="716"/>
      <c r="BF88" s="715" t="s">
        <v>175</v>
      </c>
      <c r="BG88" s="716"/>
      <c r="BH88" s="715" t="s">
        <v>175</v>
      </c>
      <c r="BI88" s="716"/>
      <c r="BJ88" s="715" t="s">
        <v>175</v>
      </c>
      <c r="BK88" s="716"/>
      <c r="BL88" s="715" t="s">
        <v>175</v>
      </c>
      <c r="BM88" s="716"/>
      <c r="BN88" s="715" t="s">
        <v>175</v>
      </c>
      <c r="BO88" s="716"/>
      <c r="BP88" s="715"/>
      <c r="BQ88" s="716"/>
      <c r="BR88" s="207" t="s">
        <v>151</v>
      </c>
      <c r="BS88" s="285">
        <f>SUMIF($H$5:$BQ$5,1,H86:BQ86)-SUMIFS(H86:BQ86,$H$4:$BQ$4,1,$H$5:$BQ$5,1)</f>
        <v>0</v>
      </c>
      <c r="BT88" s="205">
        <v>5</v>
      </c>
      <c r="BU88" s="285">
        <f>SUMIFS(H86:BQ86,$H$9:$BQ$9,BT88)</f>
        <v>0</v>
      </c>
      <c r="BV88" s="285">
        <f>SUMIFS(H87:BQ87,$H$9:$BQ$9,BT88)+SUMIFS(H89:BQ89,$H$9:$BQ$9,BT88)/$AR$2</f>
        <v>0</v>
      </c>
      <c r="BW88" s="797">
        <f>BR86-SUMIFS(H86:BQ86,H88:BQ88,"&lt;&gt;"&amp;0)</f>
        <v>0</v>
      </c>
      <c r="BX88" s="245"/>
      <c r="BY88" s="244"/>
    </row>
    <row r="89" spans="1:82" s="103" customFormat="1" ht="12" customHeight="1" thickBot="1">
      <c r="A89" s="103" t="str">
        <f>B83</f>
        <v>FEMME DE CHAMBRE</v>
      </c>
      <c r="B89" s="804"/>
      <c r="C89" s="807"/>
      <c r="D89" s="810"/>
      <c r="E89" s="813"/>
      <c r="F89" s="394"/>
      <c r="G89" s="208" t="s">
        <v>152</v>
      </c>
      <c r="H89" s="822"/>
      <c r="I89" s="823"/>
      <c r="J89" s="820"/>
      <c r="K89" s="821"/>
      <c r="L89" s="820"/>
      <c r="M89" s="821"/>
      <c r="N89" s="820"/>
      <c r="O89" s="821"/>
      <c r="P89" s="820"/>
      <c r="Q89" s="821"/>
      <c r="R89" s="820"/>
      <c r="S89" s="821"/>
      <c r="T89" s="820"/>
      <c r="U89" s="821"/>
      <c r="V89" s="820"/>
      <c r="W89" s="821"/>
      <c r="X89" s="820"/>
      <c r="Y89" s="821"/>
      <c r="Z89" s="820"/>
      <c r="AA89" s="821"/>
      <c r="AB89" s="820"/>
      <c r="AC89" s="821"/>
      <c r="AD89" s="820"/>
      <c r="AE89" s="821"/>
      <c r="AF89" s="820"/>
      <c r="AG89" s="821"/>
      <c r="AH89" s="820"/>
      <c r="AI89" s="821"/>
      <c r="AJ89" s="820"/>
      <c r="AK89" s="821"/>
      <c r="AL89" s="820"/>
      <c r="AM89" s="821"/>
      <c r="AN89" s="820"/>
      <c r="AO89" s="821"/>
      <c r="AP89" s="824"/>
      <c r="AQ89" s="825"/>
      <c r="AR89" s="820"/>
      <c r="AS89" s="821"/>
      <c r="AT89" s="820"/>
      <c r="AU89" s="821"/>
      <c r="AV89" s="820"/>
      <c r="AW89" s="821"/>
      <c r="AX89" s="820"/>
      <c r="AY89" s="821"/>
      <c r="AZ89" s="820"/>
      <c r="BA89" s="821"/>
      <c r="BB89" s="820"/>
      <c r="BC89" s="821"/>
      <c r="BD89" s="820"/>
      <c r="BE89" s="821"/>
      <c r="BF89" s="820"/>
      <c r="BG89" s="821"/>
      <c r="BH89" s="820"/>
      <c r="BI89" s="821"/>
      <c r="BJ89" s="820"/>
      <c r="BK89" s="821"/>
      <c r="BL89" s="820"/>
      <c r="BM89" s="821"/>
      <c r="BN89" s="820"/>
      <c r="BO89" s="821"/>
      <c r="BP89" s="820"/>
      <c r="BQ89" s="821"/>
      <c r="BR89" s="209" t="s">
        <v>82</v>
      </c>
      <c r="BS89" s="210">
        <f>SUMIF($H$4:$BP$4,1,H86:BQ86)</f>
        <v>0</v>
      </c>
      <c r="BT89" s="211">
        <v>6</v>
      </c>
      <c r="BU89" s="210">
        <f>SUMIFS(H86:BQ86,$H$9:$BQ$9,BT89)</f>
        <v>0</v>
      </c>
      <c r="BV89" s="210">
        <f>SUMIFS(H86:BQ86,$H$9:$BQ$9,BT89)+SUMIFS(H87:BQ87,$H$9:$BQ$9,BT89)</f>
        <v>0</v>
      </c>
      <c r="BW89" s="819"/>
      <c r="BX89" s="246"/>
      <c r="BY89" s="247"/>
    </row>
    <row r="90" spans="1:82" s="103" customFormat="1" ht="12" customHeight="1">
      <c r="A90" s="103" t="str">
        <f>B90</f>
        <v>FEMME DE CHAMBRE</v>
      </c>
      <c r="B90" s="789" t="s">
        <v>170</v>
      </c>
      <c r="C90" s="722"/>
      <c r="D90" s="826"/>
      <c r="E90" s="728">
        <v>108.33</v>
      </c>
      <c r="F90" s="401">
        <f>IFERROR(VLOOKUP(E90,$CN$3:$CP$15,2,FALSE),"")</f>
        <v>5</v>
      </c>
      <c r="G90" s="187" t="s">
        <v>131</v>
      </c>
      <c r="H90" s="188"/>
      <c r="I90" s="188"/>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731" t="s">
        <v>132</v>
      </c>
      <c r="BS90" s="732"/>
      <c r="BT90" s="189" t="s">
        <v>117</v>
      </c>
      <c r="BU90" s="189" t="s">
        <v>133</v>
      </c>
      <c r="BV90" s="189" t="s">
        <v>134</v>
      </c>
      <c r="BW90" s="190" t="s">
        <v>135</v>
      </c>
      <c r="BX90" s="248"/>
      <c r="BY90" s="190"/>
      <c r="CB90" s="101"/>
      <c r="CC90" s="101"/>
      <c r="CD90" s="101"/>
    </row>
    <row r="91" spans="1:82" s="103" customFormat="1" ht="12" customHeight="1">
      <c r="B91" s="790"/>
      <c r="C91" s="723"/>
      <c r="D91" s="827"/>
      <c r="E91" s="729"/>
      <c r="F91" s="402"/>
      <c r="G91" s="191" t="s">
        <v>140</v>
      </c>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192"/>
      <c r="AT91" s="192"/>
      <c r="AU91" s="192"/>
      <c r="AV91" s="192"/>
      <c r="AW91" s="192"/>
      <c r="AX91" s="192"/>
      <c r="AY91" s="192"/>
      <c r="AZ91" s="192"/>
      <c r="BA91" s="192"/>
      <c r="BB91" s="192"/>
      <c r="BC91" s="192"/>
      <c r="BD91" s="192"/>
      <c r="BE91" s="192"/>
      <c r="BF91" s="192"/>
      <c r="BG91" s="192"/>
      <c r="BH91" s="192"/>
      <c r="BI91" s="192"/>
      <c r="BJ91" s="192"/>
      <c r="BK91" s="192"/>
      <c r="BL91" s="192"/>
      <c r="BM91" s="192"/>
      <c r="BN91" s="192"/>
      <c r="BO91" s="192"/>
      <c r="BP91" s="192"/>
      <c r="BQ91" s="192"/>
      <c r="BR91" s="733">
        <f>SUM(H93:BQ93)</f>
        <v>0</v>
      </c>
      <c r="BS91" s="734"/>
      <c r="BT91" s="193">
        <v>1</v>
      </c>
      <c r="BU91" s="284">
        <f>SUMIFS(H93:BQ93,$H$9:$BQ$9,BT91)</f>
        <v>0</v>
      </c>
      <c r="BV91" s="284">
        <f>SUMIFS(H94:BQ94,$H$9:$BQ$9,BT91)+SUMIFS(H96:BQ96,$H$9:$BQ$9,BT91)/$AR$2</f>
        <v>0</v>
      </c>
      <c r="BW91" s="717">
        <f>IFERROR((BR91-E90+((COUNTA(H95:BQ95)-COUNTIF(H95:BQ95,"R")-COUNT(H95:BQ95))*F90)),"")</f>
        <v>41.67</v>
      </c>
      <c r="BX91" s="249"/>
      <c r="BY91" s="250"/>
    </row>
    <row r="92" spans="1:82" s="103" customFormat="1" ht="12" customHeight="1">
      <c r="B92" s="790"/>
      <c r="C92" s="723"/>
      <c r="D92" s="827"/>
      <c r="E92" s="729"/>
      <c r="F92" s="402"/>
      <c r="G92" s="191" t="s">
        <v>143</v>
      </c>
      <c r="H92" s="720"/>
      <c r="I92" s="721"/>
      <c r="J92" s="720"/>
      <c r="K92" s="721"/>
      <c r="L92" s="720"/>
      <c r="M92" s="721"/>
      <c r="N92" s="720"/>
      <c r="O92" s="721"/>
      <c r="P92" s="720"/>
      <c r="Q92" s="721"/>
      <c r="R92" s="720"/>
      <c r="S92" s="721"/>
      <c r="T92" s="720"/>
      <c r="U92" s="721"/>
      <c r="V92" s="720"/>
      <c r="W92" s="721"/>
      <c r="X92" s="720"/>
      <c r="Y92" s="721"/>
      <c r="Z92" s="720"/>
      <c r="AA92" s="721"/>
      <c r="AB92" s="720"/>
      <c r="AC92" s="721"/>
      <c r="AD92" s="720"/>
      <c r="AE92" s="721"/>
      <c r="AF92" s="720"/>
      <c r="AG92" s="721"/>
      <c r="AH92" s="720"/>
      <c r="AI92" s="721"/>
      <c r="AJ92" s="720"/>
      <c r="AK92" s="721"/>
      <c r="AL92" s="720"/>
      <c r="AM92" s="721"/>
      <c r="AN92" s="720"/>
      <c r="AO92" s="721"/>
      <c r="AP92" s="720"/>
      <c r="AQ92" s="721"/>
      <c r="AR92" s="720"/>
      <c r="AS92" s="721"/>
      <c r="AT92" s="720"/>
      <c r="AU92" s="721"/>
      <c r="AV92" s="720"/>
      <c r="AW92" s="721"/>
      <c r="AX92" s="720"/>
      <c r="AY92" s="721"/>
      <c r="AZ92" s="720"/>
      <c r="BA92" s="721"/>
      <c r="BB92" s="720"/>
      <c r="BC92" s="721"/>
      <c r="BD92" s="720"/>
      <c r="BE92" s="721"/>
      <c r="BF92" s="720"/>
      <c r="BG92" s="721"/>
      <c r="BH92" s="720"/>
      <c r="BI92" s="721"/>
      <c r="BJ92" s="720"/>
      <c r="BK92" s="721"/>
      <c r="BL92" s="720"/>
      <c r="BM92" s="721"/>
      <c r="BN92" s="720"/>
      <c r="BO92" s="721"/>
      <c r="BP92" s="720"/>
      <c r="BQ92" s="721"/>
      <c r="BR92" s="733" t="s">
        <v>144</v>
      </c>
      <c r="BS92" s="734"/>
      <c r="BT92" s="193">
        <v>2</v>
      </c>
      <c r="BU92" s="284">
        <f>SUMIFS(H93:BQ93,$H$9:$BQ$9,BT92)</f>
        <v>0</v>
      </c>
      <c r="BV92" s="284">
        <f>SUMIFS(H94:BQ94,$H$9:$BQ$9,BT92)+SUMIFS(H96:BQ96,$H$9:$BQ$9,BT92)/$AR$2</f>
        <v>0</v>
      </c>
      <c r="BW92" s="718"/>
      <c r="BX92" s="249"/>
      <c r="BY92" s="250"/>
    </row>
    <row r="93" spans="1:82" s="103" customFormat="1" ht="12" customHeight="1">
      <c r="B93" s="790"/>
      <c r="C93" s="723"/>
      <c r="D93" s="827"/>
      <c r="E93" s="729"/>
      <c r="F93" s="402"/>
      <c r="G93" s="191" t="s">
        <v>147</v>
      </c>
      <c r="H93" s="733">
        <f>IF(H91&lt;H90,(24*60-(H90*60+I90)+(H91*60+I91)-H92)/60,((H91*60+I91)-(H90*60+I90)-H92)/60)</f>
        <v>0</v>
      </c>
      <c r="I93" s="734"/>
      <c r="J93" s="733">
        <f>IF(J91&lt;J90,(24*60-(J90*60+K90)+(J91*60+K91)-J92)/60,((J91*60+K91)-(J90*60+K90)-J92)/60)</f>
        <v>0</v>
      </c>
      <c r="K93" s="734"/>
      <c r="L93" s="733">
        <f>IF(L91&lt;L90,(24*60-(L90*60+M90)+(L91*60+M91)-L92)/60,((L91*60+M91)-(L90*60+M90)-L92)/60)</f>
        <v>0</v>
      </c>
      <c r="M93" s="734"/>
      <c r="N93" s="733">
        <f>IF(N91&lt;N90,(24*60-(N90*60+O90)+(N91*60+O91)-N92)/60,((N91*60+O91)-(N90*60+O90)-N92)/60)</f>
        <v>0</v>
      </c>
      <c r="O93" s="734"/>
      <c r="P93" s="733">
        <f>IF(P91&lt;P90,(24*60-(P90*60+Q90)+(P91*60+Q91)-P92)/60,((P91*60+Q91)-(P90*60+Q90)-P92)/60)</f>
        <v>0</v>
      </c>
      <c r="Q93" s="734"/>
      <c r="R93" s="733">
        <f>IF(R91&lt;R90,(24*60-(R90*60+S90)+(R91*60+S91)-R92)/60,((R91*60+S91)-(R90*60+S90)-R92)/60)</f>
        <v>0</v>
      </c>
      <c r="S93" s="734"/>
      <c r="T93" s="733">
        <f>IF(T91&lt;T90,(24*60-(T90*60+U90)+(T91*60+U91)-T92)/60,((T91*60+U91)-(T90*60+U90)-T92)/60)</f>
        <v>0</v>
      </c>
      <c r="U93" s="734"/>
      <c r="V93" s="733">
        <f>IF(V91&lt;V90,(24*60-(V90*60+W90)+(V91*60+W91)-V92)/60,((V91*60+W91)-(V90*60+W90)-V92)/60)</f>
        <v>0</v>
      </c>
      <c r="W93" s="734"/>
      <c r="X93" s="733">
        <f>IF(X91&lt;X90,(24*60-(X90*60+Y90)+(X91*60+Y91)-X92)/60,((X91*60+Y91)-(X90*60+Y90)-X92)/60)</f>
        <v>0</v>
      </c>
      <c r="Y93" s="734"/>
      <c r="Z93" s="733">
        <f>IF(Z91&lt;Z90,(24*60-(Z90*60+AA90)+(Z91*60+AA91)-Z92)/60,((Z91*60+AA91)-(Z90*60+AA90)-Z92)/60)</f>
        <v>0</v>
      </c>
      <c r="AA93" s="734"/>
      <c r="AB93" s="733">
        <f>IF(AB91&lt;AB90,(24*60-(AB90*60+AC90)+(AB91*60+AC91)-AB92)/60,((AB91*60+AC91)-(AB90*60+AC90)-AB92)/60)</f>
        <v>0</v>
      </c>
      <c r="AC93" s="734"/>
      <c r="AD93" s="733">
        <f>IF(AD91&lt;AD90,(24*60-(AD90*60+AE90)+(AD91*60+AE91)-AD92)/60,((AD91*60+AE91)-(AD90*60+AE90)-AD92)/60)</f>
        <v>0</v>
      </c>
      <c r="AE93" s="734"/>
      <c r="AF93" s="733">
        <f>IF(AF91&lt;AF90,(24*60-(AF90*60+AG90)+(AF91*60+AG91)-AF92)/60,((AF91*60+AG91)-(AF90*60+AG90)-AF92)/60)</f>
        <v>0</v>
      </c>
      <c r="AG93" s="734"/>
      <c r="AH93" s="733">
        <f>IF(AH91&lt;AH90,(24*60-(AH90*60+AI90)+(AH91*60+AI91)-AH92)/60,((AH91*60+AI91)-(AH90*60+AI90)-AH92)/60)</f>
        <v>0</v>
      </c>
      <c r="AI93" s="734"/>
      <c r="AJ93" s="733">
        <f>IF(AJ91&lt;AJ90,(24*60-(AJ90*60+AK90)+(AJ91*60+AK91)-AJ92)/60,((AJ91*60+AK91)-(AJ90*60+AK90)-AJ92)/60)</f>
        <v>0</v>
      </c>
      <c r="AK93" s="734"/>
      <c r="AL93" s="733">
        <f>IF(AL91&lt;AL90,(24*60-(AL90*60+AM90)+(AL91*60+AM91)-AL92)/60,((AL91*60+AM91)-(AL90*60+AM90)-AL92)/60)</f>
        <v>0</v>
      </c>
      <c r="AM93" s="734"/>
      <c r="AN93" s="733">
        <f>IF(AN91&lt;AN90,(24*60-(AN90*60+AO90)+(AN91*60+AO91)-AN92)/60,((AN91*60+AO91)-(AN90*60+AO90)-AN92)/60)</f>
        <v>0</v>
      </c>
      <c r="AO93" s="734"/>
      <c r="AP93" s="733">
        <f>IF(AP91&lt;AP90,(24*60-(AP90*60+AQ90)+(AP91*60+AQ91)-AP92)/60,((AP91*60+AQ91)-(AP90*60+AQ90)-AP92)/60)</f>
        <v>0</v>
      </c>
      <c r="AQ93" s="734"/>
      <c r="AR93" s="733">
        <f>IF(AR91&lt;AR90,(24*60-(AR90*60+AS90)+(AR91*60+AS91)-AR92)/60,((AR91*60+AS91)-(AR90*60+AS90)-AR92)/60)</f>
        <v>0</v>
      </c>
      <c r="AS93" s="734"/>
      <c r="AT93" s="733">
        <f>IF(AT91&lt;AT90,(24*60-(AT90*60+AU90)+(AT91*60+AU91)-AT92)/60,((AT91*60+AU91)-(AT90*60+AU90)-AT92)/60)</f>
        <v>0</v>
      </c>
      <c r="AU93" s="734"/>
      <c r="AV93" s="733">
        <f>IF(AV91&lt;AV90,(24*60-(AV90*60+AW90)+(AV91*60+AW91)-AV92)/60,((AV91*60+AW91)-(AV90*60+AW90)-AV92)/60)</f>
        <v>0</v>
      </c>
      <c r="AW93" s="734"/>
      <c r="AX93" s="733">
        <f>IF(AX91&lt;AX90,(24*60-(AX90*60+AY90)+(AX91*60+AY91)-AX92)/60,((AX91*60+AY91)-(AX90*60+AY90)-AX92)/60)</f>
        <v>0</v>
      </c>
      <c r="AY93" s="734"/>
      <c r="AZ93" s="733">
        <f>IF(AZ91&lt;AZ90,(24*60-(AZ90*60+BA90)+(AZ91*60+BA91)-AZ92)/60,((AZ91*60+BA91)-(AZ90*60+BA90)-AZ92)/60)</f>
        <v>0</v>
      </c>
      <c r="BA93" s="734"/>
      <c r="BB93" s="733">
        <f>IF(BB91&lt;BB90,(24*60-(BB90*60+BC90)+(BB91*60+BC91)-BB92)/60,((BB91*60+BC91)-(BB90*60+BC90)-BB92)/60)</f>
        <v>0</v>
      </c>
      <c r="BC93" s="734"/>
      <c r="BD93" s="733">
        <f>IF(BD91&lt;BD90,(24*60-(BD90*60+BE90)+(BD91*60+BE91)-BD92)/60,((BD91*60+BE91)-(BD90*60+BE90)-BD92)/60)</f>
        <v>0</v>
      </c>
      <c r="BE93" s="734"/>
      <c r="BF93" s="733">
        <f>IF(BF91&lt;BF90,(24*60-(BF90*60+BG90)+(BF91*60+BG91)-BF92)/60,((BF91*60+BG91)-(BF90*60+BG90)-BF92)/60)</f>
        <v>0</v>
      </c>
      <c r="BG93" s="734"/>
      <c r="BH93" s="733">
        <f>IF(BH91&lt;BH90,(24*60-(BH90*60+BI90)+(BH91*60+BI91)-BH92)/60,((BH91*60+BI91)-(BH90*60+BI90)-BH92)/60)</f>
        <v>0</v>
      </c>
      <c r="BI93" s="734"/>
      <c r="BJ93" s="733">
        <f>IF(BJ91&lt;BJ90,(24*60-(BJ90*60+BK90)+(BJ91*60+BK91)-BJ92)/60,((BJ91*60+BK91)-(BJ90*60+BK90)-BJ92)/60)</f>
        <v>0</v>
      </c>
      <c r="BK93" s="734"/>
      <c r="BL93" s="733">
        <f>IF(BL91&lt;BL90,(24*60-(BL90*60+BM90)+(BL91*60+BM91)-BL92)/60,((BL91*60+BM91)-(BL90*60+BM90)-BL92)/60)</f>
        <v>0</v>
      </c>
      <c r="BM93" s="734"/>
      <c r="BN93" s="733">
        <f>IF(BN91&lt;BN90,(24*60-(BN90*60+BO90)+(BN91*60+BO91)-BN92)/60,((BN91*60+BO91)-(BN90*60+BO90)-BN92)/60)</f>
        <v>0</v>
      </c>
      <c r="BO93" s="734"/>
      <c r="BP93" s="733">
        <f>IF(BP91&lt;BP90,(24*60-(BP90*60+BQ90)+(BP91*60+BQ91)-BP92)/60,((BP91*60+BQ91)-(BP90*60+BQ90)-BP92)/60)</f>
        <v>0</v>
      </c>
      <c r="BQ93" s="734"/>
      <c r="BR93" s="735">
        <f>SUM(H94:BQ94)+SUM(H96:BP96)/$AR$2</f>
        <v>0</v>
      </c>
      <c r="BS93" s="735"/>
      <c r="BT93" s="193">
        <v>3</v>
      </c>
      <c r="BU93" s="284">
        <f>SUMIFS(H93:BQ93,$H$9:$BQ$9,BT93)</f>
        <v>0</v>
      </c>
      <c r="BV93" s="284">
        <f>SUMIFS(H94:BQ94,$H$9:$BQ$9,BT93)+SUMIFS(H96:BQ96,$H$9:$BQ$9,BT93)/$AR$2</f>
        <v>0</v>
      </c>
      <c r="BW93" s="719"/>
      <c r="BX93" s="249"/>
      <c r="BY93" s="250"/>
    </row>
    <row r="94" spans="1:82" s="103" customFormat="1" ht="12" customHeight="1">
      <c r="B94" s="790"/>
      <c r="C94" s="723"/>
      <c r="D94" s="827"/>
      <c r="E94" s="729"/>
      <c r="F94" s="402"/>
      <c r="G94" s="191" t="s">
        <v>148</v>
      </c>
      <c r="H94" s="733">
        <f>ABS((H96/$AR$2)-H93)</f>
        <v>0</v>
      </c>
      <c r="I94" s="734"/>
      <c r="J94" s="733">
        <f t="shared" ref="J94" si="440">ABS((J96/$AR$2)-J93)</f>
        <v>0</v>
      </c>
      <c r="K94" s="734"/>
      <c r="L94" s="733">
        <f t="shared" ref="L94" si="441">ABS((L96/$AR$2)-L93)</f>
        <v>0</v>
      </c>
      <c r="M94" s="734"/>
      <c r="N94" s="733">
        <f t="shared" ref="N94" si="442">ABS((N96/$AR$2)-N93)</f>
        <v>0</v>
      </c>
      <c r="O94" s="734"/>
      <c r="P94" s="733">
        <f t="shared" ref="P94" si="443">ABS((P96/$AR$2)-P93)</f>
        <v>0</v>
      </c>
      <c r="Q94" s="734"/>
      <c r="R94" s="733">
        <f t="shared" ref="R94" si="444">ABS((R96/$AR$2)-R93)</f>
        <v>0</v>
      </c>
      <c r="S94" s="734"/>
      <c r="T94" s="733">
        <f t="shared" ref="T94" si="445">ABS((T96/$AR$2)-T93)</f>
        <v>0</v>
      </c>
      <c r="U94" s="734"/>
      <c r="V94" s="733">
        <f t="shared" ref="V94" si="446">ABS((V96/$AR$2)-V93)</f>
        <v>0</v>
      </c>
      <c r="W94" s="734"/>
      <c r="X94" s="733">
        <f t="shared" ref="X94" si="447">ABS((X96/$AR$2)-X93)</f>
        <v>0</v>
      </c>
      <c r="Y94" s="734"/>
      <c r="Z94" s="733">
        <f t="shared" ref="Z94" si="448">ABS((Z96/$AR$2)-Z93)</f>
        <v>0</v>
      </c>
      <c r="AA94" s="734"/>
      <c r="AB94" s="733">
        <f t="shared" ref="AB94" si="449">ABS((AB96/$AR$2)-AB93)</f>
        <v>0</v>
      </c>
      <c r="AC94" s="734"/>
      <c r="AD94" s="733">
        <f t="shared" ref="AD94" si="450">ABS((AD96/$AR$2)-AD93)</f>
        <v>0</v>
      </c>
      <c r="AE94" s="734"/>
      <c r="AF94" s="733">
        <f t="shared" ref="AF94" si="451">ABS((AF96/$AR$2)-AF93)</f>
        <v>0</v>
      </c>
      <c r="AG94" s="734"/>
      <c r="AH94" s="733">
        <f t="shared" ref="AH94" si="452">ABS((AH96/$AR$2)-AH93)</f>
        <v>0</v>
      </c>
      <c r="AI94" s="734"/>
      <c r="AJ94" s="733">
        <f t="shared" ref="AJ94" si="453">ABS((AJ96/$AR$2)-AJ93)</f>
        <v>0</v>
      </c>
      <c r="AK94" s="734"/>
      <c r="AL94" s="733">
        <f t="shared" ref="AL94" si="454">ABS((AL96/$AR$2)-AL93)</f>
        <v>0</v>
      </c>
      <c r="AM94" s="734"/>
      <c r="AN94" s="733">
        <f t="shared" ref="AN94" si="455">ABS((AN96/$AR$2)-AN93)</f>
        <v>0</v>
      </c>
      <c r="AO94" s="734"/>
      <c r="AP94" s="733">
        <f t="shared" ref="AP94" si="456">ABS((AP96/$AR$2)-AP93)</f>
        <v>0</v>
      </c>
      <c r="AQ94" s="734"/>
      <c r="AR94" s="733">
        <f t="shared" ref="AR94" si="457">ABS((AR96/$AR$2)-AR93)</f>
        <v>0</v>
      </c>
      <c r="AS94" s="734"/>
      <c r="AT94" s="733">
        <f t="shared" ref="AT94" si="458">ABS((AT96/$AR$2)-AT93)</f>
        <v>0</v>
      </c>
      <c r="AU94" s="734"/>
      <c r="AV94" s="733">
        <f t="shared" ref="AV94" si="459">ABS((AV96/$AR$2)-AV93)</f>
        <v>0</v>
      </c>
      <c r="AW94" s="734"/>
      <c r="AX94" s="733">
        <f t="shared" ref="AX94" si="460">ABS((AX96/$AR$2)-AX93)</f>
        <v>0</v>
      </c>
      <c r="AY94" s="734"/>
      <c r="AZ94" s="733">
        <f t="shared" ref="AZ94" si="461">ABS((AZ96/$AR$2)-AZ93)</f>
        <v>0</v>
      </c>
      <c r="BA94" s="734"/>
      <c r="BB94" s="733">
        <f t="shared" ref="BB94" si="462">ABS((BB96/$AR$2)-BB93)</f>
        <v>0</v>
      </c>
      <c r="BC94" s="734"/>
      <c r="BD94" s="733">
        <f t="shared" ref="BD94" si="463">ABS((BD96/$AR$2)-BD93)</f>
        <v>0</v>
      </c>
      <c r="BE94" s="734"/>
      <c r="BF94" s="733">
        <f t="shared" ref="BF94" si="464">ABS((BF96/$AR$2)-BF93)</f>
        <v>0</v>
      </c>
      <c r="BG94" s="734"/>
      <c r="BH94" s="733">
        <f t="shared" ref="BH94" si="465">ABS((BH96/$AR$2)-BH93)</f>
        <v>0</v>
      </c>
      <c r="BI94" s="734"/>
      <c r="BJ94" s="733">
        <f t="shared" ref="BJ94" si="466">ABS((BJ96/$AR$2)-BJ93)</f>
        <v>0</v>
      </c>
      <c r="BK94" s="734"/>
      <c r="BL94" s="733">
        <f t="shared" ref="BL94" si="467">ABS((BL96/$AR$2)-BL93)</f>
        <v>0</v>
      </c>
      <c r="BM94" s="734"/>
      <c r="BN94" s="733">
        <f t="shared" ref="BN94" si="468">ABS((BN96/$AR$2)-BN93)</f>
        <v>0</v>
      </c>
      <c r="BO94" s="734"/>
      <c r="BP94" s="733">
        <f t="shared" ref="BP94" si="469">ABS((BP96/$AR$2)-BP93)</f>
        <v>0</v>
      </c>
      <c r="BQ94" s="734"/>
      <c r="BR94" s="735" t="s">
        <v>132</v>
      </c>
      <c r="BS94" s="735"/>
      <c r="BT94" s="193">
        <v>4</v>
      </c>
      <c r="BU94" s="284">
        <f>SUMIFS(H93:BQ93,$H$9:$BQ$9,BT94)</f>
        <v>0</v>
      </c>
      <c r="BV94" s="284">
        <f>SUMIFS(H94:BQ94,$H$9:$BQ$9,BT94)+SUMIFS(H96:BQ96,$H$9:$BQ$9,BT94)/$AR$2</f>
        <v>0</v>
      </c>
      <c r="BW94" s="194" t="s">
        <v>149</v>
      </c>
      <c r="BX94" s="251"/>
      <c r="BY94" s="250"/>
    </row>
    <row r="95" spans="1:82" s="103" customFormat="1" ht="12" customHeight="1">
      <c r="B95" s="790"/>
      <c r="C95" s="723"/>
      <c r="D95" s="827"/>
      <c r="E95" s="729"/>
      <c r="F95" s="402"/>
      <c r="G95" s="191" t="s">
        <v>150</v>
      </c>
      <c r="H95" s="795" t="s">
        <v>171</v>
      </c>
      <c r="I95" s="796"/>
      <c r="J95" s="795" t="s">
        <v>171</v>
      </c>
      <c r="K95" s="796"/>
      <c r="L95" s="795" t="s">
        <v>171</v>
      </c>
      <c r="M95" s="796"/>
      <c r="N95" s="795" t="s">
        <v>171</v>
      </c>
      <c r="O95" s="796"/>
      <c r="P95" s="795" t="s">
        <v>171</v>
      </c>
      <c r="Q95" s="796"/>
      <c r="R95" s="795" t="s">
        <v>171</v>
      </c>
      <c r="S95" s="796"/>
      <c r="T95" s="795" t="s">
        <v>171</v>
      </c>
      <c r="U95" s="796"/>
      <c r="V95" s="795" t="s">
        <v>171</v>
      </c>
      <c r="W95" s="796"/>
      <c r="X95" s="795" t="s">
        <v>171</v>
      </c>
      <c r="Y95" s="796"/>
      <c r="Z95" s="795" t="s">
        <v>171</v>
      </c>
      <c r="AA95" s="796"/>
      <c r="AB95" s="795" t="s">
        <v>171</v>
      </c>
      <c r="AC95" s="796"/>
      <c r="AD95" s="795" t="s">
        <v>171</v>
      </c>
      <c r="AE95" s="796"/>
      <c r="AF95" s="795" t="s">
        <v>171</v>
      </c>
      <c r="AG95" s="796"/>
      <c r="AH95" s="795" t="s">
        <v>171</v>
      </c>
      <c r="AI95" s="796"/>
      <c r="AJ95" s="795" t="s">
        <v>171</v>
      </c>
      <c r="AK95" s="796"/>
      <c r="AL95" s="795" t="s">
        <v>171</v>
      </c>
      <c r="AM95" s="796"/>
      <c r="AN95" s="795" t="s">
        <v>171</v>
      </c>
      <c r="AO95" s="796"/>
      <c r="AP95" s="795" t="s">
        <v>171</v>
      </c>
      <c r="AQ95" s="796"/>
      <c r="AR95" s="795" t="s">
        <v>171</v>
      </c>
      <c r="AS95" s="796"/>
      <c r="AT95" s="795" t="s">
        <v>171</v>
      </c>
      <c r="AU95" s="796"/>
      <c r="AV95" s="795" t="s">
        <v>171</v>
      </c>
      <c r="AW95" s="796"/>
      <c r="AX95" s="795" t="s">
        <v>171</v>
      </c>
      <c r="AY95" s="796"/>
      <c r="AZ95" s="795" t="s">
        <v>171</v>
      </c>
      <c r="BA95" s="796"/>
      <c r="BB95" s="795" t="s">
        <v>171</v>
      </c>
      <c r="BC95" s="796"/>
      <c r="BD95" s="795" t="s">
        <v>171</v>
      </c>
      <c r="BE95" s="796"/>
      <c r="BF95" s="795" t="s">
        <v>171</v>
      </c>
      <c r="BG95" s="796"/>
      <c r="BH95" s="795" t="s">
        <v>171</v>
      </c>
      <c r="BI95" s="796"/>
      <c r="BJ95" s="795" t="s">
        <v>171</v>
      </c>
      <c r="BK95" s="796"/>
      <c r="BL95" s="795" t="s">
        <v>171</v>
      </c>
      <c r="BM95" s="796"/>
      <c r="BN95" s="795" t="s">
        <v>171</v>
      </c>
      <c r="BO95" s="796"/>
      <c r="BP95" s="795"/>
      <c r="BQ95" s="796"/>
      <c r="BR95" s="195" t="s">
        <v>151</v>
      </c>
      <c r="BS95" s="284">
        <f>SUMIF($H$5:$BQ$5,1,H93:BQ93)-SUMIFS(H93:BQ93,$H$4:$BQ$4,1,$H$5:$BQ$5,1)</f>
        <v>0</v>
      </c>
      <c r="BT95" s="193">
        <v>5</v>
      </c>
      <c r="BU95" s="284">
        <f>SUMIFS(H93:BQ93,$H$9:$BQ$9,BT95)</f>
        <v>0</v>
      </c>
      <c r="BV95" s="284">
        <f>SUMIFS(H94:BQ94,$H$9:$BQ$9,BT95)+SUMIFS(H96:BQ96,$H$9:$BQ$9,BT95)/$AR$2</f>
        <v>0</v>
      </c>
      <c r="BW95" s="717">
        <f>BR93-SUMIFS(H93:BQ93,H95:BQ95,"&lt;&gt;"&amp;0)</f>
        <v>0</v>
      </c>
      <c r="BX95" s="251"/>
      <c r="BY95" s="250"/>
    </row>
    <row r="96" spans="1:82" s="103" customFormat="1" ht="12" customHeight="1" thickBot="1">
      <c r="A96" s="103" t="str">
        <f>B90</f>
        <v>FEMME DE CHAMBRE</v>
      </c>
      <c r="B96" s="791"/>
      <c r="C96" s="724"/>
      <c r="D96" s="828"/>
      <c r="E96" s="730"/>
      <c r="F96" s="403"/>
      <c r="G96" s="196" t="s">
        <v>152</v>
      </c>
      <c r="H96" s="739"/>
      <c r="I96" s="740"/>
      <c r="J96" s="739"/>
      <c r="K96" s="740"/>
      <c r="L96" s="739"/>
      <c r="M96" s="740"/>
      <c r="N96" s="739"/>
      <c r="O96" s="740"/>
      <c r="P96" s="739"/>
      <c r="Q96" s="740"/>
      <c r="R96" s="739"/>
      <c r="S96" s="740"/>
      <c r="T96" s="739"/>
      <c r="U96" s="740"/>
      <c r="V96" s="739"/>
      <c r="W96" s="740"/>
      <c r="X96" s="739"/>
      <c r="Y96" s="740"/>
      <c r="Z96" s="739"/>
      <c r="AA96" s="740"/>
      <c r="AB96" s="739"/>
      <c r="AC96" s="740"/>
      <c r="AD96" s="739"/>
      <c r="AE96" s="740"/>
      <c r="AF96" s="739"/>
      <c r="AG96" s="740"/>
      <c r="AH96" s="739"/>
      <c r="AI96" s="740"/>
      <c r="AJ96" s="739"/>
      <c r="AK96" s="740"/>
      <c r="AL96" s="739"/>
      <c r="AM96" s="740"/>
      <c r="AN96" s="739"/>
      <c r="AO96" s="740"/>
      <c r="AP96" s="739"/>
      <c r="AQ96" s="740"/>
      <c r="AR96" s="739"/>
      <c r="AS96" s="740"/>
      <c r="AT96" s="739"/>
      <c r="AU96" s="740"/>
      <c r="AV96" s="739"/>
      <c r="AW96" s="740"/>
      <c r="AX96" s="739"/>
      <c r="AY96" s="740"/>
      <c r="AZ96" s="739"/>
      <c r="BA96" s="740"/>
      <c r="BB96" s="739"/>
      <c r="BC96" s="740"/>
      <c r="BD96" s="739"/>
      <c r="BE96" s="740"/>
      <c r="BF96" s="739"/>
      <c r="BG96" s="740"/>
      <c r="BH96" s="739"/>
      <c r="BI96" s="740"/>
      <c r="BJ96" s="739"/>
      <c r="BK96" s="740"/>
      <c r="BL96" s="739"/>
      <c r="BM96" s="740"/>
      <c r="BN96" s="739"/>
      <c r="BO96" s="740"/>
      <c r="BP96" s="739"/>
      <c r="BQ96" s="740"/>
      <c r="BR96" s="197" t="s">
        <v>82</v>
      </c>
      <c r="BS96" s="198">
        <f>SUMIF($H$4:$BP$4,1,H93:BQ93)</f>
        <v>0</v>
      </c>
      <c r="BT96" s="199">
        <v>6</v>
      </c>
      <c r="BU96" s="198">
        <f>SUMIFS(H93:BQ93,$H$9:$BQ$9,BT96)</f>
        <v>0</v>
      </c>
      <c r="BV96" s="198">
        <f>SUMIFS(H93:BQ93,$H$9:$BQ$9,BT96)+SUMIFS(H94:BQ94,$H$9:$BQ$9,BT96)</f>
        <v>0</v>
      </c>
      <c r="BW96" s="738"/>
      <c r="BX96" s="252"/>
      <c r="BY96" s="253"/>
    </row>
    <row r="97" spans="1:82" s="103" customFormat="1" ht="12" customHeight="1">
      <c r="A97" s="103" t="str">
        <f>B97</f>
        <v>FEMME DE CHAMBRE</v>
      </c>
      <c r="B97" s="789" t="s">
        <v>170</v>
      </c>
      <c r="C97" s="722"/>
      <c r="D97" s="829"/>
      <c r="E97" s="832">
        <v>130</v>
      </c>
      <c r="F97" s="401">
        <f>IFERROR(VLOOKUP(E97,$CN$3:$CP$15,2,FALSE),"")</f>
        <v>6</v>
      </c>
      <c r="G97" s="187" t="s">
        <v>131</v>
      </c>
      <c r="H97" s="188"/>
      <c r="I97" s="188"/>
      <c r="J97" s="188"/>
      <c r="K97" s="188"/>
      <c r="L97" s="188"/>
      <c r="M97" s="188"/>
      <c r="N97" s="188"/>
      <c r="O97" s="188"/>
      <c r="P97" s="188"/>
      <c r="Q97" s="188"/>
      <c r="R97" s="188"/>
      <c r="S97" s="188"/>
      <c r="T97" s="188"/>
      <c r="U97" s="188"/>
      <c r="V97" s="188"/>
      <c r="W97" s="188"/>
      <c r="X97" s="188"/>
      <c r="Y97" s="188"/>
      <c r="Z97" s="188"/>
      <c r="AA97" s="188"/>
      <c r="AB97" s="188"/>
      <c r="AC97" s="188"/>
      <c r="AD97" s="188"/>
      <c r="AE97" s="188"/>
      <c r="AF97" s="188"/>
      <c r="AG97" s="188"/>
      <c r="AH97" s="188"/>
      <c r="AI97" s="188"/>
      <c r="AJ97" s="188"/>
      <c r="AK97" s="188"/>
      <c r="AL97" s="188"/>
      <c r="AM97" s="188"/>
      <c r="AN97" s="188"/>
      <c r="AO97" s="188"/>
      <c r="AP97" s="188"/>
      <c r="AQ97" s="188"/>
      <c r="AR97" s="188"/>
      <c r="AS97" s="188"/>
      <c r="AT97" s="188"/>
      <c r="AU97" s="188"/>
      <c r="AV97" s="188"/>
      <c r="AW97" s="188"/>
      <c r="AX97" s="188"/>
      <c r="AY97" s="188"/>
      <c r="AZ97" s="188"/>
      <c r="BA97" s="188"/>
      <c r="BB97" s="188"/>
      <c r="BC97" s="188"/>
      <c r="BD97" s="188"/>
      <c r="BE97" s="188"/>
      <c r="BF97" s="188"/>
      <c r="BG97" s="188"/>
      <c r="BH97" s="188"/>
      <c r="BI97" s="188"/>
      <c r="BJ97" s="188"/>
      <c r="BK97" s="188"/>
      <c r="BL97" s="188"/>
      <c r="BM97" s="188"/>
      <c r="BN97" s="188"/>
      <c r="BO97" s="188"/>
      <c r="BP97" s="188"/>
      <c r="BQ97" s="188"/>
      <c r="BR97" s="731" t="s">
        <v>132</v>
      </c>
      <c r="BS97" s="732"/>
      <c r="BT97" s="189" t="s">
        <v>117</v>
      </c>
      <c r="BU97" s="189" t="s">
        <v>133</v>
      </c>
      <c r="BV97" s="189" t="s">
        <v>134</v>
      </c>
      <c r="BW97" s="190" t="s">
        <v>135</v>
      </c>
      <c r="BX97" s="248"/>
      <c r="BY97" s="190"/>
      <c r="CB97" s="101"/>
      <c r="CC97" s="101"/>
      <c r="CD97" s="101"/>
    </row>
    <row r="98" spans="1:82" s="103" customFormat="1" ht="12" customHeight="1">
      <c r="B98" s="790"/>
      <c r="C98" s="723"/>
      <c r="D98" s="830"/>
      <c r="E98" s="833"/>
      <c r="F98" s="402"/>
      <c r="G98" s="191" t="s">
        <v>140</v>
      </c>
      <c r="H98" s="192"/>
      <c r="I98" s="192"/>
      <c r="J98" s="192"/>
      <c r="K98" s="192"/>
      <c r="L98" s="192"/>
      <c r="M98" s="192"/>
      <c r="N98" s="192"/>
      <c r="O98" s="192"/>
      <c r="P98" s="192"/>
      <c r="Q98" s="192"/>
      <c r="R98" s="192"/>
      <c r="S98" s="192"/>
      <c r="T98" s="192"/>
      <c r="U98" s="192"/>
      <c r="V98" s="192"/>
      <c r="W98" s="192"/>
      <c r="X98" s="192"/>
      <c r="Y98" s="192"/>
      <c r="Z98" s="192"/>
      <c r="AA98" s="192"/>
      <c r="AB98" s="192"/>
      <c r="AC98" s="192"/>
      <c r="AD98" s="192"/>
      <c r="AE98" s="192"/>
      <c r="AF98" s="192"/>
      <c r="AG98" s="192"/>
      <c r="AH98" s="192"/>
      <c r="AI98" s="192"/>
      <c r="AJ98" s="192"/>
      <c r="AK98" s="192"/>
      <c r="AL98" s="192"/>
      <c r="AM98" s="192"/>
      <c r="AN98" s="192"/>
      <c r="AO98" s="192"/>
      <c r="AP98" s="192"/>
      <c r="AQ98" s="192"/>
      <c r="AR98" s="192"/>
      <c r="AS98" s="192"/>
      <c r="AT98" s="192"/>
      <c r="AU98" s="192"/>
      <c r="AV98" s="192"/>
      <c r="AW98" s="192"/>
      <c r="AX98" s="192"/>
      <c r="AY98" s="192"/>
      <c r="AZ98" s="192"/>
      <c r="BA98" s="192"/>
      <c r="BB98" s="192"/>
      <c r="BC98" s="192"/>
      <c r="BD98" s="192"/>
      <c r="BE98" s="192"/>
      <c r="BF98" s="192"/>
      <c r="BG98" s="192"/>
      <c r="BH98" s="192"/>
      <c r="BI98" s="192"/>
      <c r="BJ98" s="192"/>
      <c r="BK98" s="192"/>
      <c r="BL98" s="192"/>
      <c r="BM98" s="192"/>
      <c r="BN98" s="192"/>
      <c r="BO98" s="192"/>
      <c r="BP98" s="192"/>
      <c r="BQ98" s="192"/>
      <c r="BR98" s="733">
        <f>SUM(H100:BQ100)</f>
        <v>0</v>
      </c>
      <c r="BS98" s="734"/>
      <c r="BT98" s="193">
        <v>1</v>
      </c>
      <c r="BU98" s="284">
        <f>SUMIFS(H100:BQ100,$H$9:$BQ$9,BT98)</f>
        <v>0</v>
      </c>
      <c r="BV98" s="284">
        <f>SUMIFS(H101:BQ101,$H$9:$BQ$9,BT98)+SUMIFS(H103:BQ103,$H$9:$BQ$9,BT98)/$AR$2</f>
        <v>0</v>
      </c>
      <c r="BW98" s="717">
        <f>IFERROR((BR98-E97+((COUNTA(H102:BQ102)-COUNTIF(H102:BQ102,"R")-COUNT(H102:BQ102))*F97)),"")</f>
        <v>50</v>
      </c>
      <c r="BX98" s="249"/>
      <c r="BY98" s="250"/>
    </row>
    <row r="99" spans="1:82" s="103" customFormat="1" ht="12" customHeight="1">
      <c r="B99" s="790"/>
      <c r="C99" s="723"/>
      <c r="D99" s="830"/>
      <c r="E99" s="833"/>
      <c r="F99" s="402"/>
      <c r="G99" s="191" t="s">
        <v>143</v>
      </c>
      <c r="H99" s="720"/>
      <c r="I99" s="721"/>
      <c r="J99" s="720"/>
      <c r="K99" s="721"/>
      <c r="L99" s="720"/>
      <c r="M99" s="721"/>
      <c r="N99" s="720"/>
      <c r="O99" s="721"/>
      <c r="P99" s="720"/>
      <c r="Q99" s="721"/>
      <c r="R99" s="720"/>
      <c r="S99" s="721"/>
      <c r="T99" s="720"/>
      <c r="U99" s="721"/>
      <c r="V99" s="720"/>
      <c r="W99" s="721"/>
      <c r="X99" s="720"/>
      <c r="Y99" s="721"/>
      <c r="Z99" s="720"/>
      <c r="AA99" s="721"/>
      <c r="AB99" s="720"/>
      <c r="AC99" s="721"/>
      <c r="AD99" s="720"/>
      <c r="AE99" s="721"/>
      <c r="AF99" s="720"/>
      <c r="AG99" s="721"/>
      <c r="AH99" s="720"/>
      <c r="AI99" s="721"/>
      <c r="AJ99" s="720"/>
      <c r="AK99" s="721"/>
      <c r="AL99" s="720"/>
      <c r="AM99" s="721"/>
      <c r="AN99" s="720"/>
      <c r="AO99" s="721"/>
      <c r="AP99" s="720"/>
      <c r="AQ99" s="721"/>
      <c r="AR99" s="720"/>
      <c r="AS99" s="721"/>
      <c r="AT99" s="720"/>
      <c r="AU99" s="721"/>
      <c r="AV99" s="720"/>
      <c r="AW99" s="721"/>
      <c r="AX99" s="720"/>
      <c r="AY99" s="721"/>
      <c r="AZ99" s="720"/>
      <c r="BA99" s="721"/>
      <c r="BB99" s="720"/>
      <c r="BC99" s="721"/>
      <c r="BD99" s="720"/>
      <c r="BE99" s="721"/>
      <c r="BF99" s="720"/>
      <c r="BG99" s="721"/>
      <c r="BH99" s="720"/>
      <c r="BI99" s="721"/>
      <c r="BJ99" s="720"/>
      <c r="BK99" s="721"/>
      <c r="BL99" s="720"/>
      <c r="BM99" s="721"/>
      <c r="BN99" s="720"/>
      <c r="BO99" s="721"/>
      <c r="BP99" s="720"/>
      <c r="BQ99" s="721"/>
      <c r="BR99" s="733" t="s">
        <v>144</v>
      </c>
      <c r="BS99" s="734"/>
      <c r="BT99" s="193">
        <v>2</v>
      </c>
      <c r="BU99" s="284">
        <f>SUMIFS(H100:BQ100,$H$9:$BQ$9,BT99)</f>
        <v>0</v>
      </c>
      <c r="BV99" s="284">
        <f>SUMIFS(H101:BQ101,$H$9:$BQ$9,BT99)+SUMIFS(H103:BQ103,$H$9:$BQ$9,BT99)/$AR$2</f>
        <v>0</v>
      </c>
      <c r="BW99" s="718"/>
      <c r="BX99" s="249"/>
      <c r="BY99" s="250"/>
    </row>
    <row r="100" spans="1:82" s="103" customFormat="1" ht="12" customHeight="1">
      <c r="B100" s="790"/>
      <c r="C100" s="723"/>
      <c r="D100" s="830"/>
      <c r="E100" s="833"/>
      <c r="F100" s="402"/>
      <c r="G100" s="191" t="s">
        <v>147</v>
      </c>
      <c r="H100" s="733">
        <f>IF(H98&lt;H97,(24*60-(H97*60+I97)+(H98*60+I98)-H99)/60,((H98*60+I98)-(H97*60+I97)-H99)/60)</f>
        <v>0</v>
      </c>
      <c r="I100" s="734"/>
      <c r="J100" s="733">
        <f>IF(J98&lt;J97,(24*60-(J97*60+K97)+(J98*60+K98)-J99)/60,((J98*60+K98)-(J97*60+K97)-J99)/60)</f>
        <v>0</v>
      </c>
      <c r="K100" s="734"/>
      <c r="L100" s="733"/>
      <c r="M100" s="734"/>
      <c r="N100" s="733"/>
      <c r="O100" s="734"/>
      <c r="P100" s="733"/>
      <c r="Q100" s="734"/>
      <c r="R100" s="733">
        <f>IF(R98&lt;R97,(24*60-(R97*60+S97)+(R98*60+S98)-R99)/60,((R98*60+S98)-(R97*60+S97)-R99)/60)</f>
        <v>0</v>
      </c>
      <c r="S100" s="734"/>
      <c r="T100" s="733">
        <f>IF(T98&lt;T97,(24*60-(T97*60+U97)+(T98*60+U98)-T99)/60,((T98*60+U98)-(T97*60+U97)-T99)/60)</f>
        <v>0</v>
      </c>
      <c r="U100" s="734"/>
      <c r="V100" s="733">
        <f>IF(V98&lt;V97,(24*60-(V97*60+W97)+(V98*60+W98)-V99)/60,((V98*60+W98)-(V97*60+W97)-V99)/60)</f>
        <v>0</v>
      </c>
      <c r="W100" s="734"/>
      <c r="X100" s="733">
        <f>IF(X98&lt;X97,(24*60-(X97*60+Y97)+(X98*60+Y98)-X99)/60,((X98*60+Y98)-(X97*60+Y97)-X99)/60)</f>
        <v>0</v>
      </c>
      <c r="Y100" s="734"/>
      <c r="Z100" s="733">
        <f>IF(Z98&lt;Z97,(24*60-(Z97*60+AA97)+(Z98*60+AA98)-Z99)/60,((Z98*60+AA98)-(Z97*60+AA97)-Z99)/60)</f>
        <v>0</v>
      </c>
      <c r="AA100" s="734"/>
      <c r="AB100" s="733">
        <f>IF(AB98&lt;AB97,(24*60-(AB97*60+AC97)+(AB98*60+AC98)-AB99)/60,((AB98*60+AC98)-(AB97*60+AC97)-AB99)/60)</f>
        <v>0</v>
      </c>
      <c r="AC100" s="734"/>
      <c r="AD100" s="733">
        <f>IF(AD98&lt;AD97,(24*60-(AD97*60+AE97)+(AD98*60+AE98)-AD99)/60,((AD98*60+AE98)-(AD97*60+AE97)-AD99)/60)</f>
        <v>0</v>
      </c>
      <c r="AE100" s="734"/>
      <c r="AF100" s="733">
        <f>IF(AF98&lt;AF97,(24*60-(AF97*60+AG97)+(AF98*60+AG98)-AF99)/60,((AF98*60+AG98)-(AF97*60+AG97)-AF99)/60)</f>
        <v>0</v>
      </c>
      <c r="AG100" s="734"/>
      <c r="AH100" s="733">
        <f>IF(AH98&lt;AH97,(24*60-(AH97*60+AI97)+(AH98*60+AI98)-AH99)/60,((AH98*60+AI98)-(AH97*60+AI97)-AH99)/60)</f>
        <v>0</v>
      </c>
      <c r="AI100" s="734"/>
      <c r="AJ100" s="733">
        <f>IF(AJ98&lt;AJ97,(24*60-(AJ97*60+AK97)+(AJ98*60+AK98)-AJ99)/60,((AJ98*60+AK98)-(AJ97*60+AK97)-AJ99)/60)</f>
        <v>0</v>
      </c>
      <c r="AK100" s="734"/>
      <c r="AL100" s="733">
        <f>IF(AL98&lt;AL97,(24*60-(AL97*60+AM97)+(AL98*60+AM98)-AL99)/60,((AL98*60+AM98)-(AL97*60+AM97)-AL99)/60)</f>
        <v>0</v>
      </c>
      <c r="AM100" s="734"/>
      <c r="AN100" s="733">
        <f>IF(AN98&lt;AN97,(24*60-(AN97*60+AO97)+(AN98*60+AO98)-AN99)/60,((AN98*60+AO98)-(AN97*60+AO97)-AN99)/60)</f>
        <v>0</v>
      </c>
      <c r="AO100" s="734"/>
      <c r="AP100" s="733">
        <f>IF(AP98&lt;AP97,(24*60-(AP97*60+AQ97)+(AP98*60+AQ98)-AP99)/60,((AP98*60+AQ98)-(AP97*60+AQ97)-AP99)/60)</f>
        <v>0</v>
      </c>
      <c r="AQ100" s="734"/>
      <c r="AR100" s="733">
        <f>IF(AR98&lt;AR97,(24*60-(AR97*60+AS97)+(AR98*60+AS98)-AR99)/60,((AR98*60+AS98)-(AR97*60+AS97)-AR99)/60)</f>
        <v>0</v>
      </c>
      <c r="AS100" s="734"/>
      <c r="AT100" s="733">
        <f>IF(AT98&lt;AT97,(24*60-(AT97*60+AU97)+(AT98*60+AU98)-AT99)/60,((AT98*60+AU98)-(AT97*60+AU97)-AT99)/60)</f>
        <v>0</v>
      </c>
      <c r="AU100" s="734"/>
      <c r="AV100" s="733">
        <f>IF(AV98&lt;AV97,(24*60-(AV97*60+AW97)+(AV98*60+AW98)-AV99)/60,((AV98*60+AW98)-(AV97*60+AW97)-AV99)/60)</f>
        <v>0</v>
      </c>
      <c r="AW100" s="734"/>
      <c r="AX100" s="733">
        <f>IF(AX98&lt;AX97,(24*60-(AX97*60+AY97)+(AX98*60+AY98)-AX99)/60,((AX98*60+AY98)-(AX97*60+AY97)-AX99)/60)</f>
        <v>0</v>
      </c>
      <c r="AY100" s="734"/>
      <c r="AZ100" s="733">
        <f>IF(AZ98&lt;AZ97,(24*60-(AZ97*60+BA97)+(AZ98*60+BA98)-AZ99)/60,((AZ98*60+BA98)-(AZ97*60+BA97)-AZ99)/60)</f>
        <v>0</v>
      </c>
      <c r="BA100" s="734"/>
      <c r="BB100" s="733">
        <f>IF(BB98&lt;BB97,(24*60-(BB97*60+BC97)+(BB98*60+BC98)-BB99)/60,((BB98*60+BC98)-(BB97*60+BC97)-BB99)/60)</f>
        <v>0</v>
      </c>
      <c r="BC100" s="734"/>
      <c r="BD100" s="733">
        <f>IF(BD98&lt;BD97,(24*60-(BD97*60+BE97)+(BD98*60+BE98)-BD99)/60,((BD98*60+BE98)-(BD97*60+BE97)-BD99)/60)</f>
        <v>0</v>
      </c>
      <c r="BE100" s="734"/>
      <c r="BF100" s="733">
        <f>IF(BF98&lt;BF97,(24*60-(BF97*60+BG97)+(BF98*60+BG98)-BF99)/60,((BF98*60+BG98)-(BF97*60+BG97)-BF99)/60)</f>
        <v>0</v>
      </c>
      <c r="BG100" s="734"/>
      <c r="BH100" s="733">
        <f>IF(BH98&lt;BH97,(24*60-(BH97*60+BI97)+(BH98*60+BI98)-BH99)/60,((BH98*60+BI98)-(BH97*60+BI97)-BH99)/60)</f>
        <v>0</v>
      </c>
      <c r="BI100" s="734"/>
      <c r="BJ100" s="733">
        <f>IF(BJ98&lt;BJ97,(24*60-(BJ97*60+BK97)+(BJ98*60+BK98)-BJ99)/60,((BJ98*60+BK98)-(BJ97*60+BK97)-BJ99)/60)</f>
        <v>0</v>
      </c>
      <c r="BK100" s="734"/>
      <c r="BL100" s="733">
        <f>IF(BL98&lt;BL97,(24*60-(BL97*60+BM97)+(BL98*60+BM98)-BL99)/60,((BL98*60+BM98)-(BL97*60+BM97)-BL99)/60)</f>
        <v>0</v>
      </c>
      <c r="BM100" s="734"/>
      <c r="BN100" s="733">
        <f>IF(BN98&lt;BN97,(24*60-(BN97*60+BO97)+(BN98*60+BO98)-BN99)/60,((BN98*60+BO98)-(BN97*60+BO97)-BN99)/60)</f>
        <v>0</v>
      </c>
      <c r="BO100" s="734"/>
      <c r="BP100" s="733">
        <f>IF(BP98&lt;BP97,(24*60-(BP97*60+BQ97)+(BP98*60+BQ98)-BP99)/60,((BP98*60+BQ98)-(BP97*60+BQ97)-BP99)/60)</f>
        <v>0</v>
      </c>
      <c r="BQ100" s="734"/>
      <c r="BR100" s="735">
        <f>SUM(H101:BQ101)+SUM(H103:BP103)/$AR$2</f>
        <v>0</v>
      </c>
      <c r="BS100" s="735"/>
      <c r="BT100" s="193">
        <v>3</v>
      </c>
      <c r="BU100" s="284">
        <f>SUMIFS(H100:BQ100,$H$9:$BQ$9,BT100)</f>
        <v>0</v>
      </c>
      <c r="BV100" s="284">
        <f>SUMIFS(H101:BQ101,$H$9:$BQ$9,BT100)+SUMIFS(H103:BQ103,$H$9:$BQ$9,BT100)/$AR$2</f>
        <v>0</v>
      </c>
      <c r="BW100" s="719"/>
      <c r="BX100" s="249"/>
      <c r="BY100" s="250"/>
    </row>
    <row r="101" spans="1:82" s="103" customFormat="1" ht="12" customHeight="1">
      <c r="B101" s="790"/>
      <c r="C101" s="723"/>
      <c r="D101" s="830"/>
      <c r="E101" s="833"/>
      <c r="F101" s="402"/>
      <c r="G101" s="191" t="s">
        <v>148</v>
      </c>
      <c r="H101" s="733">
        <f>ABS((H103/$AR$2)-H100)</f>
        <v>0</v>
      </c>
      <c r="I101" s="734"/>
      <c r="J101" s="733">
        <f t="shared" ref="J101" si="470">ABS((J103/$AR$2)-J100)</f>
        <v>0</v>
      </c>
      <c r="K101" s="734"/>
      <c r="L101" s="733">
        <f t="shared" ref="L101" si="471">ABS((L103/$AR$2)-L100)</f>
        <v>0</v>
      </c>
      <c r="M101" s="734"/>
      <c r="N101" s="733">
        <f t="shared" ref="N101" si="472">ABS((N103/$AR$2)-N100)</f>
        <v>0</v>
      </c>
      <c r="O101" s="734"/>
      <c r="P101" s="733">
        <f t="shared" ref="P101" si="473">ABS((P103/$AR$2)-P100)</f>
        <v>0</v>
      </c>
      <c r="Q101" s="734"/>
      <c r="R101" s="733">
        <f t="shared" ref="R101" si="474">ABS((R103/$AR$2)-R100)</f>
        <v>0</v>
      </c>
      <c r="S101" s="734"/>
      <c r="T101" s="733">
        <f t="shared" ref="T101" si="475">ABS((T103/$AR$2)-T100)</f>
        <v>0</v>
      </c>
      <c r="U101" s="734"/>
      <c r="V101" s="733">
        <f t="shared" ref="V101" si="476">ABS((V103/$AR$2)-V100)</f>
        <v>0</v>
      </c>
      <c r="W101" s="734"/>
      <c r="X101" s="733">
        <f t="shared" ref="X101" si="477">ABS((X103/$AR$2)-X100)</f>
        <v>0</v>
      </c>
      <c r="Y101" s="734"/>
      <c r="Z101" s="733">
        <f t="shared" ref="Z101" si="478">ABS((Z103/$AR$2)-Z100)</f>
        <v>0</v>
      </c>
      <c r="AA101" s="734"/>
      <c r="AB101" s="733">
        <f t="shared" ref="AB101" si="479">ABS((AB103/$AR$2)-AB100)</f>
        <v>0</v>
      </c>
      <c r="AC101" s="734"/>
      <c r="AD101" s="733">
        <f t="shared" ref="AD101" si="480">ABS((AD103/$AR$2)-AD100)</f>
        <v>0</v>
      </c>
      <c r="AE101" s="734"/>
      <c r="AF101" s="733">
        <f t="shared" ref="AF101" si="481">ABS((AF103/$AR$2)-AF100)</f>
        <v>0</v>
      </c>
      <c r="AG101" s="734"/>
      <c r="AH101" s="733">
        <f t="shared" ref="AH101" si="482">ABS((AH103/$AR$2)-AH100)</f>
        <v>0</v>
      </c>
      <c r="AI101" s="734"/>
      <c r="AJ101" s="733">
        <f t="shared" ref="AJ101" si="483">ABS((AJ103/$AR$2)-AJ100)</f>
        <v>0</v>
      </c>
      <c r="AK101" s="734"/>
      <c r="AL101" s="733">
        <f t="shared" ref="AL101" si="484">ABS((AL103/$AR$2)-AL100)</f>
        <v>0</v>
      </c>
      <c r="AM101" s="734"/>
      <c r="AN101" s="733">
        <f t="shared" ref="AN101" si="485">ABS((AN103/$AR$2)-AN100)</f>
        <v>0</v>
      </c>
      <c r="AO101" s="734"/>
      <c r="AP101" s="733">
        <f t="shared" ref="AP101" si="486">ABS((AP103/$AR$2)-AP100)</f>
        <v>0</v>
      </c>
      <c r="AQ101" s="734"/>
      <c r="AR101" s="733">
        <f t="shared" ref="AR101" si="487">ABS((AR103/$AR$2)-AR100)</f>
        <v>0</v>
      </c>
      <c r="AS101" s="734"/>
      <c r="AT101" s="733">
        <f t="shared" ref="AT101" si="488">ABS((AT103/$AR$2)-AT100)</f>
        <v>0</v>
      </c>
      <c r="AU101" s="734"/>
      <c r="AV101" s="733">
        <f t="shared" ref="AV101" si="489">ABS((AV103/$AR$2)-AV100)</f>
        <v>0</v>
      </c>
      <c r="AW101" s="734"/>
      <c r="AX101" s="733">
        <f t="shared" ref="AX101" si="490">ABS((AX103/$AR$2)-AX100)</f>
        <v>0</v>
      </c>
      <c r="AY101" s="734"/>
      <c r="AZ101" s="733">
        <f t="shared" ref="AZ101" si="491">ABS((AZ103/$AR$2)-AZ100)</f>
        <v>0</v>
      </c>
      <c r="BA101" s="734"/>
      <c r="BB101" s="733">
        <f t="shared" ref="BB101" si="492">ABS((BB103/$AR$2)-BB100)</f>
        <v>0</v>
      </c>
      <c r="BC101" s="734"/>
      <c r="BD101" s="733">
        <f t="shared" ref="BD101" si="493">ABS((BD103/$AR$2)-BD100)</f>
        <v>0</v>
      </c>
      <c r="BE101" s="734"/>
      <c r="BF101" s="733">
        <f t="shared" ref="BF101" si="494">ABS((BF103/$AR$2)-BF100)</f>
        <v>0</v>
      </c>
      <c r="BG101" s="734"/>
      <c r="BH101" s="733">
        <f t="shared" ref="BH101" si="495">ABS((BH103/$AR$2)-BH100)</f>
        <v>0</v>
      </c>
      <c r="BI101" s="734"/>
      <c r="BJ101" s="733">
        <f t="shared" ref="BJ101" si="496">ABS((BJ103/$AR$2)-BJ100)</f>
        <v>0</v>
      </c>
      <c r="BK101" s="734"/>
      <c r="BL101" s="733">
        <f t="shared" ref="BL101" si="497">ABS((BL103/$AR$2)-BL100)</f>
        <v>0</v>
      </c>
      <c r="BM101" s="734"/>
      <c r="BN101" s="733">
        <f t="shared" ref="BN101" si="498">ABS((BN103/$AR$2)-BN100)</f>
        <v>0</v>
      </c>
      <c r="BO101" s="734"/>
      <c r="BP101" s="733">
        <f t="shared" ref="BP101" si="499">ABS((BP103/$AR$2)-BP100)</f>
        <v>0</v>
      </c>
      <c r="BQ101" s="734"/>
      <c r="BR101" s="735" t="s">
        <v>132</v>
      </c>
      <c r="BS101" s="735"/>
      <c r="BT101" s="193">
        <v>4</v>
      </c>
      <c r="BU101" s="284">
        <f>SUMIFS(H100:BQ100,$H$9:$BQ$9,BT101)</f>
        <v>0</v>
      </c>
      <c r="BV101" s="284">
        <f>SUMIFS(H101:BQ101,$H$9:$BQ$9,BT101)+SUMIFS(H103:BQ103,$H$9:$BQ$9,BT101)/$AR$2</f>
        <v>0</v>
      </c>
      <c r="BW101" s="194" t="s">
        <v>149</v>
      </c>
      <c r="BX101" s="251"/>
      <c r="BY101" s="250"/>
    </row>
    <row r="102" spans="1:82" s="103" customFormat="1" ht="12" customHeight="1">
      <c r="B102" s="790"/>
      <c r="C102" s="723"/>
      <c r="D102" s="830"/>
      <c r="E102" s="833"/>
      <c r="F102" s="402"/>
      <c r="G102" s="191" t="s">
        <v>150</v>
      </c>
      <c r="H102" s="835" t="s">
        <v>171</v>
      </c>
      <c r="I102" s="836"/>
      <c r="J102" s="835" t="s">
        <v>171</v>
      </c>
      <c r="K102" s="836"/>
      <c r="L102" s="835" t="s">
        <v>171</v>
      </c>
      <c r="M102" s="836"/>
      <c r="N102" s="835" t="s">
        <v>171</v>
      </c>
      <c r="O102" s="836"/>
      <c r="P102" s="835" t="s">
        <v>171</v>
      </c>
      <c r="Q102" s="836"/>
      <c r="R102" s="835" t="s">
        <v>171</v>
      </c>
      <c r="S102" s="836"/>
      <c r="T102" s="835" t="s">
        <v>171</v>
      </c>
      <c r="U102" s="836"/>
      <c r="V102" s="835" t="s">
        <v>171</v>
      </c>
      <c r="W102" s="836"/>
      <c r="X102" s="835" t="s">
        <v>171</v>
      </c>
      <c r="Y102" s="836"/>
      <c r="Z102" s="835" t="s">
        <v>171</v>
      </c>
      <c r="AA102" s="836"/>
      <c r="AB102" s="835" t="s">
        <v>171</v>
      </c>
      <c r="AC102" s="836"/>
      <c r="AD102" s="835" t="s">
        <v>171</v>
      </c>
      <c r="AE102" s="836"/>
      <c r="AF102" s="835" t="s">
        <v>171</v>
      </c>
      <c r="AG102" s="836"/>
      <c r="AH102" s="835" t="s">
        <v>171</v>
      </c>
      <c r="AI102" s="836"/>
      <c r="AJ102" s="835" t="s">
        <v>171</v>
      </c>
      <c r="AK102" s="836"/>
      <c r="AL102" s="835" t="s">
        <v>171</v>
      </c>
      <c r="AM102" s="836"/>
      <c r="AN102" s="835" t="s">
        <v>171</v>
      </c>
      <c r="AO102" s="836"/>
      <c r="AP102" s="835" t="s">
        <v>171</v>
      </c>
      <c r="AQ102" s="836"/>
      <c r="AR102" s="835" t="s">
        <v>171</v>
      </c>
      <c r="AS102" s="836"/>
      <c r="AT102" s="835" t="s">
        <v>171</v>
      </c>
      <c r="AU102" s="836"/>
      <c r="AV102" s="835" t="s">
        <v>171</v>
      </c>
      <c r="AW102" s="836"/>
      <c r="AX102" s="835" t="s">
        <v>171</v>
      </c>
      <c r="AY102" s="836"/>
      <c r="AZ102" s="835" t="s">
        <v>171</v>
      </c>
      <c r="BA102" s="836"/>
      <c r="BB102" s="835" t="s">
        <v>171</v>
      </c>
      <c r="BC102" s="836"/>
      <c r="BD102" s="835" t="s">
        <v>171</v>
      </c>
      <c r="BE102" s="836"/>
      <c r="BF102" s="835" t="s">
        <v>171</v>
      </c>
      <c r="BG102" s="836"/>
      <c r="BH102" s="835" t="s">
        <v>171</v>
      </c>
      <c r="BI102" s="836"/>
      <c r="BJ102" s="835" t="s">
        <v>171</v>
      </c>
      <c r="BK102" s="836"/>
      <c r="BL102" s="835" t="s">
        <v>171</v>
      </c>
      <c r="BM102" s="836"/>
      <c r="BN102" s="835" t="s">
        <v>171</v>
      </c>
      <c r="BO102" s="836"/>
      <c r="BP102" s="835"/>
      <c r="BQ102" s="836"/>
      <c r="BR102" s="195" t="s">
        <v>151</v>
      </c>
      <c r="BS102" s="284">
        <f>SUMIF($H$5:$BQ$5,1,H100:BQ100)-SUMIFS(H100:BQ100,$H$4:$BQ$4,1,$H$5:$BQ$5,1)</f>
        <v>0</v>
      </c>
      <c r="BT102" s="193">
        <v>5</v>
      </c>
      <c r="BU102" s="284">
        <f>SUMIFS(H100:BQ100,$H$9:$BQ$9,BT102)</f>
        <v>0</v>
      </c>
      <c r="BV102" s="284">
        <f>SUMIFS(H101:BQ101,$H$9:$BQ$9,BT102)+SUMIFS(H103:BQ103,$H$9:$BQ$9,BT102)/$AR$2</f>
        <v>0</v>
      </c>
      <c r="BW102" s="717">
        <f>BR100-SUMIFS(H100:BQ100,H102:BQ102,"&lt;&gt;"&amp;0)</f>
        <v>0</v>
      </c>
      <c r="BX102" s="251"/>
      <c r="BY102" s="250"/>
    </row>
    <row r="103" spans="1:82" s="103" customFormat="1" ht="12" customHeight="1" thickBot="1">
      <c r="A103" s="103" t="str">
        <f>B97</f>
        <v>FEMME DE CHAMBRE</v>
      </c>
      <c r="B103" s="791"/>
      <c r="C103" s="724"/>
      <c r="D103" s="831"/>
      <c r="E103" s="834"/>
      <c r="F103" s="403"/>
      <c r="G103" s="196" t="s">
        <v>152</v>
      </c>
      <c r="H103" s="739"/>
      <c r="I103" s="740"/>
      <c r="J103" s="739"/>
      <c r="K103" s="740"/>
      <c r="L103" s="739"/>
      <c r="M103" s="740"/>
      <c r="N103" s="739"/>
      <c r="O103" s="740"/>
      <c r="P103" s="739"/>
      <c r="Q103" s="740"/>
      <c r="R103" s="739"/>
      <c r="S103" s="740"/>
      <c r="T103" s="739"/>
      <c r="U103" s="740"/>
      <c r="V103" s="739"/>
      <c r="W103" s="740"/>
      <c r="X103" s="739"/>
      <c r="Y103" s="740"/>
      <c r="Z103" s="739"/>
      <c r="AA103" s="740"/>
      <c r="AB103" s="739"/>
      <c r="AC103" s="740"/>
      <c r="AD103" s="739"/>
      <c r="AE103" s="740"/>
      <c r="AF103" s="739"/>
      <c r="AG103" s="740"/>
      <c r="AH103" s="739"/>
      <c r="AI103" s="740"/>
      <c r="AJ103" s="739"/>
      <c r="AK103" s="740"/>
      <c r="AL103" s="739"/>
      <c r="AM103" s="740"/>
      <c r="AN103" s="739"/>
      <c r="AO103" s="740"/>
      <c r="AP103" s="739"/>
      <c r="AQ103" s="740"/>
      <c r="AR103" s="739"/>
      <c r="AS103" s="740"/>
      <c r="AT103" s="739"/>
      <c r="AU103" s="740"/>
      <c r="AV103" s="739"/>
      <c r="AW103" s="740"/>
      <c r="AX103" s="739"/>
      <c r="AY103" s="740"/>
      <c r="AZ103" s="739"/>
      <c r="BA103" s="740"/>
      <c r="BB103" s="739"/>
      <c r="BC103" s="740"/>
      <c r="BD103" s="739"/>
      <c r="BE103" s="740"/>
      <c r="BF103" s="739"/>
      <c r="BG103" s="740"/>
      <c r="BH103" s="739"/>
      <c r="BI103" s="740"/>
      <c r="BJ103" s="739"/>
      <c r="BK103" s="740"/>
      <c r="BL103" s="739"/>
      <c r="BM103" s="740"/>
      <c r="BN103" s="739"/>
      <c r="BO103" s="740"/>
      <c r="BP103" s="739"/>
      <c r="BQ103" s="740"/>
      <c r="BR103" s="197" t="s">
        <v>82</v>
      </c>
      <c r="BS103" s="198">
        <f>SUMIF($H$4:$BP$4,1,H100:BQ100)</f>
        <v>0</v>
      </c>
      <c r="BT103" s="199">
        <v>6</v>
      </c>
      <c r="BU103" s="198">
        <f>SUMIFS(H100:BQ100,$H$9:$BQ$9,BT103)</f>
        <v>0</v>
      </c>
      <c r="BV103" s="198">
        <f>SUMIFS(H100:BQ100,$H$9:$BQ$9,BT103)+SUMIFS(H101:BQ101,$H$9:$BQ$9,BT103)</f>
        <v>0</v>
      </c>
      <c r="BW103" s="738"/>
      <c r="BX103" s="252"/>
      <c r="BY103" s="253"/>
    </row>
    <row r="104" spans="1:82" s="103" customFormat="1" ht="12" customHeight="1" thickBot="1">
      <c r="A104" s="103" t="str">
        <f>B104</f>
        <v>VALET CHAMBRE</v>
      </c>
      <c r="B104" s="662" t="s">
        <v>174</v>
      </c>
      <c r="C104" s="645"/>
      <c r="D104" s="665"/>
      <c r="E104" s="668">
        <v>108.33</v>
      </c>
      <c r="F104" s="452">
        <f>IFERROR(VLOOKUP(E104,$CN$3:$CP$15,2,FALSE),"")</f>
        <v>5</v>
      </c>
      <c r="G104" s="122" t="s">
        <v>131</v>
      </c>
      <c r="H104" s="121">
        <v>9</v>
      </c>
      <c r="I104" s="121"/>
      <c r="J104" s="121">
        <v>9</v>
      </c>
      <c r="K104" s="121"/>
      <c r="L104" s="121">
        <v>10</v>
      </c>
      <c r="M104" s="121"/>
      <c r="N104" s="121">
        <v>10</v>
      </c>
      <c r="O104" s="121"/>
      <c r="P104" s="121"/>
      <c r="Q104" s="121"/>
      <c r="R104" s="121"/>
      <c r="S104" s="121"/>
      <c r="T104" s="121"/>
      <c r="U104" s="121"/>
      <c r="V104" s="121">
        <v>9</v>
      </c>
      <c r="W104" s="121"/>
      <c r="X104" s="121">
        <v>10</v>
      </c>
      <c r="Y104" s="121"/>
      <c r="Z104" s="121">
        <v>10</v>
      </c>
      <c r="AA104" s="121"/>
      <c r="AB104" s="121">
        <v>10</v>
      </c>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c r="BM104" s="121"/>
      <c r="BN104" s="121"/>
      <c r="BO104" s="121"/>
      <c r="BP104" s="121"/>
      <c r="BQ104" s="121"/>
      <c r="BR104" s="367" t="s">
        <v>132</v>
      </c>
      <c r="BS104" s="368"/>
      <c r="BT104" s="120" t="s">
        <v>117</v>
      </c>
      <c r="BU104" s="120" t="s">
        <v>133</v>
      </c>
      <c r="BV104" s="120" t="s">
        <v>134</v>
      </c>
      <c r="BW104" s="240" t="s">
        <v>135</v>
      </c>
      <c r="BX104" s="184"/>
      <c r="BY104" s="118"/>
      <c r="CB104" s="101"/>
      <c r="CC104" s="101"/>
      <c r="CD104" s="101"/>
    </row>
    <row r="105" spans="1:82" s="103" customFormat="1" ht="12" customHeight="1">
      <c r="B105" s="663"/>
      <c r="C105" s="646"/>
      <c r="D105" s="666"/>
      <c r="E105" s="669"/>
      <c r="F105" s="453"/>
      <c r="G105" s="114" t="s">
        <v>140</v>
      </c>
      <c r="H105" s="117">
        <v>14</v>
      </c>
      <c r="I105" s="117"/>
      <c r="J105" s="117">
        <v>14</v>
      </c>
      <c r="K105" s="117"/>
      <c r="L105" s="117">
        <v>15</v>
      </c>
      <c r="M105" s="117"/>
      <c r="N105" s="117">
        <v>15</v>
      </c>
      <c r="O105" s="117">
        <v>20</v>
      </c>
      <c r="P105" s="117"/>
      <c r="Q105" s="117"/>
      <c r="R105" s="117"/>
      <c r="S105" s="117"/>
      <c r="T105" s="117"/>
      <c r="U105" s="117"/>
      <c r="V105" s="117">
        <v>14</v>
      </c>
      <c r="W105" s="117"/>
      <c r="X105" s="117">
        <v>15</v>
      </c>
      <c r="Y105" s="117">
        <v>15</v>
      </c>
      <c r="Z105" s="117">
        <v>15</v>
      </c>
      <c r="AA105" s="117">
        <v>30</v>
      </c>
      <c r="AB105" s="117">
        <v>15</v>
      </c>
      <c r="AC105" s="117"/>
      <c r="AD105" s="117"/>
      <c r="AE105" s="117"/>
      <c r="AF105" s="117"/>
      <c r="AG105" s="117"/>
      <c r="AH105" s="117"/>
      <c r="AI105" s="117"/>
      <c r="AJ105" s="117"/>
      <c r="AK105" s="117"/>
      <c r="AL105" s="117"/>
      <c r="AM105" s="117"/>
      <c r="AN105" s="117"/>
      <c r="AO105" s="117"/>
      <c r="AP105" s="404"/>
      <c r="AQ105" s="405"/>
      <c r="AR105" s="117"/>
      <c r="AS105" s="117"/>
      <c r="AT105" s="117"/>
      <c r="AU105" s="117"/>
      <c r="AV105" s="117"/>
      <c r="AW105" s="117"/>
      <c r="AX105" s="117"/>
      <c r="AY105" s="117"/>
      <c r="AZ105" s="117"/>
      <c r="BA105" s="117"/>
      <c r="BB105" s="117"/>
      <c r="BC105" s="117"/>
      <c r="BD105" s="117"/>
      <c r="BE105" s="117"/>
      <c r="BF105" s="117"/>
      <c r="BG105" s="117"/>
      <c r="BH105" s="117"/>
      <c r="BI105" s="117"/>
      <c r="BJ105" s="117"/>
      <c r="BK105" s="117"/>
      <c r="BL105" s="117"/>
      <c r="BM105" s="117"/>
      <c r="BN105" s="117"/>
      <c r="BO105" s="117"/>
      <c r="BP105" s="117"/>
      <c r="BQ105" s="117"/>
      <c r="BR105" s="369">
        <f>SUM(H107:BQ107)</f>
        <v>41.083333333333329</v>
      </c>
      <c r="BS105" s="370"/>
      <c r="BT105" s="112">
        <v>1</v>
      </c>
      <c r="BU105" s="282">
        <f>SUMIFS(H107:BQ107,$H$9:$BQ$9,BT105)</f>
        <v>20.333333333333332</v>
      </c>
      <c r="BV105" s="281">
        <f>SUMIFS(H108:BQ108,$H$9:$BQ$9,BT105)+SUMIFS(H110:BQ110,$H$9:$BQ$9,BT105)/$AR$2</f>
        <v>25</v>
      </c>
      <c r="BW105" s="837">
        <f>IFERROR((BR105-E104+((COUNTA(H109:BQ109)-COUNTIF(H109:BQ109,"R")-COUNT(H109:BQ109))*F104)),"")</f>
        <v>37.75333333333333</v>
      </c>
      <c r="BX105" s="135"/>
      <c r="BY105" s="110"/>
    </row>
    <row r="106" spans="1:82" s="103" customFormat="1" ht="12" customHeight="1">
      <c r="B106" s="663"/>
      <c r="C106" s="646"/>
      <c r="D106" s="666"/>
      <c r="E106" s="669"/>
      <c r="F106" s="453"/>
      <c r="G106" s="114" t="s">
        <v>143</v>
      </c>
      <c r="H106" s="350"/>
      <c r="I106" s="351"/>
      <c r="J106" s="350"/>
      <c r="K106" s="351"/>
      <c r="L106" s="350"/>
      <c r="M106" s="351"/>
      <c r="N106" s="350"/>
      <c r="O106" s="351"/>
      <c r="P106" s="350"/>
      <c r="Q106" s="351"/>
      <c r="R106" s="350"/>
      <c r="S106" s="351"/>
      <c r="T106" s="350"/>
      <c r="U106" s="351"/>
      <c r="V106" s="350"/>
      <c r="W106" s="351"/>
      <c r="X106" s="350"/>
      <c r="Y106" s="351"/>
      <c r="Z106" s="350"/>
      <c r="AA106" s="351"/>
      <c r="AB106" s="350"/>
      <c r="AC106" s="351"/>
      <c r="AD106" s="350"/>
      <c r="AE106" s="351"/>
      <c r="AF106" s="350"/>
      <c r="AG106" s="351"/>
      <c r="AH106" s="350"/>
      <c r="AI106" s="351"/>
      <c r="AJ106" s="350"/>
      <c r="AK106" s="351"/>
      <c r="AL106" s="350"/>
      <c r="AM106" s="351"/>
      <c r="AN106" s="350"/>
      <c r="AO106" s="351"/>
      <c r="AP106" s="350"/>
      <c r="AQ106" s="351"/>
      <c r="AR106" s="350"/>
      <c r="AS106" s="351"/>
      <c r="AT106" s="350"/>
      <c r="AU106" s="351"/>
      <c r="AV106" s="350"/>
      <c r="AW106" s="351"/>
      <c r="AX106" s="350"/>
      <c r="AY106" s="351"/>
      <c r="AZ106" s="350"/>
      <c r="BA106" s="351"/>
      <c r="BB106" s="350"/>
      <c r="BC106" s="351"/>
      <c r="BD106" s="350"/>
      <c r="BE106" s="351"/>
      <c r="BF106" s="350"/>
      <c r="BG106" s="351"/>
      <c r="BH106" s="350"/>
      <c r="BI106" s="351"/>
      <c r="BJ106" s="350"/>
      <c r="BK106" s="351"/>
      <c r="BL106" s="350"/>
      <c r="BM106" s="351"/>
      <c r="BN106" s="350"/>
      <c r="BO106" s="351"/>
      <c r="BP106" s="350"/>
      <c r="BQ106" s="351"/>
      <c r="BR106" s="369" t="s">
        <v>144</v>
      </c>
      <c r="BS106" s="370"/>
      <c r="BT106" s="112">
        <v>2</v>
      </c>
      <c r="BU106" s="282">
        <f>SUMIFS(H107:BQ107,$H$9:$BQ$9,BT106)</f>
        <v>20.75</v>
      </c>
      <c r="BV106" s="281">
        <f>SUMIFS(H108:BQ108,$H$9:$BQ$9,BT106)+SUMIFS(H110:BQ110,$H$9:$BQ$9,BT106)/$AR$2</f>
        <v>25.916666666666664</v>
      </c>
      <c r="BW106" s="838"/>
      <c r="BX106" s="134"/>
      <c r="BY106" s="110"/>
    </row>
    <row r="107" spans="1:82" s="103" customFormat="1" ht="12" customHeight="1" thickBot="1">
      <c r="B107" s="663"/>
      <c r="C107" s="646"/>
      <c r="D107" s="666"/>
      <c r="E107" s="669"/>
      <c r="F107" s="453"/>
      <c r="G107" s="114" t="s">
        <v>147</v>
      </c>
      <c r="H107" s="369">
        <f>IF(H105&lt;H104,(24*60-(H104*60+I104)+(H105*60+I105)-H106)/60,((H105*60+I105)-(H104*60+I104)-H106)/60)</f>
        <v>5</v>
      </c>
      <c r="I107" s="370"/>
      <c r="J107" s="369">
        <f>IF(J105&lt;J104,(24*60-(J104*60+K104)+(J105*60+K105)-J106)/60,((J105*60+K105)-(J104*60+K104)-J106)/60)</f>
        <v>5</v>
      </c>
      <c r="K107" s="370"/>
      <c r="L107" s="369">
        <f t="shared" ref="L107" si="500">IF(L105&lt;L104,(24*60-(L104*60+M104)+(L105*60+M105)-L106)/60,((L105*60+M105)-(L104*60+M104)-L106)/60)</f>
        <v>5</v>
      </c>
      <c r="M107" s="370"/>
      <c r="N107" s="369">
        <f t="shared" ref="N107" si="501">IF(N105&lt;N104,(24*60-(N104*60+O104)+(N105*60+O105)-N106)/60,((N105*60+O105)-(N104*60+O104)-N106)/60)</f>
        <v>5.333333333333333</v>
      </c>
      <c r="O107" s="370"/>
      <c r="P107" s="369">
        <f t="shared" ref="P107" si="502">IF(P105&lt;P104,(24*60-(P104*60+Q104)+(P105*60+Q105)-P106)/60,((P105*60+Q105)-(P104*60+Q104)-P106)/60)</f>
        <v>0</v>
      </c>
      <c r="Q107" s="370"/>
      <c r="R107" s="369">
        <f t="shared" ref="R107" si="503">IF(R105&lt;R104,(24*60-(R104*60+S104)+(R105*60+S105)-R106)/60,((R105*60+S105)-(R104*60+S104)-R106)/60)</f>
        <v>0</v>
      </c>
      <c r="S107" s="370"/>
      <c r="T107" s="369">
        <f>IF(T105&lt;T104,(24*60-(T104*60+U104)+(T105*60+U105)-T106)/60,((T105*60+U105)-(T104*60+U104)-T106)/60)</f>
        <v>0</v>
      </c>
      <c r="U107" s="370"/>
      <c r="V107" s="369">
        <f>IF(V105&lt;V104,(24*60-(V104*60+W104)+(V105*60+W105)-V106)/60,((V105*60+W105)-(V104*60+W104)-V106)/60)</f>
        <v>5</v>
      </c>
      <c r="W107" s="370"/>
      <c r="X107" s="369">
        <f>IF(X105&lt;X104,(24*60-(X104*60+Y104)+(X105*60+Y105)-X106)/60,((X105*60+Y105)-(X104*60+Y104)-X106)/60)</f>
        <v>5.25</v>
      </c>
      <c r="Y107" s="370"/>
      <c r="Z107" s="369">
        <f>IF(Z105&lt;Z104,(24*60-(Z104*60+AA104)+(Z105*60+AA105)-Z106)/60,((Z105*60+AA105)-(Z104*60+AA104)-Z106)/60)</f>
        <v>5.5</v>
      </c>
      <c r="AA107" s="370"/>
      <c r="AB107" s="369">
        <f>IF(AB105&lt;AB104,(24*60-(AB104*60+AC104)+(AB105*60+AC105)-AB106)/60,((AB105*60+AC105)-(AB104*60+AC104)-AB106)/60)</f>
        <v>5</v>
      </c>
      <c r="AC107" s="370"/>
      <c r="AD107" s="369">
        <f>IF(AD105&lt;AD104,(24*60-(AD104*60+AE104)+(AD105*60+AE105)-AD106)/60,((AD105*60+AE105)-(AD104*60+AE104)-AD106)/60)</f>
        <v>0</v>
      </c>
      <c r="AE107" s="370"/>
      <c r="AF107" s="369">
        <f>IF(AF105&lt;AF104,(24*60-(AF104*60+AG104)+(AF105*60+AG105)-AF106)/60,((AF105*60+AG105)-(AF104*60+AG104)-AF106)/60)</f>
        <v>0</v>
      </c>
      <c r="AG107" s="370"/>
      <c r="AH107" s="369">
        <f>IF(AH105&lt;AH104,(24*60-(AH104*60+AI104)+(AH105*60+AI105)-AH106)/60,((AH105*60+AI105)-(AH104*60+AI104)-AH106)/60)</f>
        <v>0</v>
      </c>
      <c r="AI107" s="370"/>
      <c r="AJ107" s="369">
        <f>IF(AJ105&lt;AJ104,(24*60-(AJ104*60+AK104)+(AJ105*60+AK105)-AJ106)/60,((AJ105*60+AK105)-(AJ104*60+AK104)-AJ106)/60)</f>
        <v>0</v>
      </c>
      <c r="AK107" s="370"/>
      <c r="AL107" s="369">
        <f>IF(AL105&lt;AL104,(24*60-(AL104*60+AM104)+(AL105*60+AM105)-AL106)/60,((AL105*60+AM105)-(AL104*60+AM104)-AL106)/60)</f>
        <v>0</v>
      </c>
      <c r="AM107" s="370"/>
      <c r="AN107" s="369">
        <f>IF(AN105&lt;AN104,(24*60-(AN104*60+AO104)+(AN105*60+AO105)-AN106)/60,((AN105*60+AO105)-(AN104*60+AO104)-AN106)/60)</f>
        <v>0</v>
      </c>
      <c r="AO107" s="370"/>
      <c r="AP107" s="369">
        <f>IF(AP105&lt;AP104,(24*60-(AP104*60+AQ104)+(AP105*60+AQ105)-AP106)/60,((AP105*60+AQ105)-(AP104*60+AQ104)-AP106)/60)</f>
        <v>0</v>
      </c>
      <c r="AQ107" s="370"/>
      <c r="AR107" s="369">
        <f>IF(AR105&lt;AR104,(24*60-(AR104*60+AS104)+(AR105*60+AS105)-AR106)/60,((AR105*60+AS105)-(AR104*60+AS104)-AR106)/60)</f>
        <v>0</v>
      </c>
      <c r="AS107" s="370"/>
      <c r="AT107" s="369">
        <f>IF(AT105&lt;AT104,(24*60-(AT104*60+AU104)+(AT105*60+AU105)-AT106)/60,((AT105*60+AU105)-(AT104*60+AU104)-AT106)/60)</f>
        <v>0</v>
      </c>
      <c r="AU107" s="370"/>
      <c r="AV107" s="369">
        <f>IF(AV105&lt;AV104,(24*60-(AV104*60+AW104)+(AV105*60+AW105)-AV106)/60,((AV105*60+AW105)-(AV104*60+AW104)-AV106)/60)</f>
        <v>0</v>
      </c>
      <c r="AW107" s="370"/>
      <c r="AX107" s="369">
        <f>IF(AX105&lt;AX104,(24*60-(AX104*60+AY104)+(AX105*60+AY105)-AX106)/60,((AX105*60+AY105)-(AX104*60+AY104)-AX106)/60)</f>
        <v>0</v>
      </c>
      <c r="AY107" s="370"/>
      <c r="AZ107" s="369">
        <f>IF(AZ105&lt;AZ104,(24*60-(AZ104*60+BA104)+(AZ105*60+BA105)-AZ106)/60,((AZ105*60+BA105)-(AZ104*60+BA104)-AZ106)/60)</f>
        <v>0</v>
      </c>
      <c r="BA107" s="370"/>
      <c r="BB107" s="369">
        <f>IF(BB105&lt;BB104,(24*60-(BB104*60+BC104)+(BB105*60+BC105)-BB106)/60,((BB105*60+BC105)-(BB104*60+BC104)-BB106)/60)</f>
        <v>0</v>
      </c>
      <c r="BC107" s="370"/>
      <c r="BD107" s="369">
        <f>IF(BD105&lt;BD104,(24*60-(BD104*60+BE104)+(BD105*60+BE105)-BD106)/60,((BD105*60+BE105)-(BD104*60+BE104)-BD106)/60)</f>
        <v>0</v>
      </c>
      <c r="BE107" s="370"/>
      <c r="BF107" s="369">
        <f>IF(BF105&lt;BF104,(24*60-(BF104*60+BG104)+(BF105*60+BG105)-BF106)/60,((BF105*60+BG105)-(BF104*60+BG104)-BF106)/60)</f>
        <v>0</v>
      </c>
      <c r="BG107" s="370"/>
      <c r="BH107" s="369">
        <f>IF(BH105&lt;BH104,(24*60-(BH104*60+BI104)+(BH105*60+BI105)-BH106)/60,((BH105*60+BI105)-(BH104*60+BI104)-BH106)/60)</f>
        <v>0</v>
      </c>
      <c r="BI107" s="370"/>
      <c r="BJ107" s="369">
        <f>IF(BJ105&lt;BJ104,(24*60-(BJ104*60+BK104)+(BJ105*60+BK105)-BJ106)/60,((BJ105*60+BK105)-(BJ104*60+BK104)-BJ106)/60)</f>
        <v>0</v>
      </c>
      <c r="BK107" s="370"/>
      <c r="BL107" s="369">
        <f>IF(BL105&lt;BL104,(24*60-(BL104*60+BM104)+(BL105*60+BM105)-BL106)/60,((BL105*60+BM105)-(BL104*60+BM104)-BL106)/60)</f>
        <v>0</v>
      </c>
      <c r="BM107" s="370"/>
      <c r="BN107" s="369">
        <f>IF(BN105&lt;BN104,(24*60-(BN104*60+BO104)+(BN105*60+BO105)-BN106)/60,((BN105*60+BO105)-(BN104*60+BO104)-BN106)/60)</f>
        <v>0</v>
      </c>
      <c r="BO107" s="370"/>
      <c r="BP107" s="369">
        <f>IF(BP105&lt;BP104,(24*60-(BP104*60+BQ104)+(BP105*60+BQ105)-BP106)/60,((BP105*60+BQ105)-(BP104*60+BQ104)-BP106)/60)</f>
        <v>0</v>
      </c>
      <c r="BQ107" s="370"/>
      <c r="BR107" s="380">
        <f>SUM(H108:BQ108)+SUM(H110:BP110)/$AR$2</f>
        <v>50.916666666666671</v>
      </c>
      <c r="BS107" s="380"/>
      <c r="BT107" s="112">
        <v>3</v>
      </c>
      <c r="BU107" s="282">
        <f>SUMIFS(H107:BQ107,$H$9:$BQ$9,BT107)</f>
        <v>0</v>
      </c>
      <c r="BV107" s="281">
        <f>SUMIFS(H108:BQ108,$H$9:$BQ$9,BT107)+SUMIFS(H110:BQ110,$H$9:$BQ$9,BT107)/$AR$2</f>
        <v>0</v>
      </c>
      <c r="BW107" s="839"/>
      <c r="BX107" s="133"/>
      <c r="BY107" s="132"/>
    </row>
    <row r="108" spans="1:82" s="103" customFormat="1" ht="12" customHeight="1">
      <c r="B108" s="663"/>
      <c r="C108" s="646"/>
      <c r="D108" s="666"/>
      <c r="E108" s="669"/>
      <c r="F108" s="453"/>
      <c r="G108" s="114" t="s">
        <v>148</v>
      </c>
      <c r="H108" s="369">
        <f>ABS((H110/$AR$2)-H107)</f>
        <v>5</v>
      </c>
      <c r="I108" s="370"/>
      <c r="J108" s="369">
        <f t="shared" ref="J108" si="504">ABS((J110/$AR$2)-J107)</f>
        <v>5</v>
      </c>
      <c r="K108" s="370"/>
      <c r="L108" s="369">
        <f t="shared" ref="L108" si="505">ABS((L110/$AR$2)-L107)</f>
        <v>1</v>
      </c>
      <c r="M108" s="370"/>
      <c r="N108" s="369">
        <f t="shared" ref="N108" si="506">ABS((N110/$AR$2)-N107)</f>
        <v>1.3333333333333339</v>
      </c>
      <c r="O108" s="370"/>
      <c r="P108" s="369">
        <f t="shared" ref="P108" si="507">ABS((P110/$AR$2)-P107)</f>
        <v>0</v>
      </c>
      <c r="Q108" s="370"/>
      <c r="R108" s="369">
        <f t="shared" ref="R108" si="508">ABS((R110/$AR$2)-R107)</f>
        <v>0</v>
      </c>
      <c r="S108" s="370"/>
      <c r="T108" s="369">
        <f t="shared" ref="T108" si="509">ABS((T110/$AR$2)-T107)</f>
        <v>0</v>
      </c>
      <c r="U108" s="370"/>
      <c r="V108" s="369">
        <f t="shared" ref="V108" si="510">ABS((V110/$AR$2)-V107)</f>
        <v>5</v>
      </c>
      <c r="W108" s="370"/>
      <c r="X108" s="369">
        <f t="shared" ref="X108" si="511">ABS((X110/$AR$2)-X107)</f>
        <v>0.75</v>
      </c>
      <c r="Y108" s="370"/>
      <c r="Z108" s="369">
        <f t="shared" ref="Z108" si="512">ABS((Z110/$AR$2)-Z107)</f>
        <v>1.5</v>
      </c>
      <c r="AA108" s="370"/>
      <c r="AB108" s="369">
        <f t="shared" ref="AB108" si="513">ABS((AB110/$AR$2)-AB107)</f>
        <v>0.33333333333333304</v>
      </c>
      <c r="AC108" s="370"/>
      <c r="AD108" s="369">
        <f t="shared" ref="AD108" si="514">ABS((AD110/$AR$2)-AD107)</f>
        <v>0</v>
      </c>
      <c r="AE108" s="370"/>
      <c r="AF108" s="369">
        <f t="shared" ref="AF108" si="515">ABS((AF110/$AR$2)-AF107)</f>
        <v>0</v>
      </c>
      <c r="AG108" s="370"/>
      <c r="AH108" s="369">
        <f t="shared" ref="AH108" si="516">ABS((AH110/$AR$2)-AH107)</f>
        <v>0</v>
      </c>
      <c r="AI108" s="370"/>
      <c r="AJ108" s="369">
        <f t="shared" ref="AJ108" si="517">ABS((AJ110/$AR$2)-AJ107)</f>
        <v>0</v>
      </c>
      <c r="AK108" s="370"/>
      <c r="AL108" s="369">
        <f t="shared" ref="AL108" si="518">ABS((AL110/$AR$2)-AL107)</f>
        <v>0</v>
      </c>
      <c r="AM108" s="370"/>
      <c r="AN108" s="369">
        <f t="shared" ref="AN108" si="519">ABS((AN110/$AR$2)-AN107)</f>
        <v>0</v>
      </c>
      <c r="AO108" s="370"/>
      <c r="AP108" s="369">
        <f t="shared" ref="AP108" si="520">ABS((AP110/$AR$2)-AP107)</f>
        <v>0</v>
      </c>
      <c r="AQ108" s="370"/>
      <c r="AR108" s="369">
        <f t="shared" ref="AR108" si="521">ABS((AR110/$AR$2)-AR107)</f>
        <v>0</v>
      </c>
      <c r="AS108" s="370"/>
      <c r="AT108" s="369">
        <f t="shared" ref="AT108" si="522">ABS((AT110/$AR$2)-AT107)</f>
        <v>0</v>
      </c>
      <c r="AU108" s="370"/>
      <c r="AV108" s="369">
        <f t="shared" ref="AV108" si="523">ABS((AV110/$AR$2)-AV107)</f>
        <v>0</v>
      </c>
      <c r="AW108" s="370"/>
      <c r="AX108" s="369">
        <f t="shared" ref="AX108" si="524">ABS((AX110/$AR$2)-AX107)</f>
        <v>0</v>
      </c>
      <c r="AY108" s="370"/>
      <c r="AZ108" s="369">
        <f t="shared" ref="AZ108" si="525">ABS((AZ110/$AR$2)-AZ107)</f>
        <v>0</v>
      </c>
      <c r="BA108" s="370"/>
      <c r="BB108" s="369">
        <f t="shared" ref="BB108" si="526">ABS((BB110/$AR$2)-BB107)</f>
        <v>0</v>
      </c>
      <c r="BC108" s="370"/>
      <c r="BD108" s="369">
        <f t="shared" ref="BD108" si="527">ABS((BD110/$AR$2)-BD107)</f>
        <v>0</v>
      </c>
      <c r="BE108" s="370"/>
      <c r="BF108" s="369">
        <f t="shared" ref="BF108" si="528">ABS((BF110/$AR$2)-BF107)</f>
        <v>0</v>
      </c>
      <c r="BG108" s="370"/>
      <c r="BH108" s="369">
        <f t="shared" ref="BH108" si="529">ABS((BH110/$AR$2)-BH107)</f>
        <v>0</v>
      </c>
      <c r="BI108" s="370"/>
      <c r="BJ108" s="369">
        <f t="shared" ref="BJ108" si="530">ABS((BJ110/$AR$2)-BJ107)</f>
        <v>0</v>
      </c>
      <c r="BK108" s="370"/>
      <c r="BL108" s="369">
        <f t="shared" ref="BL108" si="531">ABS((BL110/$AR$2)-BL107)</f>
        <v>0</v>
      </c>
      <c r="BM108" s="370"/>
      <c r="BN108" s="369">
        <f t="shared" ref="BN108" si="532">ABS((BN110/$AR$2)-BN107)</f>
        <v>0</v>
      </c>
      <c r="BO108" s="370"/>
      <c r="BP108" s="369">
        <f t="shared" ref="BP108" si="533">ABS((BP110/$AR$2)-BP107)</f>
        <v>0</v>
      </c>
      <c r="BQ108" s="370"/>
      <c r="BR108" s="380" t="s">
        <v>132</v>
      </c>
      <c r="BS108" s="380"/>
      <c r="BT108" s="112">
        <v>4</v>
      </c>
      <c r="BU108" s="282">
        <f>SUMIFS(H107:BQ107,$H$9:$BQ$9,BT108)</f>
        <v>0</v>
      </c>
      <c r="BV108" s="282">
        <f>SUMIFS(H108:BQ108,$H$9:$BQ$9,BT108)+SUMIFS(H110:BQ110,$H$9:$BQ$9,BT108)/$AR$2</f>
        <v>0</v>
      </c>
      <c r="BW108" s="241" t="s">
        <v>149</v>
      </c>
      <c r="BX108" s="111"/>
      <c r="BY108" s="110"/>
    </row>
    <row r="109" spans="1:82" s="103" customFormat="1" ht="12" customHeight="1">
      <c r="B109" s="663"/>
      <c r="C109" s="646"/>
      <c r="D109" s="666"/>
      <c r="E109" s="669"/>
      <c r="F109" s="453"/>
      <c r="G109" s="114" t="s">
        <v>150</v>
      </c>
      <c r="H109" s="404"/>
      <c r="I109" s="405"/>
      <c r="J109" s="404"/>
      <c r="K109" s="405"/>
      <c r="L109" s="350"/>
      <c r="M109" s="351"/>
      <c r="N109" s="350"/>
      <c r="O109" s="351"/>
      <c r="P109" s="657" t="s">
        <v>194</v>
      </c>
      <c r="Q109" s="658"/>
      <c r="R109" s="657" t="s">
        <v>194</v>
      </c>
      <c r="S109" s="658"/>
      <c r="T109" s="672" t="s">
        <v>195</v>
      </c>
      <c r="U109" s="673"/>
      <c r="V109" s="404"/>
      <c r="W109" s="405"/>
      <c r="X109" s="404"/>
      <c r="Y109" s="405"/>
      <c r="Z109" s="350"/>
      <c r="AA109" s="351"/>
      <c r="AB109" s="404"/>
      <c r="AC109" s="405"/>
      <c r="AD109" s="676" t="s">
        <v>193</v>
      </c>
      <c r="AE109" s="677"/>
      <c r="AF109" s="676" t="s">
        <v>193</v>
      </c>
      <c r="AG109" s="677"/>
      <c r="AH109" s="676" t="s">
        <v>193</v>
      </c>
      <c r="AI109" s="677"/>
      <c r="AJ109" s="676" t="s">
        <v>193</v>
      </c>
      <c r="AK109" s="677"/>
      <c r="AL109" s="676" t="s">
        <v>193</v>
      </c>
      <c r="AM109" s="677"/>
      <c r="AN109" s="676" t="s">
        <v>193</v>
      </c>
      <c r="AO109" s="677"/>
      <c r="AP109" s="676" t="s">
        <v>193</v>
      </c>
      <c r="AQ109" s="677"/>
      <c r="AR109" s="676" t="s">
        <v>193</v>
      </c>
      <c r="AS109" s="677"/>
      <c r="AT109" s="676" t="s">
        <v>193</v>
      </c>
      <c r="AU109" s="677"/>
      <c r="AV109" s="676" t="s">
        <v>193</v>
      </c>
      <c r="AW109" s="677"/>
      <c r="AX109" s="676" t="s">
        <v>193</v>
      </c>
      <c r="AY109" s="677"/>
      <c r="AZ109" s="676" t="s">
        <v>193</v>
      </c>
      <c r="BA109" s="677"/>
      <c r="BB109" s="676" t="s">
        <v>193</v>
      </c>
      <c r="BC109" s="677"/>
      <c r="BD109" s="676" t="s">
        <v>193</v>
      </c>
      <c r="BE109" s="677"/>
      <c r="BF109" s="676" t="s">
        <v>193</v>
      </c>
      <c r="BG109" s="677"/>
      <c r="BH109" s="676" t="s">
        <v>193</v>
      </c>
      <c r="BI109" s="677"/>
      <c r="BJ109" s="676" t="s">
        <v>193</v>
      </c>
      <c r="BK109" s="677"/>
      <c r="BL109" s="676" t="s">
        <v>193</v>
      </c>
      <c r="BM109" s="677"/>
      <c r="BN109" s="676" t="s">
        <v>193</v>
      </c>
      <c r="BO109" s="677"/>
      <c r="BP109" s="676" t="s">
        <v>193</v>
      </c>
      <c r="BQ109" s="677"/>
      <c r="BR109" s="113" t="s">
        <v>151</v>
      </c>
      <c r="BS109" s="282">
        <f>SUMIF($H$5:$BQ$5,1,H107:BQ107)-SUMIFS(H107:BQ107,$H$4:$BQ$4,1,$H$5:$BQ$5,1)</f>
        <v>10.333333333333332</v>
      </c>
      <c r="BT109" s="112">
        <v>5</v>
      </c>
      <c r="BU109" s="282">
        <f>SUMIFS(H107:BQ107,$H$9:$BQ$9,BT109)</f>
        <v>0</v>
      </c>
      <c r="BV109" s="282">
        <f>SUMIFS(H108:BQ108,$H$9:$BQ$9,BT109)+SUMIFS(H110:BQ110,$H$9:$BQ$9,BT109)/$AR$2</f>
        <v>0</v>
      </c>
      <c r="BW109" s="637">
        <f>BR107-SUMIFS(H107:BQ107,H109:BQ109,"&lt;&gt;"&amp;0)</f>
        <v>9.8333333333333428</v>
      </c>
      <c r="BX109" s="111"/>
      <c r="BY109" s="110"/>
    </row>
    <row r="110" spans="1:82" s="103" customFormat="1" ht="12" customHeight="1" thickBot="1">
      <c r="A110" s="103" t="str">
        <f>B104</f>
        <v>VALET CHAMBRE</v>
      </c>
      <c r="B110" s="664"/>
      <c r="C110" s="647"/>
      <c r="D110" s="667"/>
      <c r="E110" s="670"/>
      <c r="F110" s="454"/>
      <c r="G110" s="109" t="s">
        <v>152</v>
      </c>
      <c r="H110" s="378"/>
      <c r="I110" s="379"/>
      <c r="J110" s="378"/>
      <c r="K110" s="379"/>
      <c r="L110" s="378">
        <v>18</v>
      </c>
      <c r="M110" s="379"/>
      <c r="N110" s="378">
        <v>20</v>
      </c>
      <c r="O110" s="379"/>
      <c r="P110" s="378"/>
      <c r="Q110" s="379"/>
      <c r="R110" s="378"/>
      <c r="S110" s="379"/>
      <c r="T110" s="378"/>
      <c r="U110" s="379"/>
      <c r="V110" s="378"/>
      <c r="W110" s="379"/>
      <c r="X110" s="378">
        <v>18</v>
      </c>
      <c r="Y110" s="379"/>
      <c r="Z110" s="378">
        <v>21</v>
      </c>
      <c r="AA110" s="379"/>
      <c r="AB110" s="378">
        <v>16</v>
      </c>
      <c r="AC110" s="379"/>
      <c r="AD110" s="378"/>
      <c r="AE110" s="379"/>
      <c r="AF110" s="378"/>
      <c r="AG110" s="379"/>
      <c r="AH110" s="378"/>
      <c r="AI110" s="379"/>
      <c r="AJ110" s="378"/>
      <c r="AK110" s="379"/>
      <c r="AL110" s="378"/>
      <c r="AM110" s="379"/>
      <c r="AN110" s="378"/>
      <c r="AO110" s="379"/>
      <c r="AP110" s="378"/>
      <c r="AQ110" s="379"/>
      <c r="AR110" s="378"/>
      <c r="AS110" s="379"/>
      <c r="AT110" s="378"/>
      <c r="AU110" s="379"/>
      <c r="AV110" s="378"/>
      <c r="AW110" s="379"/>
      <c r="AX110" s="378"/>
      <c r="AY110" s="379"/>
      <c r="AZ110" s="378"/>
      <c r="BA110" s="379"/>
      <c r="BB110" s="378"/>
      <c r="BC110" s="379"/>
      <c r="BD110" s="378"/>
      <c r="BE110" s="379"/>
      <c r="BF110" s="378"/>
      <c r="BG110" s="379"/>
      <c r="BH110" s="378"/>
      <c r="BI110" s="379"/>
      <c r="BJ110" s="378"/>
      <c r="BK110" s="379"/>
      <c r="BL110" s="378"/>
      <c r="BM110" s="379"/>
      <c r="BN110" s="378"/>
      <c r="BO110" s="379"/>
      <c r="BP110" s="378"/>
      <c r="BQ110" s="379"/>
      <c r="BR110" s="108" t="s">
        <v>82</v>
      </c>
      <c r="BS110" s="106">
        <f>SUMIF($H$4:$BP$4,1,H107:BQ107)</f>
        <v>0</v>
      </c>
      <c r="BT110" s="107">
        <v>6</v>
      </c>
      <c r="BU110" s="106">
        <f>SUMIFS(H107:BQ107,$H$9:$BQ$9,BT110)</f>
        <v>0</v>
      </c>
      <c r="BV110" s="106">
        <f>SUMIFS(H107:BQ107,$H$9:$BQ$9,BT110)+SUMIFS(H108:BQ108,$H$9:$BQ$9,BT110)</f>
        <v>0</v>
      </c>
      <c r="BW110" s="661"/>
      <c r="BX110" s="105"/>
      <c r="BY110" s="104"/>
    </row>
    <row r="111" spans="1:82" s="103" customFormat="1" ht="12" customHeight="1">
      <c r="A111" s="103" t="str">
        <f>B111</f>
        <v>FEMME DE CHAMBRE</v>
      </c>
      <c r="B111" s="789" t="s">
        <v>170</v>
      </c>
      <c r="C111" s="722"/>
      <c r="D111" s="725"/>
      <c r="E111" s="792">
        <v>108.33</v>
      </c>
      <c r="F111" s="401">
        <f>IFERROR(VLOOKUP(E111,$CN$3:$CP$15,2,FALSE),"")</f>
        <v>5</v>
      </c>
      <c r="G111" s="187" t="s">
        <v>131</v>
      </c>
      <c r="H111" s="188"/>
      <c r="I111" s="188"/>
      <c r="J111" s="188"/>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8"/>
      <c r="AP111" s="188"/>
      <c r="AQ111" s="188"/>
      <c r="AR111" s="188"/>
      <c r="AS111" s="188"/>
      <c r="AT111" s="188"/>
      <c r="AU111" s="188"/>
      <c r="AV111" s="188"/>
      <c r="AW111" s="188"/>
      <c r="AX111" s="188"/>
      <c r="AY111" s="188"/>
      <c r="AZ111" s="188"/>
      <c r="BA111" s="188"/>
      <c r="BB111" s="188"/>
      <c r="BC111" s="188"/>
      <c r="BD111" s="188"/>
      <c r="BE111" s="188"/>
      <c r="BF111" s="188"/>
      <c r="BG111" s="188"/>
      <c r="BH111" s="188"/>
      <c r="BI111" s="188"/>
      <c r="BJ111" s="188"/>
      <c r="BK111" s="188"/>
      <c r="BL111" s="188"/>
      <c r="BM111" s="188"/>
      <c r="BN111" s="188"/>
      <c r="BO111" s="188"/>
      <c r="BP111" s="188"/>
      <c r="BQ111" s="188"/>
      <c r="BR111" s="731" t="s">
        <v>132</v>
      </c>
      <c r="BS111" s="732"/>
      <c r="BT111" s="189" t="s">
        <v>117</v>
      </c>
      <c r="BU111" s="189" t="s">
        <v>133</v>
      </c>
      <c r="BV111" s="189" t="s">
        <v>134</v>
      </c>
      <c r="BW111" s="190" t="s">
        <v>135</v>
      </c>
      <c r="BX111" s="248"/>
      <c r="BY111" s="190"/>
      <c r="CB111" s="101"/>
      <c r="CC111" s="101"/>
      <c r="CD111" s="101"/>
    </row>
    <row r="112" spans="1:82" s="103" customFormat="1" ht="12" customHeight="1">
      <c r="B112" s="790"/>
      <c r="C112" s="723"/>
      <c r="D112" s="726"/>
      <c r="E112" s="793"/>
      <c r="F112" s="402"/>
      <c r="G112" s="191" t="s">
        <v>140</v>
      </c>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733">
        <f>SUM(H114:BQ114)</f>
        <v>0</v>
      </c>
      <c r="BS112" s="734"/>
      <c r="BT112" s="193">
        <v>1</v>
      </c>
      <c r="BU112" s="284">
        <f>SUMIFS(H114:BQ114,$H$9:$BQ$9,BT112)</f>
        <v>0</v>
      </c>
      <c r="BV112" s="284">
        <f>SUMIFS(H115:BQ115,$H$9:$BQ$9,BT112)+SUMIFS(H117:BQ117,$H$9:$BQ$9,BT112)/$AR$2</f>
        <v>0</v>
      </c>
      <c r="BW112" s="717">
        <f>IFERROR((BR112-E111+((COUNTA(H116:BQ116)-COUNTIF(H116:BQ116,"R")-COUNT(H116:BQ116))*F111)),"")</f>
        <v>41.67</v>
      </c>
      <c r="BX112" s="249"/>
      <c r="BY112" s="250"/>
    </row>
    <row r="113" spans="1:82" s="103" customFormat="1" ht="12" customHeight="1">
      <c r="B113" s="790"/>
      <c r="C113" s="723"/>
      <c r="D113" s="726"/>
      <c r="E113" s="793"/>
      <c r="F113" s="402"/>
      <c r="G113" s="191" t="s">
        <v>143</v>
      </c>
      <c r="H113" s="720"/>
      <c r="I113" s="721"/>
      <c r="J113" s="720"/>
      <c r="K113" s="721"/>
      <c r="L113" s="720"/>
      <c r="M113" s="721"/>
      <c r="N113" s="720"/>
      <c r="O113" s="721"/>
      <c r="P113" s="720"/>
      <c r="Q113" s="721"/>
      <c r="R113" s="720"/>
      <c r="S113" s="721"/>
      <c r="T113" s="720"/>
      <c r="U113" s="721"/>
      <c r="V113" s="720"/>
      <c r="W113" s="721"/>
      <c r="X113" s="720"/>
      <c r="Y113" s="721"/>
      <c r="Z113" s="720"/>
      <c r="AA113" s="721"/>
      <c r="AB113" s="720"/>
      <c r="AC113" s="721"/>
      <c r="AD113" s="720"/>
      <c r="AE113" s="721"/>
      <c r="AF113" s="720"/>
      <c r="AG113" s="721"/>
      <c r="AH113" s="720"/>
      <c r="AI113" s="721"/>
      <c r="AJ113" s="720"/>
      <c r="AK113" s="721"/>
      <c r="AL113" s="720"/>
      <c r="AM113" s="721"/>
      <c r="AN113" s="720"/>
      <c r="AO113" s="721"/>
      <c r="AP113" s="720"/>
      <c r="AQ113" s="721"/>
      <c r="AR113" s="720"/>
      <c r="AS113" s="721"/>
      <c r="AT113" s="720"/>
      <c r="AU113" s="721"/>
      <c r="AV113" s="720"/>
      <c r="AW113" s="721"/>
      <c r="AX113" s="720"/>
      <c r="AY113" s="721"/>
      <c r="AZ113" s="720"/>
      <c r="BA113" s="721"/>
      <c r="BB113" s="720"/>
      <c r="BC113" s="721"/>
      <c r="BD113" s="720"/>
      <c r="BE113" s="721"/>
      <c r="BF113" s="720"/>
      <c r="BG113" s="721"/>
      <c r="BH113" s="720"/>
      <c r="BI113" s="721"/>
      <c r="BJ113" s="720"/>
      <c r="BK113" s="721"/>
      <c r="BL113" s="720"/>
      <c r="BM113" s="721"/>
      <c r="BN113" s="720"/>
      <c r="BO113" s="721"/>
      <c r="BP113" s="720"/>
      <c r="BQ113" s="721"/>
      <c r="BR113" s="733" t="s">
        <v>144</v>
      </c>
      <c r="BS113" s="734"/>
      <c r="BT113" s="193">
        <v>2</v>
      </c>
      <c r="BU113" s="284">
        <f>SUMIFS(H114:BQ114,$H$9:$BQ$9,BT113)</f>
        <v>0</v>
      </c>
      <c r="BV113" s="284">
        <f>SUMIFS(H115:BQ115,$H$9:$BQ$9,BT113)+SUMIFS(H117:BQ117,$H$9:$BQ$9,BT113)/$AR$2</f>
        <v>0</v>
      </c>
      <c r="BW113" s="718"/>
      <c r="BX113" s="249"/>
      <c r="BY113" s="250"/>
    </row>
    <row r="114" spans="1:82" s="103" customFormat="1" ht="12" customHeight="1">
      <c r="B114" s="790"/>
      <c r="C114" s="723"/>
      <c r="D114" s="726"/>
      <c r="E114" s="793"/>
      <c r="F114" s="402"/>
      <c r="G114" s="191" t="s">
        <v>147</v>
      </c>
      <c r="H114" s="733">
        <f>IF(H112&lt;H111,(24*60-(H111*60+I111)+(H112*60+I112)-H113)/60,((H112*60+I112)-(H111*60+I111)-H113)/60)</f>
        <v>0</v>
      </c>
      <c r="I114" s="734"/>
      <c r="J114" s="733">
        <f>IF(J112&lt;J111,(24*60-(J111*60+K111)+(J112*60+K112)-J113)/60,((J112*60+K112)-(J111*60+K111)-J113)/60)</f>
        <v>0</v>
      </c>
      <c r="K114" s="734"/>
      <c r="L114" s="733">
        <f>IF(L112&lt;L111,(24*60-(L111*60+M111)+(L112*60+M112)-L113)/60,((L112*60+M112)-(L111*60+M111)-L113)/60)</f>
        <v>0</v>
      </c>
      <c r="M114" s="734"/>
      <c r="N114" s="733">
        <f>IF(N112&lt;N111,(24*60-(N111*60+O111)+(N112*60+O112)-N113)/60,((N112*60+O112)-(N111*60+O111)-N113)/60)</f>
        <v>0</v>
      </c>
      <c r="O114" s="734"/>
      <c r="P114" s="733">
        <f>IF(P112&lt;P111,(24*60-(P111*60+Q111)+(P112*60+Q112)-P113)/60,((P112*60+Q112)-(P111*60+Q111)-P113)/60)</f>
        <v>0</v>
      </c>
      <c r="Q114" s="734"/>
      <c r="R114" s="733">
        <f>IF(R112&lt;R111,(24*60-(R111*60+S111)+(R112*60+S112)-R113)/60,((R112*60+S112)-(R111*60+S111)-R113)/60)</f>
        <v>0</v>
      </c>
      <c r="S114" s="734"/>
      <c r="T114" s="733">
        <f>IF(T112&lt;T111,(24*60-(T111*60+U111)+(T112*60+U112)-T113)/60,((T112*60+U112)-(T111*60+U111)-T113)/60)</f>
        <v>0</v>
      </c>
      <c r="U114" s="734"/>
      <c r="V114" s="733">
        <f>IF(V112&lt;V111,(24*60-(V111*60+W111)+(V112*60+W112)-V113)/60,((V112*60+W112)-(V111*60+W111)-V113)/60)</f>
        <v>0</v>
      </c>
      <c r="W114" s="734"/>
      <c r="X114" s="733">
        <f>IF(X112&lt;X111,(24*60-(X111*60+Y111)+(X112*60+Y112)-X113)/60,((X112*60+Y112)-(X111*60+Y111)-X113)/60)</f>
        <v>0</v>
      </c>
      <c r="Y114" s="734"/>
      <c r="Z114" s="733">
        <f>IF(Z112&lt;Z111,(24*60-(Z111*60+AA111)+(Z112*60+AA112)-Z113)/60,((Z112*60+AA112)-(Z111*60+AA111)-Z113)/60)</f>
        <v>0</v>
      </c>
      <c r="AA114" s="734"/>
      <c r="AB114" s="733">
        <f>IF(AB112&lt;AB111,(24*60-(AB111*60+AC111)+(AB112*60+AC112)-AB113)/60,((AB112*60+AC112)-(AB111*60+AC111)-AB113)/60)</f>
        <v>0</v>
      </c>
      <c r="AC114" s="734"/>
      <c r="AD114" s="733">
        <f>IF(AD112&lt;AD111,(24*60-(AD111*60+AE111)+(AD112*60+AE112)-AD113)/60,((AD112*60+AE112)-(AD111*60+AE111)-AD113)/60)</f>
        <v>0</v>
      </c>
      <c r="AE114" s="734"/>
      <c r="AF114" s="733">
        <f>IF(AF112&lt;AF111,(24*60-(AF111*60+AG111)+(AF112*60+AG112)-AF113)/60,((AF112*60+AG112)-(AF111*60+AG111)-AF113)/60)</f>
        <v>0</v>
      </c>
      <c r="AG114" s="734"/>
      <c r="AH114" s="733">
        <f>IF(AH112&lt;AH111,(24*60-(AH111*60+AI111)+(AH112*60+AI112)-AH113)/60,((AH112*60+AI112)-(AH111*60+AI111)-AH113)/60)</f>
        <v>0</v>
      </c>
      <c r="AI114" s="734"/>
      <c r="AJ114" s="733">
        <f>IF(AJ112&lt;AJ111,(24*60-(AJ111*60+AK111)+(AJ112*60+AK112)-AJ113)/60,((AJ112*60+AK112)-(AJ111*60+AK111)-AJ113)/60)</f>
        <v>0</v>
      </c>
      <c r="AK114" s="734"/>
      <c r="AL114" s="733">
        <f>IF(AL112&lt;AL111,(24*60-(AL111*60+AM111)+(AL112*60+AM112)-AL113)/60,((AL112*60+AM112)-(AL111*60+AM111)-AL113)/60)</f>
        <v>0</v>
      </c>
      <c r="AM114" s="734"/>
      <c r="AN114" s="733">
        <f>IF(AN112&lt;AN111,(24*60-(AN111*60+AO111)+(AN112*60+AO112)-AN113)/60,((AN112*60+AO112)-(AN111*60+AO111)-AN113)/60)</f>
        <v>0</v>
      </c>
      <c r="AO114" s="734"/>
      <c r="AP114" s="733">
        <f>IF(AP112&lt;AP111,(24*60-(AP111*60+AQ111)+(AP112*60+AQ112)-AP113)/60,((AP112*60+AQ112)-(AP111*60+AQ111)-AP113)/60)</f>
        <v>0</v>
      </c>
      <c r="AQ114" s="734"/>
      <c r="AR114" s="733">
        <f>IF(AR112&lt;AR111,(24*60-(AR111*60+AS111)+(AR112*60+AS112)-AR113)/60,((AR112*60+AS112)-(AR111*60+AS111)-AR113)/60)</f>
        <v>0</v>
      </c>
      <c r="AS114" s="734"/>
      <c r="AT114" s="733">
        <f>IF(AT112&lt;AT111,(24*60-(AT111*60+AU111)+(AT112*60+AU112)-AT113)/60,((AT112*60+AU112)-(AT111*60+AU111)-AT113)/60)</f>
        <v>0</v>
      </c>
      <c r="AU114" s="734"/>
      <c r="AV114" s="733">
        <f>IF(AV112&lt;AV111,(24*60-(AV111*60+AW111)+(AV112*60+AW112)-AV113)/60,((AV112*60+AW112)-(AV111*60+AW111)-AV113)/60)</f>
        <v>0</v>
      </c>
      <c r="AW114" s="734"/>
      <c r="AX114" s="733">
        <f>IF(AX112&lt;AX111,(24*60-(AX111*60+AY111)+(AX112*60+AY112)-AX113)/60,((AX112*60+AY112)-(AX111*60+AY111)-AX113)/60)</f>
        <v>0</v>
      </c>
      <c r="AY114" s="734"/>
      <c r="AZ114" s="733">
        <f>IF(AZ112&lt;AZ111,(24*60-(AZ111*60+BA111)+(AZ112*60+BA112)-AZ113)/60,((AZ112*60+BA112)-(AZ111*60+BA111)-AZ113)/60)</f>
        <v>0</v>
      </c>
      <c r="BA114" s="734"/>
      <c r="BB114" s="733">
        <f>IF(BB112&lt;BB111,(24*60-(BB111*60+BC111)+(BB112*60+BC112)-BB113)/60,((BB112*60+BC112)-(BB111*60+BC111)-BB113)/60)</f>
        <v>0</v>
      </c>
      <c r="BC114" s="734"/>
      <c r="BD114" s="733">
        <f>IF(BD112&lt;BD111,(24*60-(BD111*60+BE111)+(BD112*60+BE112)-BD113)/60,((BD112*60+BE112)-(BD111*60+BE111)-BD113)/60)</f>
        <v>0</v>
      </c>
      <c r="BE114" s="734"/>
      <c r="BF114" s="733">
        <f>IF(BF112&lt;BF111,(24*60-(BF111*60+BG111)+(BF112*60+BG112)-BF113)/60,((BF112*60+BG112)-(BF111*60+BG111)-BF113)/60)</f>
        <v>0</v>
      </c>
      <c r="BG114" s="734"/>
      <c r="BH114" s="733">
        <f>IF(BH112&lt;BH111,(24*60-(BH111*60+BI111)+(BH112*60+BI112)-BH113)/60,((BH112*60+BI112)-(BH111*60+BI111)-BH113)/60)</f>
        <v>0</v>
      </c>
      <c r="BI114" s="734"/>
      <c r="BJ114" s="733">
        <f>IF(BJ112&lt;BJ111,(24*60-(BJ111*60+BK111)+(BJ112*60+BK112)-BJ113)/60,((BJ112*60+BK112)-(BJ111*60+BK111)-BJ113)/60)</f>
        <v>0</v>
      </c>
      <c r="BK114" s="734"/>
      <c r="BL114" s="733">
        <f>IF(BL112&lt;BL111,(24*60-(BL111*60+BM111)+(BL112*60+BM112)-BL113)/60,((BL112*60+BM112)-(BL111*60+BM111)-BL113)/60)</f>
        <v>0</v>
      </c>
      <c r="BM114" s="734"/>
      <c r="BN114" s="733">
        <f>IF(BN112&lt;BN111,(24*60-(BN111*60+BO111)+(BN112*60+BO112)-BN113)/60,((BN112*60+BO112)-(BN111*60+BO111)-BN113)/60)</f>
        <v>0</v>
      </c>
      <c r="BO114" s="734"/>
      <c r="BP114" s="733">
        <f>IF(BP112&lt;BP111,(24*60-(BP111*60+BQ111)+(BP112*60+BQ112)-BP113)/60,((BP112*60+BQ112)-(BP111*60+BQ111)-BP113)/60)</f>
        <v>0</v>
      </c>
      <c r="BQ114" s="734"/>
      <c r="BR114" s="735">
        <f>SUM(H115:BQ115)+SUM(H117:BP117)/$AR$2</f>
        <v>0</v>
      </c>
      <c r="BS114" s="735"/>
      <c r="BT114" s="193">
        <v>3</v>
      </c>
      <c r="BU114" s="284">
        <f>SUMIFS(H114:BQ114,$H$9:$BQ$9,BT114)</f>
        <v>0</v>
      </c>
      <c r="BV114" s="284">
        <f>SUMIFS(H115:BQ115,$H$9:$BQ$9,BT114)+SUMIFS(H117:BQ117,$H$9:$BQ$9,BT114)/$AR$2</f>
        <v>0</v>
      </c>
      <c r="BW114" s="719"/>
      <c r="BX114" s="249"/>
      <c r="BY114" s="250"/>
    </row>
    <row r="115" spans="1:82" s="103" customFormat="1" ht="12" customHeight="1">
      <c r="B115" s="790"/>
      <c r="C115" s="723"/>
      <c r="D115" s="726"/>
      <c r="E115" s="793"/>
      <c r="F115" s="402"/>
      <c r="G115" s="191" t="s">
        <v>148</v>
      </c>
      <c r="H115" s="733">
        <f>ABS((H117/$AR$2)-H114)</f>
        <v>0</v>
      </c>
      <c r="I115" s="734"/>
      <c r="J115" s="733">
        <f t="shared" ref="J115" si="534">ABS((J117/$AR$2)-J114)</f>
        <v>0</v>
      </c>
      <c r="K115" s="734"/>
      <c r="L115" s="733">
        <f t="shared" ref="L115" si="535">ABS((L117/$AR$2)-L114)</f>
        <v>0</v>
      </c>
      <c r="M115" s="734"/>
      <c r="N115" s="733">
        <f t="shared" ref="N115" si="536">ABS((N117/$AR$2)-N114)</f>
        <v>0</v>
      </c>
      <c r="O115" s="734"/>
      <c r="P115" s="733">
        <f t="shared" ref="P115" si="537">ABS((P117/$AR$2)-P114)</f>
        <v>0</v>
      </c>
      <c r="Q115" s="734"/>
      <c r="R115" s="733">
        <f t="shared" ref="R115" si="538">ABS((R117/$AR$2)-R114)</f>
        <v>0</v>
      </c>
      <c r="S115" s="734"/>
      <c r="T115" s="733">
        <f t="shared" ref="T115" si="539">ABS((T117/$AR$2)-T114)</f>
        <v>0</v>
      </c>
      <c r="U115" s="734"/>
      <c r="V115" s="733">
        <f t="shared" ref="V115" si="540">ABS((V117/$AR$2)-V114)</f>
        <v>0</v>
      </c>
      <c r="W115" s="734"/>
      <c r="X115" s="733">
        <f t="shared" ref="X115" si="541">ABS((X117/$AR$2)-X114)</f>
        <v>0</v>
      </c>
      <c r="Y115" s="734"/>
      <c r="Z115" s="733">
        <f t="shared" ref="Z115" si="542">ABS((Z117/$AR$2)-Z114)</f>
        <v>0</v>
      </c>
      <c r="AA115" s="734"/>
      <c r="AB115" s="733">
        <f t="shared" ref="AB115" si="543">ABS((AB117/$AR$2)-AB114)</f>
        <v>0</v>
      </c>
      <c r="AC115" s="734"/>
      <c r="AD115" s="733">
        <f t="shared" ref="AD115" si="544">ABS((AD117/$AR$2)-AD114)</f>
        <v>0</v>
      </c>
      <c r="AE115" s="734"/>
      <c r="AF115" s="733">
        <f t="shared" ref="AF115" si="545">ABS((AF117/$AR$2)-AF114)</f>
        <v>0</v>
      </c>
      <c r="AG115" s="734"/>
      <c r="AH115" s="733">
        <f t="shared" ref="AH115" si="546">ABS((AH117/$AR$2)-AH114)</f>
        <v>0</v>
      </c>
      <c r="AI115" s="734"/>
      <c r="AJ115" s="733">
        <f t="shared" ref="AJ115" si="547">ABS((AJ117/$AR$2)-AJ114)</f>
        <v>0</v>
      </c>
      <c r="AK115" s="734"/>
      <c r="AL115" s="733">
        <f t="shared" ref="AL115" si="548">ABS((AL117/$AR$2)-AL114)</f>
        <v>0</v>
      </c>
      <c r="AM115" s="734"/>
      <c r="AN115" s="733">
        <f t="shared" ref="AN115" si="549">ABS((AN117/$AR$2)-AN114)</f>
        <v>0</v>
      </c>
      <c r="AO115" s="734"/>
      <c r="AP115" s="733">
        <f t="shared" ref="AP115" si="550">ABS((AP117/$AR$2)-AP114)</f>
        <v>0</v>
      </c>
      <c r="AQ115" s="734"/>
      <c r="AR115" s="733">
        <f t="shared" ref="AR115" si="551">ABS((AR117/$AR$2)-AR114)</f>
        <v>0</v>
      </c>
      <c r="AS115" s="734"/>
      <c r="AT115" s="733">
        <f t="shared" ref="AT115" si="552">ABS((AT117/$AR$2)-AT114)</f>
        <v>0</v>
      </c>
      <c r="AU115" s="734"/>
      <c r="AV115" s="733">
        <f t="shared" ref="AV115" si="553">ABS((AV117/$AR$2)-AV114)</f>
        <v>0</v>
      </c>
      <c r="AW115" s="734"/>
      <c r="AX115" s="733">
        <f t="shared" ref="AX115" si="554">ABS((AX117/$AR$2)-AX114)</f>
        <v>0</v>
      </c>
      <c r="AY115" s="734"/>
      <c r="AZ115" s="733">
        <f t="shared" ref="AZ115" si="555">ABS((AZ117/$AR$2)-AZ114)</f>
        <v>0</v>
      </c>
      <c r="BA115" s="734"/>
      <c r="BB115" s="733">
        <f t="shared" ref="BB115" si="556">ABS((BB117/$AR$2)-BB114)</f>
        <v>0</v>
      </c>
      <c r="BC115" s="734"/>
      <c r="BD115" s="733">
        <f t="shared" ref="BD115" si="557">ABS((BD117/$AR$2)-BD114)</f>
        <v>0</v>
      </c>
      <c r="BE115" s="734"/>
      <c r="BF115" s="733">
        <f t="shared" ref="BF115" si="558">ABS((BF117/$AR$2)-BF114)</f>
        <v>0</v>
      </c>
      <c r="BG115" s="734"/>
      <c r="BH115" s="733">
        <f t="shared" ref="BH115" si="559">ABS((BH117/$AR$2)-BH114)</f>
        <v>0</v>
      </c>
      <c r="BI115" s="734"/>
      <c r="BJ115" s="733">
        <f t="shared" ref="BJ115" si="560">ABS((BJ117/$AR$2)-BJ114)</f>
        <v>0</v>
      </c>
      <c r="BK115" s="734"/>
      <c r="BL115" s="733">
        <f t="shared" ref="BL115" si="561">ABS((BL117/$AR$2)-BL114)</f>
        <v>0</v>
      </c>
      <c r="BM115" s="734"/>
      <c r="BN115" s="733">
        <f t="shared" ref="BN115" si="562">ABS((BN117/$AR$2)-BN114)</f>
        <v>0</v>
      </c>
      <c r="BO115" s="734"/>
      <c r="BP115" s="733">
        <f t="shared" ref="BP115" si="563">ABS((BP117/$AR$2)-BP114)</f>
        <v>0</v>
      </c>
      <c r="BQ115" s="734"/>
      <c r="BR115" s="735" t="s">
        <v>132</v>
      </c>
      <c r="BS115" s="735"/>
      <c r="BT115" s="193">
        <v>4</v>
      </c>
      <c r="BU115" s="284">
        <f>SUMIFS(H114:BQ114,$H$9:$BQ$9,BT115)</f>
        <v>0</v>
      </c>
      <c r="BV115" s="284">
        <f>SUMIFS(H115:BQ115,$H$9:$BQ$9,BT115)+SUMIFS(H117:BQ117,$H$9:$BQ$9,BT115)/$AR$2</f>
        <v>0</v>
      </c>
      <c r="BW115" s="194" t="s">
        <v>149</v>
      </c>
      <c r="BX115" s="251"/>
      <c r="BY115" s="250"/>
    </row>
    <row r="116" spans="1:82" s="103" customFormat="1" ht="12" customHeight="1">
      <c r="B116" s="790"/>
      <c r="C116" s="723"/>
      <c r="D116" s="726"/>
      <c r="E116" s="793"/>
      <c r="F116" s="402"/>
      <c r="G116" s="191" t="s">
        <v>150</v>
      </c>
      <c r="H116" s="736" t="s">
        <v>169</v>
      </c>
      <c r="I116" s="737"/>
      <c r="J116" s="736" t="s">
        <v>169</v>
      </c>
      <c r="K116" s="737"/>
      <c r="L116" s="736" t="s">
        <v>169</v>
      </c>
      <c r="M116" s="737"/>
      <c r="N116" s="736" t="s">
        <v>169</v>
      </c>
      <c r="O116" s="737"/>
      <c r="P116" s="736" t="s">
        <v>169</v>
      </c>
      <c r="Q116" s="737"/>
      <c r="R116" s="736" t="s">
        <v>169</v>
      </c>
      <c r="S116" s="737"/>
      <c r="T116" s="736" t="s">
        <v>169</v>
      </c>
      <c r="U116" s="737"/>
      <c r="V116" s="736" t="s">
        <v>169</v>
      </c>
      <c r="W116" s="737"/>
      <c r="X116" s="736" t="s">
        <v>169</v>
      </c>
      <c r="Y116" s="737"/>
      <c r="Z116" s="736" t="s">
        <v>169</v>
      </c>
      <c r="AA116" s="737"/>
      <c r="AB116" s="736" t="s">
        <v>169</v>
      </c>
      <c r="AC116" s="737"/>
      <c r="AD116" s="736" t="s">
        <v>169</v>
      </c>
      <c r="AE116" s="737"/>
      <c r="AF116" s="736" t="s">
        <v>169</v>
      </c>
      <c r="AG116" s="737"/>
      <c r="AH116" s="736" t="s">
        <v>169</v>
      </c>
      <c r="AI116" s="737"/>
      <c r="AJ116" s="736" t="s">
        <v>169</v>
      </c>
      <c r="AK116" s="737"/>
      <c r="AL116" s="736" t="s">
        <v>169</v>
      </c>
      <c r="AM116" s="737"/>
      <c r="AN116" s="736" t="s">
        <v>169</v>
      </c>
      <c r="AO116" s="737"/>
      <c r="AP116" s="736" t="s">
        <v>169</v>
      </c>
      <c r="AQ116" s="737"/>
      <c r="AR116" s="736" t="s">
        <v>169</v>
      </c>
      <c r="AS116" s="737"/>
      <c r="AT116" s="736" t="s">
        <v>169</v>
      </c>
      <c r="AU116" s="737"/>
      <c r="AV116" s="736" t="s">
        <v>169</v>
      </c>
      <c r="AW116" s="737"/>
      <c r="AX116" s="736" t="s">
        <v>169</v>
      </c>
      <c r="AY116" s="737"/>
      <c r="AZ116" s="736" t="s">
        <v>169</v>
      </c>
      <c r="BA116" s="737"/>
      <c r="BB116" s="736" t="s">
        <v>169</v>
      </c>
      <c r="BC116" s="737"/>
      <c r="BD116" s="736" t="s">
        <v>169</v>
      </c>
      <c r="BE116" s="737"/>
      <c r="BF116" s="736" t="s">
        <v>169</v>
      </c>
      <c r="BG116" s="737"/>
      <c r="BH116" s="736" t="s">
        <v>169</v>
      </c>
      <c r="BI116" s="737"/>
      <c r="BJ116" s="736" t="s">
        <v>169</v>
      </c>
      <c r="BK116" s="737"/>
      <c r="BL116" s="736" t="s">
        <v>169</v>
      </c>
      <c r="BM116" s="737"/>
      <c r="BN116" s="736" t="s">
        <v>169</v>
      </c>
      <c r="BO116" s="737"/>
      <c r="BP116" s="736"/>
      <c r="BQ116" s="737"/>
      <c r="BR116" s="195" t="s">
        <v>151</v>
      </c>
      <c r="BS116" s="284">
        <f>SUMIF($H$5:$BQ$5,1,H114:BQ114)-SUMIFS(H114:BQ114,$H$4:$BQ$4,1,$H$5:$BQ$5,1)</f>
        <v>0</v>
      </c>
      <c r="BT116" s="193">
        <v>5</v>
      </c>
      <c r="BU116" s="284">
        <f>SUMIFS(H114:BQ114,$H$9:$BQ$9,BT116)</f>
        <v>0</v>
      </c>
      <c r="BV116" s="284">
        <f>SUMIFS(H115:BQ115,$H$9:$BQ$9,BT116)+SUMIFS(H117:BQ117,$H$9:$BQ$9,BT116)/$AR$2</f>
        <v>0</v>
      </c>
      <c r="BW116" s="717">
        <f>BR114-SUMIFS(H114:BQ114,H116:BQ116,"&lt;&gt;"&amp;0)</f>
        <v>0</v>
      </c>
      <c r="BX116" s="251"/>
      <c r="BY116" s="250"/>
    </row>
    <row r="117" spans="1:82" s="103" customFormat="1" ht="12" customHeight="1" thickBot="1">
      <c r="A117" s="103" t="str">
        <f>B111</f>
        <v>FEMME DE CHAMBRE</v>
      </c>
      <c r="B117" s="791"/>
      <c r="C117" s="724"/>
      <c r="D117" s="727"/>
      <c r="E117" s="794"/>
      <c r="F117" s="403"/>
      <c r="G117" s="196" t="s">
        <v>152</v>
      </c>
      <c r="H117" s="739"/>
      <c r="I117" s="740"/>
      <c r="J117" s="739"/>
      <c r="K117" s="740"/>
      <c r="L117" s="739"/>
      <c r="M117" s="740"/>
      <c r="N117" s="739"/>
      <c r="O117" s="740"/>
      <c r="P117" s="739"/>
      <c r="Q117" s="740"/>
      <c r="R117" s="739"/>
      <c r="S117" s="740"/>
      <c r="T117" s="739"/>
      <c r="U117" s="740"/>
      <c r="V117" s="739"/>
      <c r="W117" s="740"/>
      <c r="X117" s="739"/>
      <c r="Y117" s="740"/>
      <c r="Z117" s="739"/>
      <c r="AA117" s="740"/>
      <c r="AB117" s="739"/>
      <c r="AC117" s="740"/>
      <c r="AD117" s="739"/>
      <c r="AE117" s="740"/>
      <c r="AF117" s="739"/>
      <c r="AG117" s="740"/>
      <c r="AH117" s="739"/>
      <c r="AI117" s="740"/>
      <c r="AJ117" s="739"/>
      <c r="AK117" s="740"/>
      <c r="AL117" s="739"/>
      <c r="AM117" s="740"/>
      <c r="AN117" s="739"/>
      <c r="AO117" s="740"/>
      <c r="AP117" s="739"/>
      <c r="AQ117" s="740"/>
      <c r="AR117" s="739"/>
      <c r="AS117" s="740"/>
      <c r="AT117" s="739"/>
      <c r="AU117" s="740"/>
      <c r="AV117" s="739"/>
      <c r="AW117" s="740"/>
      <c r="AX117" s="739"/>
      <c r="AY117" s="740"/>
      <c r="AZ117" s="739"/>
      <c r="BA117" s="740"/>
      <c r="BB117" s="739"/>
      <c r="BC117" s="740"/>
      <c r="BD117" s="739"/>
      <c r="BE117" s="740"/>
      <c r="BF117" s="739"/>
      <c r="BG117" s="740"/>
      <c r="BH117" s="739"/>
      <c r="BI117" s="740"/>
      <c r="BJ117" s="739"/>
      <c r="BK117" s="740"/>
      <c r="BL117" s="739"/>
      <c r="BM117" s="740"/>
      <c r="BN117" s="739"/>
      <c r="BO117" s="740"/>
      <c r="BP117" s="739"/>
      <c r="BQ117" s="740"/>
      <c r="BR117" s="197" t="s">
        <v>82</v>
      </c>
      <c r="BS117" s="198">
        <f>SUMIF($H$4:$BP$4,1,H114:BQ114)</f>
        <v>0</v>
      </c>
      <c r="BT117" s="199">
        <v>6</v>
      </c>
      <c r="BU117" s="198">
        <f>SUMIFS(H114:BQ114,$H$9:$BQ$9,BT117)</f>
        <v>0</v>
      </c>
      <c r="BV117" s="198">
        <f>SUMIFS(H114:BQ114,$H$9:$BQ$9,BT117)+SUMIFS(H115:BQ115,$H$9:$BQ$9,BT117)</f>
        <v>0</v>
      </c>
      <c r="BW117" s="738"/>
      <c r="BX117" s="252"/>
      <c r="BY117" s="253"/>
    </row>
    <row r="118" spans="1:82" s="103" customFormat="1" ht="12" customHeight="1">
      <c r="A118" s="103" t="str">
        <f>B118</f>
        <v>FEMME DE CHAMBRE</v>
      </c>
      <c r="B118" s="662" t="s">
        <v>170</v>
      </c>
      <c r="C118" s="645"/>
      <c r="D118" s="665"/>
      <c r="E118" s="668">
        <v>108.33</v>
      </c>
      <c r="F118" s="452">
        <f>IFERROR(VLOOKUP(E118,$CN$3:$CP$15,2,FALSE),"")</f>
        <v>5</v>
      </c>
      <c r="G118" s="131" t="s">
        <v>131</v>
      </c>
      <c r="H118" s="121">
        <v>10</v>
      </c>
      <c r="I118" s="121"/>
      <c r="J118" s="121"/>
      <c r="K118" s="121"/>
      <c r="L118" s="121"/>
      <c r="M118" s="121"/>
      <c r="N118" s="121">
        <v>10</v>
      </c>
      <c r="O118" s="121"/>
      <c r="P118" s="121">
        <v>10</v>
      </c>
      <c r="Q118" s="121"/>
      <c r="R118" s="121">
        <v>10</v>
      </c>
      <c r="S118" s="121"/>
      <c r="T118" s="121">
        <v>10</v>
      </c>
      <c r="U118" s="121"/>
      <c r="V118" s="121">
        <v>10</v>
      </c>
      <c r="W118" s="121"/>
      <c r="X118" s="121"/>
      <c r="Y118" s="121"/>
      <c r="Z118" s="121"/>
      <c r="AA118" s="121"/>
      <c r="AB118" s="121">
        <v>10</v>
      </c>
      <c r="AC118" s="121"/>
      <c r="AD118" s="121"/>
      <c r="AE118" s="121"/>
      <c r="AF118" s="121"/>
      <c r="AG118" s="121"/>
      <c r="AH118" s="121"/>
      <c r="AI118" s="121"/>
      <c r="AJ118" s="121"/>
      <c r="AK118" s="121"/>
      <c r="AL118" s="121"/>
      <c r="AM118" s="121"/>
      <c r="AN118" s="121"/>
      <c r="AO118" s="121"/>
      <c r="AP118" s="121">
        <v>10</v>
      </c>
      <c r="AQ118" s="121"/>
      <c r="AR118" s="121">
        <v>10</v>
      </c>
      <c r="AS118" s="121"/>
      <c r="AT118" s="121">
        <v>10</v>
      </c>
      <c r="AU118" s="121"/>
      <c r="AV118" s="121">
        <v>10</v>
      </c>
      <c r="AW118" s="121"/>
      <c r="AX118" s="121">
        <v>10</v>
      </c>
      <c r="AY118" s="121"/>
      <c r="AZ118" s="121"/>
      <c r="BA118" s="121"/>
      <c r="BB118" s="121"/>
      <c r="BC118" s="121"/>
      <c r="BD118" s="121">
        <v>10</v>
      </c>
      <c r="BE118" s="121"/>
      <c r="BF118" s="121">
        <v>10</v>
      </c>
      <c r="BG118" s="121"/>
      <c r="BH118" s="121">
        <v>10</v>
      </c>
      <c r="BI118" s="121"/>
      <c r="BJ118" s="121">
        <v>10</v>
      </c>
      <c r="BK118" s="121"/>
      <c r="BL118" s="121">
        <v>10</v>
      </c>
      <c r="BM118" s="121"/>
      <c r="BN118" s="121"/>
      <c r="BO118" s="121"/>
      <c r="BP118" s="121"/>
      <c r="BQ118" s="121"/>
      <c r="BR118" s="367" t="s">
        <v>132</v>
      </c>
      <c r="BS118" s="368"/>
      <c r="BT118" s="120" t="s">
        <v>117</v>
      </c>
      <c r="BU118" s="120" t="s">
        <v>133</v>
      </c>
      <c r="BV118" s="120" t="s">
        <v>134</v>
      </c>
      <c r="BW118" s="227" t="s">
        <v>135</v>
      </c>
      <c r="BX118" s="130"/>
      <c r="BY118" s="118"/>
      <c r="CB118" s="101"/>
      <c r="CC118" s="101"/>
      <c r="CD118" s="101"/>
    </row>
    <row r="119" spans="1:82" s="103" customFormat="1" ht="12" customHeight="1">
      <c r="B119" s="663"/>
      <c r="C119" s="646"/>
      <c r="D119" s="666"/>
      <c r="E119" s="669"/>
      <c r="F119" s="453"/>
      <c r="G119" s="129" t="s">
        <v>140</v>
      </c>
      <c r="H119" s="117">
        <v>15</v>
      </c>
      <c r="I119" s="117">
        <v>0</v>
      </c>
      <c r="J119" s="117"/>
      <c r="K119" s="117"/>
      <c r="L119" s="117"/>
      <c r="M119" s="117"/>
      <c r="N119" s="117">
        <v>15</v>
      </c>
      <c r="O119" s="117">
        <v>20</v>
      </c>
      <c r="P119" s="117">
        <v>15</v>
      </c>
      <c r="Q119" s="117">
        <v>20</v>
      </c>
      <c r="R119" s="117">
        <v>15</v>
      </c>
      <c r="S119" s="117"/>
      <c r="T119" s="117">
        <v>15</v>
      </c>
      <c r="U119" s="117"/>
      <c r="V119" s="117">
        <v>15</v>
      </c>
      <c r="W119" s="117"/>
      <c r="X119" s="117"/>
      <c r="Y119" s="117"/>
      <c r="Z119" s="117"/>
      <c r="AA119" s="117"/>
      <c r="AB119" s="117">
        <v>15</v>
      </c>
      <c r="AC119" s="117"/>
      <c r="AD119" s="117"/>
      <c r="AE119" s="117"/>
      <c r="AF119" s="117"/>
      <c r="AG119" s="117"/>
      <c r="AH119" s="117"/>
      <c r="AI119" s="117"/>
      <c r="AJ119" s="117"/>
      <c r="AK119" s="117"/>
      <c r="AL119" s="117"/>
      <c r="AM119" s="117"/>
      <c r="AN119" s="117"/>
      <c r="AO119" s="117"/>
      <c r="AP119" s="117">
        <v>15</v>
      </c>
      <c r="AQ119" s="117"/>
      <c r="AR119" s="117">
        <v>14</v>
      </c>
      <c r="AS119" s="117">
        <v>40</v>
      </c>
      <c r="AT119" s="117">
        <v>14</v>
      </c>
      <c r="AU119" s="117">
        <v>40</v>
      </c>
      <c r="AV119" s="117">
        <v>15</v>
      </c>
      <c r="AW119" s="117"/>
      <c r="AX119" s="117">
        <v>13</v>
      </c>
      <c r="AY119" s="117">
        <v>30</v>
      </c>
      <c r="AZ119" s="117"/>
      <c r="BA119" s="117"/>
      <c r="BB119" s="117"/>
      <c r="BC119" s="117"/>
      <c r="BD119" s="117">
        <v>15</v>
      </c>
      <c r="BE119" s="117"/>
      <c r="BF119" s="117">
        <v>15</v>
      </c>
      <c r="BG119" s="117"/>
      <c r="BH119" s="117">
        <v>15</v>
      </c>
      <c r="BI119" s="117"/>
      <c r="BJ119" s="117">
        <v>14</v>
      </c>
      <c r="BK119" s="117"/>
      <c r="BL119" s="117">
        <v>15</v>
      </c>
      <c r="BM119" s="117"/>
      <c r="BN119" s="117"/>
      <c r="BO119" s="117"/>
      <c r="BP119" s="117"/>
      <c r="BQ119" s="117"/>
      <c r="BR119" s="369">
        <f>SUM(H121:BQ121)</f>
        <v>81.5</v>
      </c>
      <c r="BS119" s="370"/>
      <c r="BT119" s="112">
        <v>1</v>
      </c>
      <c r="BU119" s="282">
        <f>SUMIFS(H121:BQ121,$H$9:$BQ$9,BT119)</f>
        <v>10.333333333333332</v>
      </c>
      <c r="BV119" s="282">
        <f>SUMIFS(H122:BQ122,$H$9:$BQ$9,BT119)+SUMIFS(H124:BQ124,$H$9:$BQ$9,BT119)/$AR$2</f>
        <v>13.666666666666668</v>
      </c>
      <c r="BW119" s="637">
        <f>IFERROR((BR119-E118+((COUNTA(H123:BQ123)-COUNTIF(H123:BQ123,"R")-COUNT(H123:BQ123))*F118)),"")</f>
        <v>-6.8299999999999983</v>
      </c>
      <c r="BX119" s="116"/>
      <c r="BY119" s="110"/>
    </row>
    <row r="120" spans="1:82" s="103" customFormat="1" ht="12" customHeight="1">
      <c r="B120" s="663"/>
      <c r="C120" s="646"/>
      <c r="D120" s="666"/>
      <c r="E120" s="669"/>
      <c r="F120" s="453"/>
      <c r="G120" s="129" t="s">
        <v>143</v>
      </c>
      <c r="H120" s="350"/>
      <c r="I120" s="351"/>
      <c r="J120" s="350"/>
      <c r="K120" s="351"/>
      <c r="L120" s="350"/>
      <c r="M120" s="351"/>
      <c r="N120" s="350"/>
      <c r="O120" s="351"/>
      <c r="P120" s="350"/>
      <c r="Q120" s="351"/>
      <c r="R120" s="350"/>
      <c r="S120" s="351"/>
      <c r="T120" s="350"/>
      <c r="U120" s="351"/>
      <c r="V120" s="350">
        <v>60</v>
      </c>
      <c r="W120" s="351"/>
      <c r="X120" s="350"/>
      <c r="Y120" s="351"/>
      <c r="Z120" s="350"/>
      <c r="AA120" s="351"/>
      <c r="AB120" s="350"/>
      <c r="AC120" s="351"/>
      <c r="AD120" s="350"/>
      <c r="AE120" s="351"/>
      <c r="AF120" s="350"/>
      <c r="AG120" s="351"/>
      <c r="AH120" s="350"/>
      <c r="AI120" s="351"/>
      <c r="AJ120" s="350"/>
      <c r="AK120" s="351"/>
      <c r="AL120" s="350"/>
      <c r="AM120" s="351"/>
      <c r="AN120" s="350"/>
      <c r="AO120" s="351"/>
      <c r="AP120" s="350"/>
      <c r="AQ120" s="351"/>
      <c r="AR120" s="350"/>
      <c r="AS120" s="351"/>
      <c r="AT120" s="350"/>
      <c r="AU120" s="351"/>
      <c r="AV120" s="350"/>
      <c r="AW120" s="351"/>
      <c r="AX120" s="350"/>
      <c r="AY120" s="351"/>
      <c r="AZ120" s="350"/>
      <c r="BA120" s="351"/>
      <c r="BB120" s="350"/>
      <c r="BC120" s="351"/>
      <c r="BD120" s="350"/>
      <c r="BE120" s="351"/>
      <c r="BF120" s="350"/>
      <c r="BG120" s="351"/>
      <c r="BH120" s="350"/>
      <c r="BI120" s="351"/>
      <c r="BJ120" s="350"/>
      <c r="BK120" s="351"/>
      <c r="BL120" s="350"/>
      <c r="BM120" s="351"/>
      <c r="BN120" s="350"/>
      <c r="BO120" s="351"/>
      <c r="BP120" s="350"/>
      <c r="BQ120" s="351"/>
      <c r="BR120" s="369" t="s">
        <v>144</v>
      </c>
      <c r="BS120" s="370"/>
      <c r="BT120" s="112">
        <v>2</v>
      </c>
      <c r="BU120" s="282">
        <f>SUMIFS(H121:BQ121,$H$9:$BQ$9,BT120)</f>
        <v>24.333333333333332</v>
      </c>
      <c r="BV120" s="282">
        <f>SUMIFS(H122:BQ122,$H$9:$BQ$9,BT120)+SUMIFS(H124:BQ124,$H$9:$BQ$9,BT120)/$AR$2</f>
        <v>32.333333333333329</v>
      </c>
      <c r="BW120" s="638"/>
      <c r="BX120" s="116"/>
      <c r="BY120" s="110"/>
    </row>
    <row r="121" spans="1:82" s="103" customFormat="1" ht="12" customHeight="1">
      <c r="B121" s="663"/>
      <c r="C121" s="646"/>
      <c r="D121" s="666"/>
      <c r="E121" s="669"/>
      <c r="F121" s="453"/>
      <c r="G121" s="129" t="s">
        <v>147</v>
      </c>
      <c r="H121" s="369">
        <f>IF(H119&lt;H118,(24*60-(H118*60+I118)+(H119*60+I119)-H120)/60,((H119*60+I119)-(H118*60+I118)-H120)/60)</f>
        <v>5</v>
      </c>
      <c r="I121" s="370"/>
      <c r="J121" s="369">
        <f>IF(J119&lt;J118,(24*60-(J118*60+K118)+(J119*60+K119)-J120)/60,((J119*60+K119)-(J118*60+K118)-J120)/60)</f>
        <v>0</v>
      </c>
      <c r="K121" s="370"/>
      <c r="L121" s="369">
        <f t="shared" ref="L121" si="564">IF(L119&lt;L118,(24*60-(L118*60+M118)+(L119*60+M119)-L120)/60,((L119*60+M119)-(L118*60+M118)-L120)/60)</f>
        <v>0</v>
      </c>
      <c r="M121" s="370"/>
      <c r="N121" s="369">
        <f t="shared" ref="N121" si="565">IF(N119&lt;N118,(24*60-(N118*60+O118)+(N119*60+O119)-N120)/60,((N119*60+O119)-(N118*60+O118)-N120)/60)</f>
        <v>5.333333333333333</v>
      </c>
      <c r="O121" s="370"/>
      <c r="P121" s="369">
        <f t="shared" ref="P121" si="566">IF(P119&lt;P118,(24*60-(P118*60+Q118)+(P119*60+Q119)-P120)/60,((P119*60+Q119)-(P118*60+Q118)-P120)/60)</f>
        <v>5.333333333333333</v>
      </c>
      <c r="Q121" s="370"/>
      <c r="R121" s="369">
        <f t="shared" ref="R121" si="567">IF(R119&lt;R118,(24*60-(R118*60+S118)+(R119*60+S119)-R120)/60,((R119*60+S119)-(R118*60+S118)-R120)/60)</f>
        <v>5</v>
      </c>
      <c r="S121" s="370"/>
      <c r="T121" s="369">
        <f>IF(T119&lt;T118,(24*60-(T118*60+U118)+(T119*60+U119)-T120)/60,((T119*60+U119)-(T118*60+U118)-T120)/60)</f>
        <v>5</v>
      </c>
      <c r="U121" s="370"/>
      <c r="V121" s="369">
        <f>IF(V119&lt;V118,(24*60-(V118*60+W118)+(V119*60+W119)-V120)/60,((V119*60+W119)-(V118*60+W118)-V120)/60)</f>
        <v>4</v>
      </c>
      <c r="W121" s="370"/>
      <c r="X121" s="369">
        <f>IF(X119&lt;X118,(24*60-(X118*60+Y118)+(X119*60+Y119)-X120)/60,((X119*60+Y119)-(X118*60+Y118)-X120)/60)</f>
        <v>0</v>
      </c>
      <c r="Y121" s="370"/>
      <c r="Z121" s="369">
        <f>IF(Z119&lt;Z118,(24*60-(Z118*60+AA118)+(Z119*60+AA119)-Z120)/60,((Z119*60+AA119)-(Z118*60+AA118)-Z120)/60)</f>
        <v>0</v>
      </c>
      <c r="AA121" s="370"/>
      <c r="AB121" s="369">
        <f>IF(AB119&lt;AB118,(24*60-(AB118*60+AC118)+(AB119*60+AC119)-AB120)/60,((AB119*60+AC119)-(AB118*60+AC118)-AB120)/60)</f>
        <v>5</v>
      </c>
      <c r="AC121" s="370"/>
      <c r="AD121" s="369">
        <f>IF(AD119&lt;AD118,(24*60-(AD118*60+AE118)+(AD119*60+AE119)-AD120)/60,((AD119*60+AE119)-(AD118*60+AE118)-AD120)/60)</f>
        <v>0</v>
      </c>
      <c r="AE121" s="370"/>
      <c r="AF121" s="369">
        <f>IF(AF119&lt;AF118,(24*60-(AF118*60+AG118)+(AF119*60+AG119)-AF120)/60,((AF119*60+AG119)-(AF118*60+AG118)-AF120)/60)</f>
        <v>0</v>
      </c>
      <c r="AG121" s="370"/>
      <c r="AH121" s="369">
        <f>IF(AH119&lt;AH118,(24*60-(AH118*60+AI118)+(AH119*60+AI119)-AH120)/60,((AH119*60+AI119)-(AH118*60+AI118)-AH120)/60)</f>
        <v>0</v>
      </c>
      <c r="AI121" s="370"/>
      <c r="AJ121" s="369">
        <f>IF(AJ119&lt;AJ118,(24*60-(AJ118*60+AK118)+(AJ119*60+AK119)-AJ120)/60,((AJ119*60+AK119)-(AJ118*60+AK118)-AJ120)/60)</f>
        <v>0</v>
      </c>
      <c r="AK121" s="370"/>
      <c r="AL121" s="369">
        <f>IF(AL119&lt;AL118,(24*60-(AL118*60+AM118)+(AL119*60+AM119)-AL120)/60,((AL119*60+AM119)-(AL118*60+AM118)-AL120)/60)</f>
        <v>0</v>
      </c>
      <c r="AM121" s="370"/>
      <c r="AN121" s="369">
        <f>IF(AN119&lt;AN118,(24*60-(AN118*60+AO118)+(AN119*60+AO119)-AN120)/60,((AN119*60+AO119)-(AN118*60+AO118)-AN120)/60)</f>
        <v>0</v>
      </c>
      <c r="AO121" s="370"/>
      <c r="AP121" s="369">
        <f>IF(AP119&lt;AP118,(24*60-(AP118*60+AQ118)+(AP119*60+AQ119)-AP120)/60,((AP119*60+AQ119)-(AP118*60+AQ118)-AP120)/60)</f>
        <v>5</v>
      </c>
      <c r="AQ121" s="370"/>
      <c r="AR121" s="369">
        <f>IF(AR119&lt;AR118,(24*60-(AR118*60+AS118)+(AR119*60+AS119)-AR120)/60,((AR119*60+AS119)-(AR118*60+AS118)-AR120)/60)</f>
        <v>4.666666666666667</v>
      </c>
      <c r="AS121" s="370"/>
      <c r="AT121" s="369">
        <f>IF(AT119&lt;AT118,(24*60-(AT118*60+AU118)+(AT119*60+AU119)-AT120)/60,((AT119*60+AU119)-(AT118*60+AU118)-AT120)/60)</f>
        <v>4.666666666666667</v>
      </c>
      <c r="AU121" s="370"/>
      <c r="AV121" s="369">
        <f t="shared" ref="AV121" si="568">IF(AV119&lt;AV118,(24*60-(AV118*60+AW118)+(AV119*60+AW119)-AV120)/60,((AV119*60+AW119)-(AV118*60+AW118)-AV120)/60)</f>
        <v>5</v>
      </c>
      <c r="AW121" s="370"/>
      <c r="AX121" s="369">
        <f t="shared" ref="AX121" si="569">IF(AX119&lt;AX118,(24*60-(AX118*60+AY118)+(AX119*60+AY119)-AX120)/60,((AX119*60+AY119)-(AX118*60+AY118)-AX120)/60)</f>
        <v>3.5</v>
      </c>
      <c r="AY121" s="370"/>
      <c r="AZ121" s="369">
        <f t="shared" ref="AZ121" si="570">IF(AZ119&lt;AZ118,(24*60-(AZ118*60+BA118)+(AZ119*60+BA119)-AZ120)/60,((AZ119*60+BA119)-(AZ118*60+BA118)-AZ120)/60)</f>
        <v>0</v>
      </c>
      <c r="BA121" s="370"/>
      <c r="BB121" s="369">
        <f t="shared" ref="BB121" si="571">IF(BB119&lt;BB118,(24*60-(BB118*60+BC118)+(BB119*60+BC119)-BB120)/60,((BB119*60+BC119)-(BB118*60+BC118)-BB120)/60)</f>
        <v>0</v>
      </c>
      <c r="BC121" s="370"/>
      <c r="BD121" s="369">
        <f t="shared" ref="BD121" si="572">IF(BD119&lt;BD118,(24*60-(BD118*60+BE118)+(BD119*60+BE119)-BD120)/60,((BD119*60+BE119)-(BD118*60+BE118)-BD120)/60)</f>
        <v>5</v>
      </c>
      <c r="BE121" s="370"/>
      <c r="BF121" s="369">
        <f t="shared" ref="BF121" si="573">IF(BF119&lt;BF118,(24*60-(BF118*60+BG118)+(BF119*60+BG119)-BF120)/60,((BF119*60+BG119)-(BF118*60+BG118)-BF120)/60)</f>
        <v>5</v>
      </c>
      <c r="BG121" s="370"/>
      <c r="BH121" s="369">
        <f t="shared" ref="BH121" si="574">IF(BH119&lt;BH118,(24*60-(BH118*60+BI118)+(BH119*60+BI119)-BH120)/60,((BH119*60+BI119)-(BH118*60+BI118)-BH120)/60)</f>
        <v>5</v>
      </c>
      <c r="BI121" s="370"/>
      <c r="BJ121" s="369">
        <f t="shared" ref="BJ121" si="575">IF(BJ119&lt;BJ118,(24*60-(BJ118*60+BK118)+(BJ119*60+BK119)-BJ120)/60,((BJ119*60+BK119)-(BJ118*60+BK118)-BJ120)/60)</f>
        <v>4</v>
      </c>
      <c r="BK121" s="370"/>
      <c r="BL121" s="369">
        <f t="shared" ref="BL121" si="576">IF(BL119&lt;BL118,(24*60-(BL118*60+BM118)+(BL119*60+BM119)-BL120)/60,((BL119*60+BM119)-(BL118*60+BM118)-BL120)/60)</f>
        <v>5</v>
      </c>
      <c r="BM121" s="370"/>
      <c r="BN121" s="369">
        <f t="shared" ref="BN121" si="577">IF(BN119&lt;BN118,(24*60-(BN118*60+BO118)+(BN119*60+BO119)-BN120)/60,((BN119*60+BO119)-(BN118*60+BO118)-BN120)/60)</f>
        <v>0</v>
      </c>
      <c r="BO121" s="370"/>
      <c r="BP121" s="369">
        <f>IF(BP119&lt;BP118,(24*60-(BP118*60+BQ118)+(BP119*60+BQ119)-BP120)/60,((BP119*60+BQ119)-(BP118*60+BQ118)-BP120)/60)</f>
        <v>0</v>
      </c>
      <c r="BQ121" s="370"/>
      <c r="BR121" s="380">
        <f>SUM(H122:BQ122)+SUM(H124:BP124)/$AR$2</f>
        <v>115.83333333333333</v>
      </c>
      <c r="BS121" s="380"/>
      <c r="BT121" s="112">
        <v>3</v>
      </c>
      <c r="BU121" s="282">
        <f>SUMIFS(H121:BQ121,$H$9:$BQ$9,BT121)</f>
        <v>5</v>
      </c>
      <c r="BV121" s="282">
        <f>SUMIFS(H122:BQ122,$H$9:$BQ$9,BT121)+SUMIFS(H124:BQ124,$H$9:$BQ$9,BT121)/$AR$2</f>
        <v>7.6666666666666661</v>
      </c>
      <c r="BW121" s="639"/>
      <c r="BX121" s="116"/>
      <c r="BY121" s="110"/>
    </row>
    <row r="122" spans="1:82" s="103" customFormat="1" ht="12" customHeight="1">
      <c r="B122" s="663"/>
      <c r="C122" s="646"/>
      <c r="D122" s="666"/>
      <c r="E122" s="669"/>
      <c r="F122" s="453"/>
      <c r="G122" s="129" t="s">
        <v>148</v>
      </c>
      <c r="H122" s="369">
        <f>ABS((H124/$AR$2)-H121)</f>
        <v>0.33333333333333304</v>
      </c>
      <c r="I122" s="370"/>
      <c r="J122" s="369">
        <f t="shared" ref="J122" si="578">ABS((J124/$AR$2)-J121)</f>
        <v>0</v>
      </c>
      <c r="K122" s="370"/>
      <c r="L122" s="369">
        <f t="shared" ref="L122" si="579">ABS((L124/$AR$2)-L121)</f>
        <v>0</v>
      </c>
      <c r="M122" s="370"/>
      <c r="N122" s="369">
        <f t="shared" ref="N122" si="580">ABS((N124/$AR$2)-N121)</f>
        <v>1.3333333333333339</v>
      </c>
      <c r="O122" s="370"/>
      <c r="P122" s="369">
        <f t="shared" ref="P122" si="581">ABS((P124/$AR$2)-P121)</f>
        <v>0</v>
      </c>
      <c r="Q122" s="370"/>
      <c r="R122" s="369">
        <f t="shared" ref="R122" si="582">ABS((R124/$AR$2)-R121)</f>
        <v>0.66666666666666696</v>
      </c>
      <c r="S122" s="370"/>
      <c r="T122" s="369">
        <f t="shared" ref="T122" si="583">ABS((T124/$AR$2)-T121)</f>
        <v>0.33333333333333304</v>
      </c>
      <c r="U122" s="370"/>
      <c r="V122" s="369">
        <f t="shared" ref="V122" si="584">ABS((V124/$AR$2)-V121)</f>
        <v>2.333333333333333</v>
      </c>
      <c r="W122" s="370"/>
      <c r="X122" s="369">
        <f t="shared" ref="X122" si="585">ABS((X124/$AR$2)-X121)</f>
        <v>0</v>
      </c>
      <c r="Y122" s="370"/>
      <c r="Z122" s="369">
        <f t="shared" ref="Z122" si="586">ABS((Z124/$AR$2)-Z121)</f>
        <v>0</v>
      </c>
      <c r="AA122" s="370"/>
      <c r="AB122" s="369">
        <f t="shared" ref="AB122" si="587">ABS((AB124/$AR$2)-AB121)</f>
        <v>0.66666666666666696</v>
      </c>
      <c r="AC122" s="370"/>
      <c r="AD122" s="369">
        <f t="shared" ref="AD122" si="588">ABS((AD124/$AR$2)-AD121)</f>
        <v>0</v>
      </c>
      <c r="AE122" s="370"/>
      <c r="AF122" s="369">
        <f t="shared" ref="AF122" si="589">ABS((AF124/$AR$2)-AF121)</f>
        <v>0</v>
      </c>
      <c r="AG122" s="370"/>
      <c r="AH122" s="369">
        <f t="shared" ref="AH122" si="590">ABS((AH124/$AR$2)-AH121)</f>
        <v>0</v>
      </c>
      <c r="AI122" s="370"/>
      <c r="AJ122" s="369">
        <f t="shared" ref="AJ122" si="591">ABS((AJ124/$AR$2)-AJ121)</f>
        <v>0</v>
      </c>
      <c r="AK122" s="370"/>
      <c r="AL122" s="369">
        <f t="shared" ref="AL122" si="592">ABS((AL124/$AR$2)-AL121)</f>
        <v>0</v>
      </c>
      <c r="AM122" s="370"/>
      <c r="AN122" s="369">
        <f t="shared" ref="AN122" si="593">ABS((AN124/$AR$2)-AN121)</f>
        <v>0</v>
      </c>
      <c r="AO122" s="370"/>
      <c r="AP122" s="369">
        <f t="shared" ref="AP122" si="594">ABS((AP124/$AR$2)-AP121)</f>
        <v>1.333333333333333</v>
      </c>
      <c r="AQ122" s="370"/>
      <c r="AR122" s="369">
        <f t="shared" ref="AR122" si="595">ABS((AR124/$AR$2)-AR121)</f>
        <v>0</v>
      </c>
      <c r="AS122" s="370"/>
      <c r="AT122" s="369">
        <f t="shared" ref="AT122" si="596">ABS((AT124/$AR$2)-AT121)</f>
        <v>0</v>
      </c>
      <c r="AU122" s="370"/>
      <c r="AV122" s="369">
        <f t="shared" ref="AV122" si="597">ABS((AV124/$AR$2)-AV121)</f>
        <v>1</v>
      </c>
      <c r="AW122" s="370"/>
      <c r="AX122" s="369">
        <f t="shared" ref="AX122" si="598">ABS((AX124/$AR$2)-AX121)</f>
        <v>2.833333333333333</v>
      </c>
      <c r="AY122" s="370"/>
      <c r="AZ122" s="369">
        <f t="shared" ref="AZ122" si="599">ABS((AZ124/$AR$2)-AZ121)</f>
        <v>0</v>
      </c>
      <c r="BA122" s="370"/>
      <c r="BB122" s="369">
        <f t="shared" ref="BB122" si="600">ABS((BB124/$AR$2)-BB121)</f>
        <v>0</v>
      </c>
      <c r="BC122" s="370"/>
      <c r="BD122" s="369">
        <f t="shared" ref="BD122" si="601">ABS((BD124/$AR$2)-BD121)</f>
        <v>1</v>
      </c>
      <c r="BE122" s="370"/>
      <c r="BF122" s="369">
        <f t="shared" ref="BF122" si="602">ABS((BF124/$AR$2)-BF121)</f>
        <v>0.33333333333333304</v>
      </c>
      <c r="BG122" s="370"/>
      <c r="BH122" s="369">
        <f t="shared" ref="BH122" si="603">ABS((BH124/$AR$2)-BH121)</f>
        <v>1.666666666666667</v>
      </c>
      <c r="BI122" s="370"/>
      <c r="BJ122" s="369">
        <f t="shared" ref="BJ122" si="604">ABS((BJ124/$AR$2)-BJ121)</f>
        <v>2</v>
      </c>
      <c r="BK122" s="370"/>
      <c r="BL122" s="369">
        <f t="shared" ref="BL122" si="605">ABS((BL124/$AR$2)-BL121)</f>
        <v>1.666666666666667</v>
      </c>
      <c r="BM122" s="370"/>
      <c r="BN122" s="369">
        <f t="shared" ref="BN122" si="606">ABS((BN124/$AR$2)-BN121)</f>
        <v>0</v>
      </c>
      <c r="BO122" s="370"/>
      <c r="BP122" s="369">
        <f t="shared" ref="BP122" si="607">ABS((BP124/$AR$2)-BP121)</f>
        <v>0</v>
      </c>
      <c r="BQ122" s="370"/>
      <c r="BR122" s="380" t="s">
        <v>132</v>
      </c>
      <c r="BS122" s="380"/>
      <c r="BT122" s="112">
        <v>4</v>
      </c>
      <c r="BU122" s="282">
        <f>SUMIFS(H121:BQ121,$H$9:$BQ$9,BT122)</f>
        <v>22.833333333333336</v>
      </c>
      <c r="BV122" s="282">
        <f>SUMIFS(H122:BQ122,$H$9:$BQ$9,BT122)+SUMIFS(H124:BQ124,$H$9:$BQ$9,BT122)/$AR$2</f>
        <v>32.5</v>
      </c>
      <c r="BW122" s="230" t="s">
        <v>149</v>
      </c>
      <c r="BX122" s="111"/>
      <c r="BY122" s="110"/>
    </row>
    <row r="123" spans="1:82" s="103" customFormat="1" ht="12" customHeight="1">
      <c r="B123" s="663"/>
      <c r="C123" s="646"/>
      <c r="D123" s="666"/>
      <c r="E123" s="669"/>
      <c r="F123" s="453"/>
      <c r="G123" s="129" t="s">
        <v>150</v>
      </c>
      <c r="H123" s="350"/>
      <c r="I123" s="351"/>
      <c r="J123" s="657" t="s">
        <v>194</v>
      </c>
      <c r="K123" s="658"/>
      <c r="L123" s="657" t="s">
        <v>194</v>
      </c>
      <c r="M123" s="658"/>
      <c r="N123" s="404"/>
      <c r="O123" s="405"/>
      <c r="P123" s="404"/>
      <c r="Q123" s="405"/>
      <c r="R123" s="350"/>
      <c r="S123" s="351"/>
      <c r="T123" s="840"/>
      <c r="U123" s="841"/>
      <c r="V123" s="840"/>
      <c r="W123" s="841"/>
      <c r="X123" s="657" t="s">
        <v>194</v>
      </c>
      <c r="Y123" s="658"/>
      <c r="Z123" s="657" t="s">
        <v>194</v>
      </c>
      <c r="AA123" s="658"/>
      <c r="AB123" s="404"/>
      <c r="AC123" s="405"/>
      <c r="AD123" s="842" t="s">
        <v>201</v>
      </c>
      <c r="AE123" s="843"/>
      <c r="AF123" s="659" t="s">
        <v>197</v>
      </c>
      <c r="AG123" s="660"/>
      <c r="AH123" s="659" t="s">
        <v>197</v>
      </c>
      <c r="AI123" s="660"/>
      <c r="AJ123" s="659" t="s">
        <v>197</v>
      </c>
      <c r="AK123" s="660"/>
      <c r="AL123" s="657" t="s">
        <v>194</v>
      </c>
      <c r="AM123" s="658"/>
      <c r="AN123" s="657" t="s">
        <v>194</v>
      </c>
      <c r="AO123" s="658"/>
      <c r="AP123" s="404"/>
      <c r="AQ123" s="405"/>
      <c r="AR123" s="404"/>
      <c r="AS123" s="405"/>
      <c r="AT123" s="350"/>
      <c r="AU123" s="351"/>
      <c r="AV123" s="350"/>
      <c r="AW123" s="351"/>
      <c r="AX123" s="350"/>
      <c r="AY123" s="351"/>
      <c r="AZ123" s="657" t="s">
        <v>194</v>
      </c>
      <c r="BA123" s="658"/>
      <c r="BB123" s="657" t="s">
        <v>194</v>
      </c>
      <c r="BC123" s="658"/>
      <c r="BD123" s="404"/>
      <c r="BE123" s="405"/>
      <c r="BF123" s="404"/>
      <c r="BG123" s="405"/>
      <c r="BH123" s="350"/>
      <c r="BI123" s="351"/>
      <c r="BJ123" s="350"/>
      <c r="BK123" s="351"/>
      <c r="BL123" s="350"/>
      <c r="BM123" s="351"/>
      <c r="BN123" s="657" t="s">
        <v>194</v>
      </c>
      <c r="BO123" s="658"/>
      <c r="BP123" s="657" t="s">
        <v>194</v>
      </c>
      <c r="BQ123" s="658"/>
      <c r="BR123" s="113" t="s">
        <v>151</v>
      </c>
      <c r="BS123" s="282">
        <f>SUMIF($H$5:$BQ$5,1,H121:BQ121)-SUMIFS(H121:BQ121,$H$4:$BQ$4,1,$H$5:$BQ$5,1)</f>
        <v>20.333333333333332</v>
      </c>
      <c r="BT123" s="112">
        <v>5</v>
      </c>
      <c r="BU123" s="282">
        <f>SUMIFS(H121:BQ121,$H$9:$BQ$9,BT123)</f>
        <v>19</v>
      </c>
      <c r="BV123" s="282">
        <f>SUMIFS(H122:BQ122,$H$9:$BQ$9,BT123)+SUMIFS(H124:BQ124,$H$9:$BQ$9,BT123)/$AR$2</f>
        <v>29.666666666666668</v>
      </c>
      <c r="BW123" s="637">
        <f>BR121-SUMIFS(H121:BQ121,H123:BQ123,"&lt;&gt;"&amp;0)</f>
        <v>34.333333333333329</v>
      </c>
      <c r="BX123" s="111"/>
      <c r="BY123" s="110"/>
    </row>
    <row r="124" spans="1:82" s="103" customFormat="1" ht="12" customHeight="1" thickBot="1">
      <c r="A124" s="103" t="str">
        <f>B118</f>
        <v>FEMME DE CHAMBRE</v>
      </c>
      <c r="B124" s="664"/>
      <c r="C124" s="647"/>
      <c r="D124" s="667"/>
      <c r="E124" s="670"/>
      <c r="F124" s="454"/>
      <c r="G124" s="128" t="s">
        <v>152</v>
      </c>
      <c r="H124" s="378">
        <v>16</v>
      </c>
      <c r="I124" s="379"/>
      <c r="J124" s="378"/>
      <c r="K124" s="379"/>
      <c r="L124" s="378"/>
      <c r="M124" s="379"/>
      <c r="N124" s="378">
        <v>20</v>
      </c>
      <c r="O124" s="379"/>
      <c r="P124" s="378">
        <v>16</v>
      </c>
      <c r="Q124" s="379"/>
      <c r="R124" s="378">
        <v>17</v>
      </c>
      <c r="S124" s="379"/>
      <c r="T124" s="378">
        <v>16</v>
      </c>
      <c r="U124" s="379"/>
      <c r="V124" s="378">
        <v>19</v>
      </c>
      <c r="W124" s="379"/>
      <c r="X124" s="378"/>
      <c r="Y124" s="379"/>
      <c r="Z124" s="378"/>
      <c r="AA124" s="379"/>
      <c r="AB124" s="378">
        <v>17</v>
      </c>
      <c r="AC124" s="379"/>
      <c r="AD124" s="378"/>
      <c r="AE124" s="379"/>
      <c r="AF124" s="378"/>
      <c r="AG124" s="379"/>
      <c r="AH124" s="378"/>
      <c r="AI124" s="379"/>
      <c r="AJ124" s="378"/>
      <c r="AK124" s="379"/>
      <c r="AL124" s="378"/>
      <c r="AM124" s="379"/>
      <c r="AN124" s="378"/>
      <c r="AO124" s="379"/>
      <c r="AP124" s="378">
        <v>19</v>
      </c>
      <c r="AQ124" s="379"/>
      <c r="AR124" s="378">
        <v>14</v>
      </c>
      <c r="AS124" s="379"/>
      <c r="AT124" s="378">
        <v>14</v>
      </c>
      <c r="AU124" s="379"/>
      <c r="AV124" s="378">
        <v>18</v>
      </c>
      <c r="AW124" s="379"/>
      <c r="AX124" s="378">
        <v>19</v>
      </c>
      <c r="AY124" s="379"/>
      <c r="AZ124" s="378"/>
      <c r="BA124" s="379"/>
      <c r="BB124" s="378"/>
      <c r="BC124" s="379"/>
      <c r="BD124" s="378">
        <v>18</v>
      </c>
      <c r="BE124" s="379"/>
      <c r="BF124" s="378">
        <v>14</v>
      </c>
      <c r="BG124" s="379"/>
      <c r="BH124" s="378">
        <v>20</v>
      </c>
      <c r="BI124" s="379"/>
      <c r="BJ124" s="378">
        <v>18</v>
      </c>
      <c r="BK124" s="379"/>
      <c r="BL124" s="378">
        <v>20</v>
      </c>
      <c r="BM124" s="379"/>
      <c r="BN124" s="378"/>
      <c r="BO124" s="379"/>
      <c r="BP124" s="378"/>
      <c r="BQ124" s="379"/>
      <c r="BR124" s="108" t="s">
        <v>82</v>
      </c>
      <c r="BS124" s="106">
        <f>SUMIF($H$4:$BP$4,1,H121:BQ121)</f>
        <v>0</v>
      </c>
      <c r="BT124" s="107">
        <v>6</v>
      </c>
      <c r="BU124" s="106">
        <f>SUMIFS(H121:BQ121,$H$9:$BQ$9,BT124)</f>
        <v>0</v>
      </c>
      <c r="BV124" s="106">
        <f>SUMIFS(H121:BQ121,$H$9:$BQ$9,BT124)+SUMIFS(H122:BQ122,$H$9:$BQ$9,BT124)</f>
        <v>0</v>
      </c>
      <c r="BW124" s="661"/>
      <c r="BX124" s="105"/>
      <c r="BY124" s="104"/>
    </row>
    <row r="125" spans="1:82" s="103" customFormat="1" ht="12" customHeight="1">
      <c r="A125" s="103" t="str">
        <f>B125</f>
        <v>FEMME DE CHAMBRE</v>
      </c>
      <c r="B125" s="789" t="s">
        <v>170</v>
      </c>
      <c r="C125" s="722"/>
      <c r="D125" s="725"/>
      <c r="E125" s="728">
        <v>108.33</v>
      </c>
      <c r="F125" s="401">
        <f>IFERROR(VLOOKUP(E125,$CN$3:$CP$15,2,FALSE),"")</f>
        <v>5</v>
      </c>
      <c r="G125" s="187" t="s">
        <v>131</v>
      </c>
      <c r="H125" s="188"/>
      <c r="I125" s="188"/>
      <c r="J125" s="188"/>
      <c r="K125" s="188"/>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c r="AT125" s="188"/>
      <c r="AU125" s="188"/>
      <c r="AV125" s="188"/>
      <c r="AW125" s="188"/>
      <c r="AX125" s="188"/>
      <c r="AY125" s="188"/>
      <c r="AZ125" s="188"/>
      <c r="BA125" s="188"/>
      <c r="BB125" s="188"/>
      <c r="BC125" s="188"/>
      <c r="BD125" s="188"/>
      <c r="BE125" s="188"/>
      <c r="BF125" s="188"/>
      <c r="BG125" s="188"/>
      <c r="BH125" s="188"/>
      <c r="BI125" s="188"/>
      <c r="BJ125" s="188"/>
      <c r="BK125" s="188"/>
      <c r="BL125" s="188"/>
      <c r="BM125" s="188"/>
      <c r="BN125" s="188"/>
      <c r="BO125" s="188"/>
      <c r="BP125" s="188"/>
      <c r="BQ125" s="188"/>
      <c r="BR125" s="731" t="s">
        <v>132</v>
      </c>
      <c r="BS125" s="732"/>
      <c r="BT125" s="189" t="s">
        <v>117</v>
      </c>
      <c r="BU125" s="189" t="s">
        <v>133</v>
      </c>
      <c r="BV125" s="189" t="s">
        <v>134</v>
      </c>
      <c r="BW125" s="190" t="s">
        <v>135</v>
      </c>
      <c r="BX125" s="248"/>
      <c r="BY125" s="190"/>
      <c r="CB125" s="101"/>
      <c r="CC125" s="101"/>
      <c r="CD125" s="101"/>
    </row>
    <row r="126" spans="1:82" s="103" customFormat="1" ht="12" customHeight="1">
      <c r="B126" s="790"/>
      <c r="C126" s="723"/>
      <c r="D126" s="726"/>
      <c r="E126" s="729"/>
      <c r="F126" s="402"/>
      <c r="G126" s="191" t="s">
        <v>140</v>
      </c>
      <c r="H126" s="192"/>
      <c r="I126" s="192"/>
      <c r="J126" s="192"/>
      <c r="K126" s="192"/>
      <c r="L126" s="192"/>
      <c r="M126" s="192"/>
      <c r="N126" s="192"/>
      <c r="O126" s="192"/>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192"/>
      <c r="AK126" s="192"/>
      <c r="AL126" s="192"/>
      <c r="AM126" s="192"/>
      <c r="AN126" s="192"/>
      <c r="AO126" s="192"/>
      <c r="AP126" s="192"/>
      <c r="AQ126" s="192"/>
      <c r="AR126" s="192"/>
      <c r="AS126" s="192"/>
      <c r="AT126" s="192"/>
      <c r="AU126" s="192"/>
      <c r="AV126" s="192"/>
      <c r="AW126" s="192"/>
      <c r="AX126" s="192"/>
      <c r="AY126" s="192"/>
      <c r="AZ126" s="192"/>
      <c r="BA126" s="192"/>
      <c r="BB126" s="192"/>
      <c r="BC126" s="192"/>
      <c r="BD126" s="192"/>
      <c r="BE126" s="192"/>
      <c r="BF126" s="192"/>
      <c r="BG126" s="192"/>
      <c r="BH126" s="192"/>
      <c r="BI126" s="192"/>
      <c r="BJ126" s="192"/>
      <c r="BK126" s="192"/>
      <c r="BL126" s="192"/>
      <c r="BM126" s="192"/>
      <c r="BN126" s="192"/>
      <c r="BO126" s="192"/>
      <c r="BP126" s="192"/>
      <c r="BQ126" s="192"/>
      <c r="BR126" s="733">
        <f>SUM(H128:BQ128)</f>
        <v>0</v>
      </c>
      <c r="BS126" s="734"/>
      <c r="BT126" s="193">
        <v>1</v>
      </c>
      <c r="BU126" s="284">
        <f>SUMIFS(H128:BQ128,$H$9:$BQ$9,BT126)</f>
        <v>0</v>
      </c>
      <c r="BV126" s="284">
        <f>SUMIFS(H129:BQ129,$H$9:$BQ$9,BT126)+SUMIFS(H131:BQ131,$H$9:$BQ$9,BT126)/$AR$2</f>
        <v>0</v>
      </c>
      <c r="BW126" s="717">
        <f>IFERROR((BR126-E125+((COUNTA(H130:BQ130)-COUNTIF(H130:BQ130,"R")-COUNT(H130:BQ130))*F125)),"")</f>
        <v>41.67</v>
      </c>
      <c r="BX126" s="249"/>
      <c r="BY126" s="250"/>
    </row>
    <row r="127" spans="1:82" s="103" customFormat="1" ht="12" customHeight="1">
      <c r="B127" s="790"/>
      <c r="C127" s="723"/>
      <c r="D127" s="726"/>
      <c r="E127" s="729"/>
      <c r="F127" s="402"/>
      <c r="G127" s="191" t="s">
        <v>143</v>
      </c>
      <c r="H127" s="720"/>
      <c r="I127" s="721"/>
      <c r="J127" s="720"/>
      <c r="K127" s="721"/>
      <c r="L127" s="720"/>
      <c r="M127" s="721"/>
      <c r="N127" s="720"/>
      <c r="O127" s="721"/>
      <c r="P127" s="720"/>
      <c r="Q127" s="721"/>
      <c r="R127" s="720"/>
      <c r="S127" s="721"/>
      <c r="T127" s="720"/>
      <c r="U127" s="721"/>
      <c r="V127" s="720"/>
      <c r="W127" s="721"/>
      <c r="X127" s="720"/>
      <c r="Y127" s="721"/>
      <c r="Z127" s="720"/>
      <c r="AA127" s="721"/>
      <c r="AB127" s="720"/>
      <c r="AC127" s="721"/>
      <c r="AD127" s="720"/>
      <c r="AE127" s="721"/>
      <c r="AF127" s="720"/>
      <c r="AG127" s="721"/>
      <c r="AH127" s="720"/>
      <c r="AI127" s="721"/>
      <c r="AJ127" s="720"/>
      <c r="AK127" s="721"/>
      <c r="AL127" s="720"/>
      <c r="AM127" s="721"/>
      <c r="AN127" s="720"/>
      <c r="AO127" s="721"/>
      <c r="AP127" s="720"/>
      <c r="AQ127" s="721"/>
      <c r="AR127" s="720"/>
      <c r="AS127" s="721"/>
      <c r="AT127" s="720"/>
      <c r="AU127" s="721"/>
      <c r="AV127" s="720"/>
      <c r="AW127" s="721"/>
      <c r="AX127" s="720"/>
      <c r="AY127" s="721"/>
      <c r="AZ127" s="720"/>
      <c r="BA127" s="721"/>
      <c r="BB127" s="720"/>
      <c r="BC127" s="721"/>
      <c r="BD127" s="720"/>
      <c r="BE127" s="721"/>
      <c r="BF127" s="720"/>
      <c r="BG127" s="721"/>
      <c r="BH127" s="720"/>
      <c r="BI127" s="721"/>
      <c r="BJ127" s="720"/>
      <c r="BK127" s="721"/>
      <c r="BL127" s="720"/>
      <c r="BM127" s="721"/>
      <c r="BN127" s="720"/>
      <c r="BO127" s="721"/>
      <c r="BP127" s="720"/>
      <c r="BQ127" s="721"/>
      <c r="BR127" s="733" t="s">
        <v>144</v>
      </c>
      <c r="BS127" s="734"/>
      <c r="BT127" s="193">
        <v>2</v>
      </c>
      <c r="BU127" s="284">
        <f>SUMIFS(H128:BQ128,$H$9:$BQ$9,BT127)</f>
        <v>0</v>
      </c>
      <c r="BV127" s="284">
        <f>SUMIFS(H129:BQ129,$H$9:$BQ$9,BT127)+SUMIFS(H131:BQ131,$H$9:$BQ$9,BT127)/$AR$2</f>
        <v>0</v>
      </c>
      <c r="BW127" s="718"/>
      <c r="BX127" s="249"/>
      <c r="BY127" s="250"/>
    </row>
    <row r="128" spans="1:82" s="103" customFormat="1" ht="12" customHeight="1">
      <c r="B128" s="790"/>
      <c r="C128" s="723"/>
      <c r="D128" s="726"/>
      <c r="E128" s="729"/>
      <c r="F128" s="402"/>
      <c r="G128" s="191" t="s">
        <v>147</v>
      </c>
      <c r="H128" s="733">
        <f>IF(H126&lt;H125,(24*60-(H125*60+I125)+(H126*60+I126)-H127)/60,((H126*60+I126)-(H125*60+I125)-H127)/60)</f>
        <v>0</v>
      </c>
      <c r="I128" s="734"/>
      <c r="J128" s="733">
        <f>IF(J126&lt;J125,(24*60-(J125*60+K125)+(J126*60+K126)-J127)/60,((J126*60+K126)-(J125*60+K125)-J127)/60)</f>
        <v>0</v>
      </c>
      <c r="K128" s="734"/>
      <c r="L128" s="733">
        <f>IF(L126&lt;L125,(24*60-(L125*60+M125)+(L126*60+M126)-L127)/60,((L126*60+M126)-(L125*60+M125)-L127)/60)</f>
        <v>0</v>
      </c>
      <c r="M128" s="734"/>
      <c r="N128" s="733">
        <f>IF(N126&lt;N125,(24*60-(N125*60+O125)+(N126*60+O126)-N127)/60,((N126*60+O126)-(N125*60+O125)-N127)/60)</f>
        <v>0</v>
      </c>
      <c r="O128" s="734"/>
      <c r="P128" s="733">
        <f>IF(P126&lt;P125,(24*60-(P125*60+Q125)+(P126*60+Q126)-P127)/60,((P126*60+Q126)-(P125*60+Q125)-P127)/60)</f>
        <v>0</v>
      </c>
      <c r="Q128" s="734"/>
      <c r="R128" s="733">
        <f>IF(R126&lt;R125,(24*60-(R125*60+S125)+(R126*60+S126)-R127)/60,((R126*60+S126)-(R125*60+S125)-R127)/60)</f>
        <v>0</v>
      </c>
      <c r="S128" s="734"/>
      <c r="T128" s="733">
        <f>IF(T126&lt;T125,(24*60-(T125*60+U125)+(T126*60+U126)-T127)/60,((T126*60+U126)-(T125*60+U125)-T127)/60)</f>
        <v>0</v>
      </c>
      <c r="U128" s="734"/>
      <c r="V128" s="733">
        <f>IF(V126&lt;V125,(24*60-(V125*60+W125)+(V126*60+W126)-V127)/60,((V126*60+W126)-(V125*60+W125)-V127)/60)</f>
        <v>0</v>
      </c>
      <c r="W128" s="734"/>
      <c r="X128" s="733">
        <f>IF(X126&lt;X125,(24*60-(X125*60+Y125)+(X126*60+Y126)-X127)/60,((X126*60+Y126)-(X125*60+Y125)-X127)/60)</f>
        <v>0</v>
      </c>
      <c r="Y128" s="734"/>
      <c r="Z128" s="733">
        <f>IF(Z126&lt;Z125,(24*60-(Z125*60+AA125)+(Z126*60+AA126)-Z127)/60,((Z126*60+AA126)-(Z125*60+AA125)-Z127)/60)</f>
        <v>0</v>
      </c>
      <c r="AA128" s="734"/>
      <c r="AB128" s="733">
        <f>IF(AB126&lt;AB125,(24*60-(AB125*60+AC125)+(AB126*60+AC126)-AB127)/60,((AB126*60+AC126)-(AB125*60+AC125)-AB127)/60)</f>
        <v>0</v>
      </c>
      <c r="AC128" s="734"/>
      <c r="AD128" s="733">
        <f>IF(AD126&lt;AD125,(24*60-(AD125*60+AE125)+(AD126*60+AE126)-AD127)/60,((AD126*60+AE126)-(AD125*60+AE125)-AD127)/60)</f>
        <v>0</v>
      </c>
      <c r="AE128" s="734"/>
      <c r="AF128" s="733">
        <f>IF(AF126&lt;AF125,(24*60-(AF125*60+AG125)+(AF126*60+AG126)-AF127)/60,((AF126*60+AG126)-(AF125*60+AG125)-AF127)/60)</f>
        <v>0</v>
      </c>
      <c r="AG128" s="734"/>
      <c r="AH128" s="733">
        <f>IF(AH126&lt;AH125,(24*60-(AH125*60+AI125)+(AH126*60+AI126)-AH127)/60,((AH126*60+AI126)-(AH125*60+AI125)-AH127)/60)</f>
        <v>0</v>
      </c>
      <c r="AI128" s="734"/>
      <c r="AJ128" s="733">
        <f>IF(AJ126&lt;AJ125,(24*60-(AJ125*60+AK125)+(AJ126*60+AK126)-AJ127)/60,((AJ126*60+AK126)-(AJ125*60+AK125)-AJ127)/60)</f>
        <v>0</v>
      </c>
      <c r="AK128" s="734"/>
      <c r="AL128" s="733">
        <f>IF(AL126&lt;AL125,(24*60-(AL125*60+AM125)+(AL126*60+AM126)-AL127)/60,((AL126*60+AM126)-(AL125*60+AM125)-AL127)/60)</f>
        <v>0</v>
      </c>
      <c r="AM128" s="734"/>
      <c r="AN128" s="733">
        <f>IF(AN126&lt;AN125,(24*60-(AN125*60+AO125)+(AN126*60+AO126)-AN127)/60,((AN126*60+AO126)-(AN125*60+AO125)-AN127)/60)</f>
        <v>0</v>
      </c>
      <c r="AO128" s="734"/>
      <c r="AP128" s="733">
        <f>IF(AP126&lt;AP125,(24*60-(AP125*60+AQ125)+(AP126*60+AQ126)-AP127)/60,((AP126*60+AQ126)-(AP125*60+AQ125)-AP127)/60)</f>
        <v>0</v>
      </c>
      <c r="AQ128" s="734"/>
      <c r="AR128" s="733">
        <f>IF(AR126&lt;AR125,(24*60-(AR125*60+AS125)+(AR126*60+AS126)-AR127)/60,((AR126*60+AS126)-(AR125*60+AS125)-AR127)/60)</f>
        <v>0</v>
      </c>
      <c r="AS128" s="734"/>
      <c r="AT128" s="733">
        <f>IF(AT126&lt;AT125,(24*60-(AT125*60+AU125)+(AT126*60+AU126)-AT127)/60,((AT126*60+AU126)-(AT125*60+AU125)-AT127)/60)</f>
        <v>0</v>
      </c>
      <c r="AU128" s="734"/>
      <c r="AV128" s="733">
        <f>IF(AV126&lt;AV125,(24*60-(AV125*60+AW125)+(AV126*60+AW126)-AV127)/60,((AV126*60+AW126)-(AV125*60+AW125)-AV127)/60)</f>
        <v>0</v>
      </c>
      <c r="AW128" s="734"/>
      <c r="AX128" s="733">
        <f>IF(AX126&lt;AX125,(24*60-(AX125*60+AY125)+(AX126*60+AY126)-AX127)/60,((AX126*60+AY126)-(AX125*60+AY125)-AX127)/60)</f>
        <v>0</v>
      </c>
      <c r="AY128" s="734"/>
      <c r="AZ128" s="733">
        <f>IF(AZ126&lt;AZ125,(24*60-(AZ125*60+BA125)+(AZ126*60+BA126)-AZ127)/60,((AZ126*60+BA126)-(AZ125*60+BA125)-AZ127)/60)</f>
        <v>0</v>
      </c>
      <c r="BA128" s="734"/>
      <c r="BB128" s="733">
        <f>IF(BB126&lt;BB125,(24*60-(BB125*60+BC125)+(BB126*60+BC126)-BB127)/60,((BB126*60+BC126)-(BB125*60+BC125)-BB127)/60)</f>
        <v>0</v>
      </c>
      <c r="BC128" s="734"/>
      <c r="BD128" s="733">
        <f>IF(BD126&lt;BD125,(24*60-(BD125*60+BE125)+(BD126*60+BE126)-BD127)/60,((BD126*60+BE126)-(BD125*60+BE125)-BD127)/60)</f>
        <v>0</v>
      </c>
      <c r="BE128" s="734"/>
      <c r="BF128" s="733">
        <f>IF(BF126&lt;BF125,(24*60-(BF125*60+BG125)+(BF126*60+BG126)-BF127)/60,((BF126*60+BG126)-(BF125*60+BG125)-BF127)/60)</f>
        <v>0</v>
      </c>
      <c r="BG128" s="734"/>
      <c r="BH128" s="733">
        <f>IF(BH126&lt;BH125,(24*60-(BH125*60+BI125)+(BH126*60+BI126)-BH127)/60,((BH126*60+BI126)-(BH125*60+BI125)-BH127)/60)</f>
        <v>0</v>
      </c>
      <c r="BI128" s="734"/>
      <c r="BJ128" s="733">
        <f>IF(BJ126&lt;BJ125,(24*60-(BJ125*60+BK125)+(BJ126*60+BK126)-BJ127)/60,((BJ126*60+BK126)-(BJ125*60+BK125)-BJ127)/60)</f>
        <v>0</v>
      </c>
      <c r="BK128" s="734"/>
      <c r="BL128" s="733">
        <f>IF(BL126&lt;BL125,(24*60-(BL125*60+BM125)+(BL126*60+BM126)-BL127)/60,((BL126*60+BM126)-(BL125*60+BM125)-BL127)/60)</f>
        <v>0</v>
      </c>
      <c r="BM128" s="734"/>
      <c r="BN128" s="733">
        <f>IF(BN126&lt;BN125,(24*60-(BN125*60+BO125)+(BN126*60+BO126)-BN127)/60,((BN126*60+BO126)-(BN125*60+BO125)-BN127)/60)</f>
        <v>0</v>
      </c>
      <c r="BO128" s="734"/>
      <c r="BP128" s="733">
        <f>IF(BP126&lt;BP125,(24*60-(BP125*60+BQ125)+(BP126*60+BQ126)-BP127)/60,((BP126*60+BQ126)-(BP125*60+BQ125)-BP127)/60)</f>
        <v>0</v>
      </c>
      <c r="BQ128" s="734"/>
      <c r="BR128" s="735">
        <f>SUM(H129:BQ129)+SUM(H131:BP131)/$AR$2</f>
        <v>0</v>
      </c>
      <c r="BS128" s="735"/>
      <c r="BT128" s="193">
        <v>3</v>
      </c>
      <c r="BU128" s="284">
        <f>SUMIFS(H128:BQ128,$H$9:$BQ$9,BT128)</f>
        <v>0</v>
      </c>
      <c r="BV128" s="284">
        <f>SUMIFS(H129:BQ129,$H$9:$BQ$9,BT128)+SUMIFS(H131:BQ131,$H$9:$BQ$9,BT128)/$AR$2</f>
        <v>0</v>
      </c>
      <c r="BW128" s="719"/>
      <c r="BX128" s="249"/>
      <c r="BY128" s="250"/>
    </row>
    <row r="129" spans="1:82" s="103" customFormat="1" ht="12" customHeight="1">
      <c r="B129" s="790"/>
      <c r="C129" s="723"/>
      <c r="D129" s="726"/>
      <c r="E129" s="729"/>
      <c r="F129" s="402"/>
      <c r="G129" s="191" t="s">
        <v>148</v>
      </c>
      <c r="H129" s="733">
        <f>ABS((H131/$AR$2)-H128)</f>
        <v>0</v>
      </c>
      <c r="I129" s="734"/>
      <c r="J129" s="733">
        <f t="shared" ref="J129" si="608">ABS((J131/$AR$2)-J128)</f>
        <v>0</v>
      </c>
      <c r="K129" s="734"/>
      <c r="L129" s="733">
        <f t="shared" ref="L129" si="609">ABS((L131/$AR$2)-L128)</f>
        <v>0</v>
      </c>
      <c r="M129" s="734"/>
      <c r="N129" s="733">
        <f t="shared" ref="N129" si="610">ABS((N131/$AR$2)-N128)</f>
        <v>0</v>
      </c>
      <c r="O129" s="734"/>
      <c r="P129" s="733">
        <f t="shared" ref="P129" si="611">ABS((P131/$AR$2)-P128)</f>
        <v>0</v>
      </c>
      <c r="Q129" s="734"/>
      <c r="R129" s="733">
        <f t="shared" ref="R129" si="612">ABS((R131/$AR$2)-R128)</f>
        <v>0</v>
      </c>
      <c r="S129" s="734"/>
      <c r="T129" s="733">
        <f t="shared" ref="T129" si="613">ABS((T131/$AR$2)-T128)</f>
        <v>0</v>
      </c>
      <c r="U129" s="734"/>
      <c r="V129" s="733">
        <f t="shared" ref="V129" si="614">ABS((V131/$AR$2)-V128)</f>
        <v>0</v>
      </c>
      <c r="W129" s="734"/>
      <c r="X129" s="733">
        <f t="shared" ref="X129" si="615">ABS((X131/$AR$2)-X128)</f>
        <v>0</v>
      </c>
      <c r="Y129" s="734"/>
      <c r="Z129" s="733">
        <f t="shared" ref="Z129" si="616">ABS((Z131/$AR$2)-Z128)</f>
        <v>0</v>
      </c>
      <c r="AA129" s="734"/>
      <c r="AB129" s="733">
        <f t="shared" ref="AB129" si="617">ABS((AB131/$AR$2)-AB128)</f>
        <v>0</v>
      </c>
      <c r="AC129" s="734"/>
      <c r="AD129" s="733">
        <f t="shared" ref="AD129" si="618">ABS((AD131/$AR$2)-AD128)</f>
        <v>0</v>
      </c>
      <c r="AE129" s="734"/>
      <c r="AF129" s="733">
        <f t="shared" ref="AF129" si="619">ABS((AF131/$AR$2)-AF128)</f>
        <v>0</v>
      </c>
      <c r="AG129" s="734"/>
      <c r="AH129" s="733">
        <f t="shared" ref="AH129" si="620">ABS((AH131/$AR$2)-AH128)</f>
        <v>0</v>
      </c>
      <c r="AI129" s="734"/>
      <c r="AJ129" s="733">
        <f t="shared" ref="AJ129" si="621">ABS((AJ131/$AR$2)-AJ128)</f>
        <v>0</v>
      </c>
      <c r="AK129" s="734"/>
      <c r="AL129" s="733">
        <f t="shared" ref="AL129" si="622">ABS((AL131/$AR$2)-AL128)</f>
        <v>0</v>
      </c>
      <c r="AM129" s="734"/>
      <c r="AN129" s="733">
        <f t="shared" ref="AN129" si="623">ABS((AN131/$AR$2)-AN128)</f>
        <v>0</v>
      </c>
      <c r="AO129" s="734"/>
      <c r="AP129" s="733">
        <f t="shared" ref="AP129" si="624">ABS((AP131/$AR$2)-AP128)</f>
        <v>0</v>
      </c>
      <c r="AQ129" s="734"/>
      <c r="AR129" s="733">
        <f t="shared" ref="AR129" si="625">ABS((AR131/$AR$2)-AR128)</f>
        <v>0</v>
      </c>
      <c r="AS129" s="734"/>
      <c r="AT129" s="733">
        <f t="shared" ref="AT129" si="626">ABS((AT131/$AR$2)-AT128)</f>
        <v>0</v>
      </c>
      <c r="AU129" s="734"/>
      <c r="AV129" s="733">
        <f t="shared" ref="AV129" si="627">ABS((AV131/$AR$2)-AV128)</f>
        <v>0</v>
      </c>
      <c r="AW129" s="734"/>
      <c r="AX129" s="733">
        <f t="shared" ref="AX129" si="628">ABS((AX131/$AR$2)-AX128)</f>
        <v>0</v>
      </c>
      <c r="AY129" s="734"/>
      <c r="AZ129" s="733">
        <f t="shared" ref="AZ129" si="629">ABS((AZ131/$AR$2)-AZ128)</f>
        <v>0</v>
      </c>
      <c r="BA129" s="734"/>
      <c r="BB129" s="733">
        <f t="shared" ref="BB129" si="630">ABS((BB131/$AR$2)-BB128)</f>
        <v>0</v>
      </c>
      <c r="BC129" s="734"/>
      <c r="BD129" s="733">
        <f t="shared" ref="BD129" si="631">ABS((BD131/$AR$2)-BD128)</f>
        <v>0</v>
      </c>
      <c r="BE129" s="734"/>
      <c r="BF129" s="733">
        <f t="shared" ref="BF129" si="632">ABS((BF131/$AR$2)-BF128)</f>
        <v>0</v>
      </c>
      <c r="BG129" s="734"/>
      <c r="BH129" s="733">
        <f t="shared" ref="BH129" si="633">ABS((BH131/$AR$2)-BH128)</f>
        <v>0</v>
      </c>
      <c r="BI129" s="734"/>
      <c r="BJ129" s="733">
        <f t="shared" ref="BJ129" si="634">ABS((BJ131/$AR$2)-BJ128)</f>
        <v>0</v>
      </c>
      <c r="BK129" s="734"/>
      <c r="BL129" s="733">
        <f t="shared" ref="BL129" si="635">ABS((BL131/$AR$2)-BL128)</f>
        <v>0</v>
      </c>
      <c r="BM129" s="734"/>
      <c r="BN129" s="733">
        <f t="shared" ref="BN129" si="636">ABS((BN131/$AR$2)-BN128)</f>
        <v>0</v>
      </c>
      <c r="BO129" s="734"/>
      <c r="BP129" s="733">
        <f t="shared" ref="BP129" si="637">ABS((BP131/$AR$2)-BP128)</f>
        <v>0</v>
      </c>
      <c r="BQ129" s="734"/>
      <c r="BR129" s="735" t="s">
        <v>132</v>
      </c>
      <c r="BS129" s="735"/>
      <c r="BT129" s="193">
        <v>4</v>
      </c>
      <c r="BU129" s="284">
        <f>SUMIFS(H128:BQ128,$H$9:$BQ$9,BT129)</f>
        <v>0</v>
      </c>
      <c r="BV129" s="284">
        <f>SUMIFS(H129:BQ129,$H$9:$BQ$9,BT129)+SUMIFS(H131:BQ131,$H$9:$BQ$9,BT129)/$AR$2</f>
        <v>0</v>
      </c>
      <c r="BW129" s="194" t="s">
        <v>149</v>
      </c>
      <c r="BX129" s="251"/>
      <c r="BY129" s="250"/>
    </row>
    <row r="130" spans="1:82" s="103" customFormat="1" ht="12" customHeight="1">
      <c r="B130" s="790"/>
      <c r="C130" s="723"/>
      <c r="D130" s="726"/>
      <c r="E130" s="729"/>
      <c r="F130" s="402"/>
      <c r="G130" s="191" t="s">
        <v>150</v>
      </c>
      <c r="H130" s="676" t="s">
        <v>198</v>
      </c>
      <c r="I130" s="677"/>
      <c r="J130" s="676" t="s">
        <v>198</v>
      </c>
      <c r="K130" s="677"/>
      <c r="L130" s="676" t="s">
        <v>198</v>
      </c>
      <c r="M130" s="677"/>
      <c r="N130" s="676" t="s">
        <v>198</v>
      </c>
      <c r="O130" s="677"/>
      <c r="P130" s="676" t="s">
        <v>198</v>
      </c>
      <c r="Q130" s="677"/>
      <c r="R130" s="676" t="s">
        <v>198</v>
      </c>
      <c r="S130" s="677"/>
      <c r="T130" s="676" t="s">
        <v>198</v>
      </c>
      <c r="U130" s="677"/>
      <c r="V130" s="676" t="s">
        <v>198</v>
      </c>
      <c r="W130" s="677"/>
      <c r="X130" s="676" t="s">
        <v>198</v>
      </c>
      <c r="Y130" s="677"/>
      <c r="Z130" s="676" t="s">
        <v>198</v>
      </c>
      <c r="AA130" s="677"/>
      <c r="AB130" s="676" t="s">
        <v>198</v>
      </c>
      <c r="AC130" s="677"/>
      <c r="AD130" s="676" t="s">
        <v>198</v>
      </c>
      <c r="AE130" s="677"/>
      <c r="AF130" s="676" t="s">
        <v>198</v>
      </c>
      <c r="AG130" s="677"/>
      <c r="AH130" s="676" t="s">
        <v>198</v>
      </c>
      <c r="AI130" s="677"/>
      <c r="AJ130" s="676" t="s">
        <v>198</v>
      </c>
      <c r="AK130" s="677"/>
      <c r="AL130" s="676" t="s">
        <v>198</v>
      </c>
      <c r="AM130" s="677"/>
      <c r="AN130" s="676" t="s">
        <v>198</v>
      </c>
      <c r="AO130" s="677"/>
      <c r="AP130" s="676" t="s">
        <v>198</v>
      </c>
      <c r="AQ130" s="677"/>
      <c r="AR130" s="676" t="s">
        <v>198</v>
      </c>
      <c r="AS130" s="677"/>
      <c r="AT130" s="676" t="s">
        <v>198</v>
      </c>
      <c r="AU130" s="677"/>
      <c r="AV130" s="676" t="s">
        <v>198</v>
      </c>
      <c r="AW130" s="677"/>
      <c r="AX130" s="676" t="s">
        <v>198</v>
      </c>
      <c r="AY130" s="677"/>
      <c r="AZ130" s="676" t="s">
        <v>198</v>
      </c>
      <c r="BA130" s="677"/>
      <c r="BB130" s="676" t="s">
        <v>198</v>
      </c>
      <c r="BC130" s="677"/>
      <c r="BD130" s="676" t="s">
        <v>198</v>
      </c>
      <c r="BE130" s="677"/>
      <c r="BF130" s="676" t="s">
        <v>198</v>
      </c>
      <c r="BG130" s="677"/>
      <c r="BH130" s="676" t="s">
        <v>198</v>
      </c>
      <c r="BI130" s="677"/>
      <c r="BJ130" s="676" t="s">
        <v>198</v>
      </c>
      <c r="BK130" s="677"/>
      <c r="BL130" s="676" t="s">
        <v>198</v>
      </c>
      <c r="BM130" s="677"/>
      <c r="BN130" s="676" t="s">
        <v>198</v>
      </c>
      <c r="BO130" s="677"/>
      <c r="BP130" s="736"/>
      <c r="BQ130" s="737"/>
      <c r="BR130" s="195" t="s">
        <v>151</v>
      </c>
      <c r="BS130" s="284">
        <f>SUMIF($H$5:$BQ$5,1,H128:BQ128)-SUMIFS(H128:BQ128,$H$4:$BQ$4,1,$H$5:$BQ$5,1)</f>
        <v>0</v>
      </c>
      <c r="BT130" s="193">
        <v>5</v>
      </c>
      <c r="BU130" s="284">
        <f>SUMIFS(H128:BQ128,$H$9:$BQ$9,BT130)</f>
        <v>0</v>
      </c>
      <c r="BV130" s="284">
        <f>SUMIFS(H129:BQ129,$H$9:$BQ$9,BT130)+SUMIFS(H131:BQ131,$H$9:$BQ$9,BT130)/$AR$2</f>
        <v>0</v>
      </c>
      <c r="BW130" s="717">
        <f>BR128-SUMIFS(H128:BQ128,H130:BQ130,"&lt;&gt;"&amp;0)</f>
        <v>0</v>
      </c>
      <c r="BX130" s="251"/>
      <c r="BY130" s="250"/>
    </row>
    <row r="131" spans="1:82" s="103" customFormat="1" ht="12" customHeight="1" thickBot="1">
      <c r="A131" s="103" t="str">
        <f>B125</f>
        <v>FEMME DE CHAMBRE</v>
      </c>
      <c r="B131" s="791"/>
      <c r="C131" s="724"/>
      <c r="D131" s="727"/>
      <c r="E131" s="730"/>
      <c r="F131" s="403"/>
      <c r="G131" s="196" t="s">
        <v>152</v>
      </c>
      <c r="H131" s="739"/>
      <c r="I131" s="740"/>
      <c r="J131" s="739"/>
      <c r="K131" s="740"/>
      <c r="L131" s="739"/>
      <c r="M131" s="740"/>
      <c r="N131" s="739"/>
      <c r="O131" s="740"/>
      <c r="P131" s="739"/>
      <c r="Q131" s="740"/>
      <c r="R131" s="739"/>
      <c r="S131" s="740"/>
      <c r="T131" s="739"/>
      <c r="U131" s="740"/>
      <c r="V131" s="739"/>
      <c r="W131" s="740"/>
      <c r="X131" s="739"/>
      <c r="Y131" s="740"/>
      <c r="Z131" s="739"/>
      <c r="AA131" s="740"/>
      <c r="AB131" s="739"/>
      <c r="AC131" s="740"/>
      <c r="AD131" s="739"/>
      <c r="AE131" s="740"/>
      <c r="AF131" s="739"/>
      <c r="AG131" s="740"/>
      <c r="AH131" s="739"/>
      <c r="AI131" s="740"/>
      <c r="AJ131" s="739"/>
      <c r="AK131" s="740"/>
      <c r="AL131" s="739"/>
      <c r="AM131" s="740"/>
      <c r="AN131" s="739"/>
      <c r="AO131" s="740"/>
      <c r="AP131" s="739"/>
      <c r="AQ131" s="740"/>
      <c r="AR131" s="739"/>
      <c r="AS131" s="740"/>
      <c r="AT131" s="739"/>
      <c r="AU131" s="740"/>
      <c r="AV131" s="739"/>
      <c r="AW131" s="740"/>
      <c r="AX131" s="739"/>
      <c r="AY131" s="740"/>
      <c r="AZ131" s="739"/>
      <c r="BA131" s="740"/>
      <c r="BB131" s="739"/>
      <c r="BC131" s="740"/>
      <c r="BD131" s="739"/>
      <c r="BE131" s="740"/>
      <c r="BF131" s="739"/>
      <c r="BG131" s="740"/>
      <c r="BH131" s="739"/>
      <c r="BI131" s="740"/>
      <c r="BJ131" s="739"/>
      <c r="BK131" s="740"/>
      <c r="BL131" s="739"/>
      <c r="BM131" s="740"/>
      <c r="BN131" s="739"/>
      <c r="BO131" s="740"/>
      <c r="BP131" s="739"/>
      <c r="BQ131" s="740"/>
      <c r="BR131" s="197" t="s">
        <v>82</v>
      </c>
      <c r="BS131" s="198">
        <f>SUMIF($H$4:$BP$4,1,H128:BQ128)</f>
        <v>0</v>
      </c>
      <c r="BT131" s="199">
        <v>6</v>
      </c>
      <c r="BU131" s="198">
        <f>SUMIFS(H128:BQ128,$H$9:$BQ$9,BT131)</f>
        <v>0</v>
      </c>
      <c r="BV131" s="198">
        <f>SUMIFS(H128:BQ128,$H$9:$BQ$9,BT131)+SUMIFS(H129:BQ129,$H$9:$BQ$9,BT131)</f>
        <v>0</v>
      </c>
      <c r="BW131" s="738"/>
      <c r="BX131" s="252"/>
      <c r="BY131" s="253"/>
    </row>
    <row r="132" spans="1:82" s="103" customFormat="1" ht="12" customHeight="1">
      <c r="A132" s="103" t="str">
        <f>B132</f>
        <v>FEMME DE CHAMBRE</v>
      </c>
      <c r="B132" s="789" t="s">
        <v>170</v>
      </c>
      <c r="C132" s="722"/>
      <c r="D132" s="725"/>
      <c r="E132" s="728">
        <v>108.33</v>
      </c>
      <c r="F132" s="364">
        <f>IFERROR(VLOOKUP(E132,$CN$3:$CP$15,2,FALSE),"")</f>
        <v>5</v>
      </c>
      <c r="G132" s="187" t="s">
        <v>131</v>
      </c>
      <c r="H132" s="188"/>
      <c r="I132" s="188"/>
      <c r="J132" s="188"/>
      <c r="K132" s="188"/>
      <c r="L132" s="188"/>
      <c r="M132" s="188"/>
      <c r="N132" s="188"/>
      <c r="O132" s="188"/>
      <c r="P132" s="188"/>
      <c r="Q132" s="188"/>
      <c r="R132" s="188"/>
      <c r="S132" s="188"/>
      <c r="T132" s="188"/>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8"/>
      <c r="AT132" s="188"/>
      <c r="AU132" s="188"/>
      <c r="AV132" s="188"/>
      <c r="AW132" s="188"/>
      <c r="AX132" s="188"/>
      <c r="AY132" s="188"/>
      <c r="AZ132" s="188"/>
      <c r="BA132" s="188"/>
      <c r="BB132" s="188"/>
      <c r="BC132" s="188"/>
      <c r="BD132" s="188"/>
      <c r="BE132" s="188"/>
      <c r="BF132" s="188"/>
      <c r="BG132" s="188"/>
      <c r="BH132" s="188"/>
      <c r="BI132" s="188"/>
      <c r="BJ132" s="188"/>
      <c r="BK132" s="188"/>
      <c r="BL132" s="188"/>
      <c r="BM132" s="188"/>
      <c r="BN132" s="188"/>
      <c r="BO132" s="188"/>
      <c r="BP132" s="188"/>
      <c r="BQ132" s="188"/>
      <c r="BR132" s="731" t="s">
        <v>132</v>
      </c>
      <c r="BS132" s="732"/>
      <c r="BT132" s="189" t="s">
        <v>117</v>
      </c>
      <c r="BU132" s="189" t="s">
        <v>133</v>
      </c>
      <c r="BV132" s="189" t="s">
        <v>134</v>
      </c>
      <c r="BW132" s="190" t="s">
        <v>135</v>
      </c>
      <c r="BX132" s="248"/>
      <c r="BY132" s="190"/>
      <c r="CB132" s="101"/>
      <c r="CC132" s="101"/>
      <c r="CD132" s="101"/>
    </row>
    <row r="133" spans="1:82" s="103" customFormat="1" ht="12" customHeight="1">
      <c r="B133" s="790"/>
      <c r="C133" s="723"/>
      <c r="D133" s="726"/>
      <c r="E133" s="729"/>
      <c r="F133" s="365"/>
      <c r="G133" s="191" t="s">
        <v>140</v>
      </c>
      <c r="H133" s="192"/>
      <c r="I133" s="192"/>
      <c r="J133" s="192"/>
      <c r="K133" s="192"/>
      <c r="L133" s="192"/>
      <c r="M133" s="192"/>
      <c r="N133" s="192"/>
      <c r="O133" s="192"/>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192"/>
      <c r="AK133" s="192"/>
      <c r="AL133" s="192"/>
      <c r="AM133" s="192"/>
      <c r="AN133" s="192"/>
      <c r="AO133" s="192"/>
      <c r="AP133" s="192"/>
      <c r="AQ133" s="192"/>
      <c r="AR133" s="192"/>
      <c r="AS133" s="192"/>
      <c r="AT133" s="192"/>
      <c r="AU133" s="192"/>
      <c r="AV133" s="192"/>
      <c r="AW133" s="192"/>
      <c r="AX133" s="192"/>
      <c r="AY133" s="192"/>
      <c r="AZ133" s="192"/>
      <c r="BA133" s="192"/>
      <c r="BB133" s="192"/>
      <c r="BC133" s="192"/>
      <c r="BD133" s="192"/>
      <c r="BE133" s="192"/>
      <c r="BF133" s="192"/>
      <c r="BG133" s="192"/>
      <c r="BH133" s="192"/>
      <c r="BI133" s="192"/>
      <c r="BJ133" s="192"/>
      <c r="BK133" s="192"/>
      <c r="BL133" s="192"/>
      <c r="BM133" s="192"/>
      <c r="BN133" s="192"/>
      <c r="BO133" s="192"/>
      <c r="BP133" s="192"/>
      <c r="BQ133" s="192"/>
      <c r="BR133" s="733">
        <f>SUM(H135:BQ135)</f>
        <v>0</v>
      </c>
      <c r="BS133" s="734"/>
      <c r="BT133" s="193">
        <v>1</v>
      </c>
      <c r="BU133" s="284">
        <f>SUMIFS(H135:BQ135,$H$9:$BQ$9,BT133)</f>
        <v>0</v>
      </c>
      <c r="BV133" s="284">
        <f>SUMIFS(H136:BQ136,$H$9:$BQ$9,BT133)+SUMIFS(H138:BQ138,$H$9:$BQ$9,BT133)/$AR$2</f>
        <v>0</v>
      </c>
      <c r="BW133" s="717">
        <f>IFERROR((BR133-E132+((COUNTA(H137:BQ137)-COUNTIF(H137:BQ137,"R")-COUNT(H137:BQ137))*F132)),"")</f>
        <v>41.67</v>
      </c>
      <c r="BX133" s="249"/>
      <c r="BY133" s="250"/>
    </row>
    <row r="134" spans="1:82" s="103" customFormat="1" ht="12" customHeight="1">
      <c r="B134" s="790"/>
      <c r="C134" s="723"/>
      <c r="D134" s="726"/>
      <c r="E134" s="729"/>
      <c r="F134" s="365"/>
      <c r="G134" s="191" t="s">
        <v>143</v>
      </c>
      <c r="H134" s="720"/>
      <c r="I134" s="721"/>
      <c r="J134" s="720"/>
      <c r="K134" s="721"/>
      <c r="L134" s="720"/>
      <c r="M134" s="721"/>
      <c r="N134" s="720"/>
      <c r="O134" s="721"/>
      <c r="P134" s="720"/>
      <c r="Q134" s="721"/>
      <c r="R134" s="720"/>
      <c r="S134" s="721"/>
      <c r="T134" s="720"/>
      <c r="U134" s="721"/>
      <c r="V134" s="720"/>
      <c r="W134" s="721"/>
      <c r="X134" s="720"/>
      <c r="Y134" s="721"/>
      <c r="Z134" s="720"/>
      <c r="AA134" s="721"/>
      <c r="AB134" s="720"/>
      <c r="AC134" s="721"/>
      <c r="AD134" s="720"/>
      <c r="AE134" s="721"/>
      <c r="AF134" s="720"/>
      <c r="AG134" s="721"/>
      <c r="AH134" s="720"/>
      <c r="AI134" s="721"/>
      <c r="AJ134" s="720"/>
      <c r="AK134" s="721"/>
      <c r="AL134" s="720"/>
      <c r="AM134" s="721"/>
      <c r="AN134" s="720"/>
      <c r="AO134" s="721"/>
      <c r="AP134" s="720"/>
      <c r="AQ134" s="721"/>
      <c r="AR134" s="720"/>
      <c r="AS134" s="721"/>
      <c r="AT134" s="720"/>
      <c r="AU134" s="721"/>
      <c r="AV134" s="720"/>
      <c r="AW134" s="721"/>
      <c r="AX134" s="720"/>
      <c r="AY134" s="721"/>
      <c r="AZ134" s="720"/>
      <c r="BA134" s="721"/>
      <c r="BB134" s="720"/>
      <c r="BC134" s="721"/>
      <c r="BD134" s="720"/>
      <c r="BE134" s="721"/>
      <c r="BF134" s="720"/>
      <c r="BG134" s="721"/>
      <c r="BH134" s="720"/>
      <c r="BI134" s="721"/>
      <c r="BJ134" s="720"/>
      <c r="BK134" s="721"/>
      <c r="BL134" s="720"/>
      <c r="BM134" s="721"/>
      <c r="BN134" s="720"/>
      <c r="BO134" s="721"/>
      <c r="BP134" s="720"/>
      <c r="BQ134" s="721"/>
      <c r="BR134" s="733" t="s">
        <v>144</v>
      </c>
      <c r="BS134" s="734"/>
      <c r="BT134" s="193">
        <v>2</v>
      </c>
      <c r="BU134" s="284">
        <f>SUMIFS(H135:BQ135,$H$9:$BQ$9,BT134)</f>
        <v>0</v>
      </c>
      <c r="BV134" s="284">
        <f>SUMIFS(H136:BQ136,$H$9:$BQ$9,BT134)+SUMIFS(H138:BQ138,$H$9:$BQ$9,BT134)/$AR$2</f>
        <v>0</v>
      </c>
      <c r="BW134" s="718"/>
      <c r="BX134" s="249"/>
      <c r="BY134" s="250"/>
    </row>
    <row r="135" spans="1:82" s="103" customFormat="1" ht="12" customHeight="1">
      <c r="B135" s="790"/>
      <c r="C135" s="723"/>
      <c r="D135" s="726"/>
      <c r="E135" s="729"/>
      <c r="F135" s="365"/>
      <c r="G135" s="191" t="s">
        <v>147</v>
      </c>
      <c r="H135" s="733">
        <f>IF(H133&lt;H132,(24*60-(H132*60+I132)+(H133*60+I133)-H134)/60,((H133*60+I133)-(H132*60+I132)-H134)/60)</f>
        <v>0</v>
      </c>
      <c r="I135" s="734"/>
      <c r="J135" s="733">
        <f>IF(J133&lt;J132,(24*60-(J132*60+K132)+(J133*60+K133)-J134)/60,((J133*60+K133)-(J132*60+K132)-J134)/60)</f>
        <v>0</v>
      </c>
      <c r="K135" s="734"/>
      <c r="L135" s="733">
        <f>IF(L133&lt;L132,(24*60-(L132*60+M132)+(L133*60+M133)-L134)/60,((L133*60+M133)-(L132*60+M132)-L134)/60)</f>
        <v>0</v>
      </c>
      <c r="M135" s="734"/>
      <c r="N135" s="733">
        <f>IF(N133&lt;N132,(24*60-(N132*60+O132)+(N133*60+O133)-N134)/60,((N133*60+O133)-(N132*60+O132)-N134)/60)</f>
        <v>0</v>
      </c>
      <c r="O135" s="734"/>
      <c r="P135" s="733">
        <f>IF(P133&lt;P132,(24*60-(P132*60+Q132)+(P133*60+Q133)-P134)/60,((P133*60+Q133)-(P132*60+Q132)-P134)/60)</f>
        <v>0</v>
      </c>
      <c r="Q135" s="734"/>
      <c r="R135" s="733">
        <f>IF(R133&lt;R132,(24*60-(R132*60+S132)+(R133*60+S133)-R134)/60,((R133*60+S133)-(R132*60+S132)-R134)/60)</f>
        <v>0</v>
      </c>
      <c r="S135" s="734"/>
      <c r="T135" s="733">
        <f>IF(T133&lt;T132,(24*60-(T132*60+U132)+(T133*60+U133)-T134)/60,((T133*60+U133)-(T132*60+U132)-T134)/60)</f>
        <v>0</v>
      </c>
      <c r="U135" s="734"/>
      <c r="V135" s="733">
        <f>IF(V133&lt;V132,(24*60-(V132*60+W132)+(V133*60+W133)-V134)/60,((V133*60+W133)-(V132*60+W132)-V134)/60)</f>
        <v>0</v>
      </c>
      <c r="W135" s="734"/>
      <c r="X135" s="733">
        <f>IF(X133&lt;X132,(24*60-(X132*60+Y132)+(X133*60+Y133)-X134)/60,((X133*60+Y133)-(X132*60+Y132)-X134)/60)</f>
        <v>0</v>
      </c>
      <c r="Y135" s="734"/>
      <c r="Z135" s="733">
        <f>IF(Z133&lt;Z132,(24*60-(Z132*60+AA132)+(Z133*60+AA133)-Z134)/60,((Z133*60+AA133)-(Z132*60+AA132)-Z134)/60)</f>
        <v>0</v>
      </c>
      <c r="AA135" s="734"/>
      <c r="AB135" s="733">
        <f>IF(AB133&lt;AB132,(24*60-(AB132*60+AC132)+(AB133*60+AC133)-AB134)/60,((AB133*60+AC133)-(AB132*60+AC132)-AB134)/60)</f>
        <v>0</v>
      </c>
      <c r="AC135" s="734"/>
      <c r="AD135" s="733">
        <f>IF(AD133&lt;AD132,(24*60-(AD132*60+AE132)+(AD133*60+AE133)-AD134)/60,((AD133*60+AE133)-(AD132*60+AE132)-AD134)/60)</f>
        <v>0</v>
      </c>
      <c r="AE135" s="734"/>
      <c r="AF135" s="733">
        <f>IF(AF133&lt;AF132,(24*60-(AF132*60+AG132)+(AF133*60+AG133)-AF134)/60,((AF133*60+AG133)-(AF132*60+AG132)-AF134)/60)</f>
        <v>0</v>
      </c>
      <c r="AG135" s="734"/>
      <c r="AH135" s="733">
        <f>IF(AH133&lt;AH132,(24*60-(AH132*60+AI132)+(AH133*60+AI133)-AH134)/60,((AH133*60+AI133)-(AH132*60+AI132)-AH134)/60)</f>
        <v>0</v>
      </c>
      <c r="AI135" s="734"/>
      <c r="AJ135" s="733">
        <f>IF(AJ133&lt;AJ132,(24*60-(AJ132*60+AK132)+(AJ133*60+AK133)-AJ134)/60,((AJ133*60+AK133)-(AJ132*60+AK132)-AJ134)/60)</f>
        <v>0</v>
      </c>
      <c r="AK135" s="734"/>
      <c r="AL135" s="733">
        <f>IF(AL133&lt;AL132,(24*60-(AL132*60+AM132)+(AL133*60+AM133)-AL134)/60,((AL133*60+AM133)-(AL132*60+AM132)-AL134)/60)</f>
        <v>0</v>
      </c>
      <c r="AM135" s="734"/>
      <c r="AN135" s="733">
        <f>IF(AN133&lt;AN132,(24*60-(AN132*60+AO132)+(AN133*60+AO133)-AN134)/60,((AN133*60+AO133)-(AN132*60+AO132)-AN134)/60)</f>
        <v>0</v>
      </c>
      <c r="AO135" s="734"/>
      <c r="AP135" s="733">
        <f>IF(AP133&lt;AP132,(24*60-(AP132*60+AQ132)+(AP133*60+AQ133)-AP134)/60,((AP133*60+AQ133)-(AP132*60+AQ132)-AP134)/60)</f>
        <v>0</v>
      </c>
      <c r="AQ135" s="734"/>
      <c r="AR135" s="733">
        <f>IF(AR133&lt;AR132,(24*60-(AR132*60+AS132)+(AR133*60+AS133)-AR134)/60,((AR133*60+AS133)-(AR132*60+AS132)-AR134)/60)</f>
        <v>0</v>
      </c>
      <c r="AS135" s="734"/>
      <c r="AT135" s="733">
        <f>IF(AT133&lt;AT132,(24*60-(AT132*60+AU132)+(AT133*60+AU133)-AT134)/60,((AT133*60+AU133)-(AT132*60+AU132)-AT134)/60)</f>
        <v>0</v>
      </c>
      <c r="AU135" s="734"/>
      <c r="AV135" s="733">
        <f>IF(AV133&lt;AV132,(24*60-(AV132*60+AW132)+(AV133*60+AW133)-AV134)/60,((AV133*60+AW133)-(AV132*60+AW132)-AV134)/60)</f>
        <v>0</v>
      </c>
      <c r="AW135" s="734"/>
      <c r="AX135" s="733">
        <f>IF(AX133&lt;AX132,(24*60-(AX132*60+AY132)+(AX133*60+AY133)-AX134)/60,((AX133*60+AY133)-(AX132*60+AY132)-AX134)/60)</f>
        <v>0</v>
      </c>
      <c r="AY135" s="734"/>
      <c r="AZ135" s="733">
        <f>IF(AZ133&lt;AZ132,(24*60-(AZ132*60+BA132)+(AZ133*60+BA133)-AZ134)/60,((AZ133*60+BA133)-(AZ132*60+BA132)-AZ134)/60)</f>
        <v>0</v>
      </c>
      <c r="BA135" s="734"/>
      <c r="BB135" s="733">
        <f>IF(BB133&lt;BB132,(24*60-(BB132*60+BC132)+(BB133*60+BC133)-BB134)/60,((BB133*60+BC133)-(BB132*60+BC132)-BB134)/60)</f>
        <v>0</v>
      </c>
      <c r="BC135" s="734"/>
      <c r="BD135" s="733">
        <f>IF(BD133&lt;BD132,(24*60-(BD132*60+BE132)+(BD133*60+BE133)-BD134)/60,((BD133*60+BE133)-(BD132*60+BE132)-BD134)/60)</f>
        <v>0</v>
      </c>
      <c r="BE135" s="734"/>
      <c r="BF135" s="733">
        <f>IF(BF133&lt;BF132,(24*60-(BF132*60+BG132)+(BF133*60+BG133)-BF134)/60,((BF133*60+BG133)-(BF132*60+BG132)-BF134)/60)</f>
        <v>0</v>
      </c>
      <c r="BG135" s="734"/>
      <c r="BH135" s="733">
        <f>IF(BH133&lt;BH132,(24*60-(BH132*60+BI132)+(BH133*60+BI133)-BH134)/60,((BH133*60+BI133)-(BH132*60+BI132)-BH134)/60)</f>
        <v>0</v>
      </c>
      <c r="BI135" s="734"/>
      <c r="BJ135" s="733">
        <f>IF(BJ133&lt;BJ132,(24*60-(BJ132*60+BK132)+(BJ133*60+BK133)-BJ134)/60,((BJ133*60+BK133)-(BJ132*60+BK132)-BJ134)/60)</f>
        <v>0</v>
      </c>
      <c r="BK135" s="734"/>
      <c r="BL135" s="733">
        <f>IF(BL133&lt;BL132,(24*60-(BL132*60+BM132)+(BL133*60+BM133)-BL134)/60,((BL133*60+BM133)-(BL132*60+BM132)-BL134)/60)</f>
        <v>0</v>
      </c>
      <c r="BM135" s="734"/>
      <c r="BN135" s="733">
        <f>IF(BN133&lt;BN132,(24*60-(BN132*60+BO132)+(BN133*60+BO133)-BN134)/60,((BN133*60+BO133)-(BN132*60+BO132)-BN134)/60)</f>
        <v>0</v>
      </c>
      <c r="BO135" s="734"/>
      <c r="BP135" s="733">
        <f>IF(BP133&lt;BP132,(24*60-(BP132*60+BQ132)+(BP133*60+BQ133)-BP134)/60,((BP133*60+BQ133)-(BP132*60+BQ132)-BP134)/60)</f>
        <v>0</v>
      </c>
      <c r="BQ135" s="734"/>
      <c r="BR135" s="733">
        <f>SUM(H136:BQ136)+SUM(H138:BP138)/$AR$2</f>
        <v>0</v>
      </c>
      <c r="BS135" s="734"/>
      <c r="BT135" s="193">
        <v>3</v>
      </c>
      <c r="BU135" s="284">
        <f>SUMIFS(H135:BQ135,$H$9:$BQ$9,BT135)</f>
        <v>0</v>
      </c>
      <c r="BV135" s="284">
        <f>SUMIFS(H136:BQ136,$H$9:$BQ$9,BT135)+SUMIFS(H138:BQ138,$H$9:$BQ$9,BT135)/$AR$2</f>
        <v>0</v>
      </c>
      <c r="BW135" s="719"/>
      <c r="BX135" s="249"/>
      <c r="BY135" s="250"/>
    </row>
    <row r="136" spans="1:82" s="103" customFormat="1" ht="12" customHeight="1">
      <c r="B136" s="790"/>
      <c r="C136" s="723"/>
      <c r="D136" s="726"/>
      <c r="E136" s="729"/>
      <c r="F136" s="365"/>
      <c r="G136" s="191" t="s">
        <v>148</v>
      </c>
      <c r="H136" s="733">
        <f>ABS((H138/$AR$2)-H135)</f>
        <v>0</v>
      </c>
      <c r="I136" s="734"/>
      <c r="J136" s="733">
        <f t="shared" ref="J136" si="638">ABS((J138/$AR$2)-J135)</f>
        <v>0</v>
      </c>
      <c r="K136" s="734"/>
      <c r="L136" s="733">
        <f t="shared" ref="L136" si="639">ABS((L138/$AR$2)-L135)</f>
        <v>0</v>
      </c>
      <c r="M136" s="734"/>
      <c r="N136" s="733">
        <f t="shared" ref="N136" si="640">ABS((N138/$AR$2)-N135)</f>
        <v>0</v>
      </c>
      <c r="O136" s="734"/>
      <c r="P136" s="733">
        <f t="shared" ref="P136" si="641">ABS((P138/$AR$2)-P135)</f>
        <v>0</v>
      </c>
      <c r="Q136" s="734"/>
      <c r="R136" s="733">
        <f t="shared" ref="R136" si="642">ABS((R138/$AR$2)-R135)</f>
        <v>0</v>
      </c>
      <c r="S136" s="734"/>
      <c r="T136" s="733">
        <f t="shared" ref="T136" si="643">ABS((T138/$AR$2)-T135)</f>
        <v>0</v>
      </c>
      <c r="U136" s="734"/>
      <c r="V136" s="733">
        <f t="shared" ref="V136" si="644">ABS((V138/$AR$2)-V135)</f>
        <v>0</v>
      </c>
      <c r="W136" s="734"/>
      <c r="X136" s="733">
        <f t="shared" ref="X136" si="645">ABS((X138/$AR$2)-X135)</f>
        <v>0</v>
      </c>
      <c r="Y136" s="734"/>
      <c r="Z136" s="733">
        <f t="shared" ref="Z136" si="646">ABS((Z138/$AR$2)-Z135)</f>
        <v>0</v>
      </c>
      <c r="AA136" s="734"/>
      <c r="AB136" s="733">
        <f t="shared" ref="AB136" si="647">ABS((AB138/$AR$2)-AB135)</f>
        <v>0</v>
      </c>
      <c r="AC136" s="734"/>
      <c r="AD136" s="733">
        <f t="shared" ref="AD136" si="648">ABS((AD138/$AR$2)-AD135)</f>
        <v>0</v>
      </c>
      <c r="AE136" s="734"/>
      <c r="AF136" s="733">
        <f t="shared" ref="AF136" si="649">ABS((AF138/$AR$2)-AF135)</f>
        <v>0</v>
      </c>
      <c r="AG136" s="734"/>
      <c r="AH136" s="733">
        <f t="shared" ref="AH136" si="650">ABS((AH138/$AR$2)-AH135)</f>
        <v>0</v>
      </c>
      <c r="AI136" s="734"/>
      <c r="AJ136" s="733">
        <f t="shared" ref="AJ136" si="651">ABS((AJ138/$AR$2)-AJ135)</f>
        <v>0</v>
      </c>
      <c r="AK136" s="734"/>
      <c r="AL136" s="733">
        <f t="shared" ref="AL136" si="652">ABS((AL138/$AR$2)-AL135)</f>
        <v>0</v>
      </c>
      <c r="AM136" s="734"/>
      <c r="AN136" s="733">
        <f t="shared" ref="AN136" si="653">ABS((AN138/$AR$2)-AN135)</f>
        <v>0</v>
      </c>
      <c r="AO136" s="734"/>
      <c r="AP136" s="733">
        <f t="shared" ref="AP136" si="654">ABS((AP138/$AR$2)-AP135)</f>
        <v>0</v>
      </c>
      <c r="AQ136" s="734"/>
      <c r="AR136" s="733">
        <f t="shared" ref="AR136" si="655">ABS((AR138/$AR$2)-AR135)</f>
        <v>0</v>
      </c>
      <c r="AS136" s="734"/>
      <c r="AT136" s="733">
        <f t="shared" ref="AT136" si="656">ABS((AT138/$AR$2)-AT135)</f>
        <v>0</v>
      </c>
      <c r="AU136" s="734"/>
      <c r="AV136" s="733">
        <f t="shared" ref="AV136" si="657">ABS((AV138/$AR$2)-AV135)</f>
        <v>0</v>
      </c>
      <c r="AW136" s="734"/>
      <c r="AX136" s="733">
        <f t="shared" ref="AX136" si="658">ABS((AX138/$AR$2)-AX135)</f>
        <v>0</v>
      </c>
      <c r="AY136" s="734"/>
      <c r="AZ136" s="733">
        <f t="shared" ref="AZ136" si="659">ABS((AZ138/$AR$2)-AZ135)</f>
        <v>0</v>
      </c>
      <c r="BA136" s="734"/>
      <c r="BB136" s="733">
        <f t="shared" ref="BB136" si="660">ABS((BB138/$AR$2)-BB135)</f>
        <v>0</v>
      </c>
      <c r="BC136" s="734"/>
      <c r="BD136" s="733">
        <f t="shared" ref="BD136" si="661">ABS((BD138/$AR$2)-BD135)</f>
        <v>0</v>
      </c>
      <c r="BE136" s="734"/>
      <c r="BF136" s="733">
        <f t="shared" ref="BF136" si="662">ABS((BF138/$AR$2)-BF135)</f>
        <v>0</v>
      </c>
      <c r="BG136" s="734"/>
      <c r="BH136" s="733">
        <f t="shared" ref="BH136" si="663">ABS((BH138/$AR$2)-BH135)</f>
        <v>0</v>
      </c>
      <c r="BI136" s="734"/>
      <c r="BJ136" s="733">
        <f t="shared" ref="BJ136" si="664">ABS((BJ138/$AR$2)-BJ135)</f>
        <v>0</v>
      </c>
      <c r="BK136" s="734"/>
      <c r="BL136" s="733">
        <f t="shared" ref="BL136" si="665">ABS((BL138/$AR$2)-BL135)</f>
        <v>0</v>
      </c>
      <c r="BM136" s="734"/>
      <c r="BN136" s="733">
        <f t="shared" ref="BN136" si="666">ABS((BN138/$AR$2)-BN135)</f>
        <v>0</v>
      </c>
      <c r="BO136" s="734"/>
      <c r="BP136" s="733">
        <f t="shared" ref="BP136" si="667">ABS((BP138/$AR$2)-BP135)</f>
        <v>0</v>
      </c>
      <c r="BQ136" s="734"/>
      <c r="BR136" s="733" t="s">
        <v>132</v>
      </c>
      <c r="BS136" s="734"/>
      <c r="BT136" s="193">
        <v>4</v>
      </c>
      <c r="BU136" s="284">
        <f>SUMIFS(H135:BQ135,$H$9:$BQ$9,BT136)</f>
        <v>0</v>
      </c>
      <c r="BV136" s="284">
        <f>SUMIFS(H136:BQ136,$H$9:$BQ$9,BT136)+SUMIFS(H138:BQ138,$H$9:$BQ$9,BT136)/$AR$2</f>
        <v>0</v>
      </c>
      <c r="BW136" s="194" t="s">
        <v>149</v>
      </c>
      <c r="BX136" s="251"/>
      <c r="BY136" s="250"/>
    </row>
    <row r="137" spans="1:82" s="103" customFormat="1" ht="12" customHeight="1">
      <c r="B137" s="790"/>
      <c r="C137" s="723"/>
      <c r="D137" s="726"/>
      <c r="E137" s="729"/>
      <c r="F137" s="365"/>
      <c r="G137" s="191" t="s">
        <v>150</v>
      </c>
      <c r="H137" s="795" t="s">
        <v>193</v>
      </c>
      <c r="I137" s="796"/>
      <c r="J137" s="795" t="s">
        <v>193</v>
      </c>
      <c r="K137" s="796"/>
      <c r="L137" s="795" t="s">
        <v>193</v>
      </c>
      <c r="M137" s="796"/>
      <c r="N137" s="795" t="s">
        <v>193</v>
      </c>
      <c r="O137" s="796"/>
      <c r="P137" s="795" t="s">
        <v>193</v>
      </c>
      <c r="Q137" s="796"/>
      <c r="R137" s="795" t="s">
        <v>193</v>
      </c>
      <c r="S137" s="796"/>
      <c r="T137" s="795" t="s">
        <v>193</v>
      </c>
      <c r="U137" s="796"/>
      <c r="V137" s="795" t="s">
        <v>193</v>
      </c>
      <c r="W137" s="796"/>
      <c r="X137" s="795" t="s">
        <v>193</v>
      </c>
      <c r="Y137" s="796"/>
      <c r="Z137" s="795" t="s">
        <v>193</v>
      </c>
      <c r="AA137" s="796"/>
      <c r="AB137" s="795" t="s">
        <v>193</v>
      </c>
      <c r="AC137" s="796"/>
      <c r="AD137" s="795" t="s">
        <v>193</v>
      </c>
      <c r="AE137" s="796"/>
      <c r="AF137" s="795" t="s">
        <v>193</v>
      </c>
      <c r="AG137" s="796"/>
      <c r="AH137" s="795" t="s">
        <v>193</v>
      </c>
      <c r="AI137" s="796"/>
      <c r="AJ137" s="795" t="s">
        <v>193</v>
      </c>
      <c r="AK137" s="796"/>
      <c r="AL137" s="795" t="s">
        <v>193</v>
      </c>
      <c r="AM137" s="796"/>
      <c r="AN137" s="795" t="s">
        <v>193</v>
      </c>
      <c r="AO137" s="796"/>
      <c r="AP137" s="795" t="s">
        <v>193</v>
      </c>
      <c r="AQ137" s="796"/>
      <c r="AR137" s="795" t="s">
        <v>193</v>
      </c>
      <c r="AS137" s="796"/>
      <c r="AT137" s="795" t="s">
        <v>193</v>
      </c>
      <c r="AU137" s="796"/>
      <c r="AV137" s="795" t="s">
        <v>193</v>
      </c>
      <c r="AW137" s="796"/>
      <c r="AX137" s="795" t="s">
        <v>193</v>
      </c>
      <c r="AY137" s="796"/>
      <c r="AZ137" s="795" t="s">
        <v>193</v>
      </c>
      <c r="BA137" s="796"/>
      <c r="BB137" s="795" t="s">
        <v>193</v>
      </c>
      <c r="BC137" s="796"/>
      <c r="BD137" s="795" t="s">
        <v>193</v>
      </c>
      <c r="BE137" s="796"/>
      <c r="BF137" s="795" t="s">
        <v>193</v>
      </c>
      <c r="BG137" s="796"/>
      <c r="BH137" s="795" t="s">
        <v>193</v>
      </c>
      <c r="BI137" s="796"/>
      <c r="BJ137" s="795" t="s">
        <v>193</v>
      </c>
      <c r="BK137" s="796"/>
      <c r="BL137" s="795" t="s">
        <v>193</v>
      </c>
      <c r="BM137" s="796"/>
      <c r="BN137" s="795" t="s">
        <v>193</v>
      </c>
      <c r="BO137" s="796"/>
      <c r="BP137" s="795"/>
      <c r="BQ137" s="796"/>
      <c r="BR137" s="195" t="s">
        <v>151</v>
      </c>
      <c r="BS137" s="284">
        <f>SUMIF($H$5:$BQ$5,1,H135:BQ135)-SUMIFS(H135:BQ135,$H$4:$BQ$4,1,$H$5:$BQ$5,1)</f>
        <v>0</v>
      </c>
      <c r="BT137" s="193">
        <v>5</v>
      </c>
      <c r="BU137" s="284">
        <f>SUMIFS(H135:BQ135,$H$9:$BQ$9,BT137)</f>
        <v>0</v>
      </c>
      <c r="BV137" s="284">
        <f>SUMIFS(H136:BQ136,$H$9:$BQ$9,BT137)+SUMIFS(H138:BQ138,$H$9:$BQ$9,BT137)/$AR$2</f>
        <v>0</v>
      </c>
      <c r="BW137" s="717">
        <f>BR135-SUMIFS(H135:BQ135,H137:BQ137,"&lt;&gt;"&amp;0)</f>
        <v>0</v>
      </c>
      <c r="BX137" s="251"/>
      <c r="BY137" s="250"/>
    </row>
    <row r="138" spans="1:82" s="103" customFormat="1" ht="12" customHeight="1" thickBot="1">
      <c r="A138" s="103" t="str">
        <f>B132</f>
        <v>FEMME DE CHAMBRE</v>
      </c>
      <c r="B138" s="791"/>
      <c r="C138" s="724"/>
      <c r="D138" s="727"/>
      <c r="E138" s="730"/>
      <c r="F138" s="366"/>
      <c r="G138" s="196" t="s">
        <v>152</v>
      </c>
      <c r="H138" s="739"/>
      <c r="I138" s="740"/>
      <c r="J138" s="739"/>
      <c r="K138" s="740"/>
      <c r="L138" s="739"/>
      <c r="M138" s="740"/>
      <c r="N138" s="739"/>
      <c r="O138" s="740"/>
      <c r="P138" s="739"/>
      <c r="Q138" s="740"/>
      <c r="R138" s="739"/>
      <c r="S138" s="740"/>
      <c r="T138" s="739"/>
      <c r="U138" s="740"/>
      <c r="V138" s="739"/>
      <c r="W138" s="740"/>
      <c r="X138" s="739"/>
      <c r="Y138" s="740"/>
      <c r="Z138" s="739"/>
      <c r="AA138" s="740"/>
      <c r="AB138" s="739"/>
      <c r="AC138" s="740"/>
      <c r="AD138" s="739"/>
      <c r="AE138" s="740"/>
      <c r="AF138" s="739"/>
      <c r="AG138" s="740"/>
      <c r="AH138" s="739"/>
      <c r="AI138" s="740"/>
      <c r="AJ138" s="739"/>
      <c r="AK138" s="740"/>
      <c r="AL138" s="739"/>
      <c r="AM138" s="740"/>
      <c r="AN138" s="739"/>
      <c r="AO138" s="740"/>
      <c r="AP138" s="739"/>
      <c r="AQ138" s="740"/>
      <c r="AR138" s="739"/>
      <c r="AS138" s="740"/>
      <c r="AT138" s="739"/>
      <c r="AU138" s="740"/>
      <c r="AV138" s="739"/>
      <c r="AW138" s="740"/>
      <c r="AX138" s="739"/>
      <c r="AY138" s="740"/>
      <c r="AZ138" s="739"/>
      <c r="BA138" s="740"/>
      <c r="BB138" s="739"/>
      <c r="BC138" s="740"/>
      <c r="BD138" s="739"/>
      <c r="BE138" s="740"/>
      <c r="BF138" s="739"/>
      <c r="BG138" s="740"/>
      <c r="BH138" s="739"/>
      <c r="BI138" s="740"/>
      <c r="BJ138" s="739"/>
      <c r="BK138" s="740"/>
      <c r="BL138" s="739"/>
      <c r="BM138" s="740"/>
      <c r="BN138" s="739"/>
      <c r="BO138" s="740"/>
      <c r="BP138" s="739"/>
      <c r="BQ138" s="740"/>
      <c r="BR138" s="197" t="s">
        <v>82</v>
      </c>
      <c r="BS138" s="198">
        <f>SUMIF($H$4:$BP$4,1,H135:BQ135)</f>
        <v>0</v>
      </c>
      <c r="BT138" s="199">
        <v>6</v>
      </c>
      <c r="BU138" s="198">
        <f>SUMIFS(H135:BQ135,$H$9:$BQ$9,BT138)</f>
        <v>0</v>
      </c>
      <c r="BV138" s="198">
        <f>SUMIFS(H135:BQ135,$H$9:$BQ$9,BT138)+SUMIFS(H136:BQ136,$H$9:$BQ$9,BT138)</f>
        <v>0</v>
      </c>
      <c r="BW138" s="738"/>
      <c r="BX138" s="252"/>
      <c r="BY138" s="253"/>
    </row>
    <row r="139" spans="1:82" s="103" customFormat="1" ht="12" customHeight="1">
      <c r="A139" s="103" t="str">
        <f>B139</f>
        <v>FEMME DE CHAMBRE</v>
      </c>
      <c r="B139" s="789" t="s">
        <v>170</v>
      </c>
      <c r="C139" s="722"/>
      <c r="D139" s="725"/>
      <c r="E139" s="728">
        <v>108.33</v>
      </c>
      <c r="F139" s="401">
        <f>IFERROR(VLOOKUP(E139,$CN$3:$CP$15,2,FALSE),"")</f>
        <v>5</v>
      </c>
      <c r="G139" s="187" t="s">
        <v>131</v>
      </c>
      <c r="H139" s="188"/>
      <c r="I139" s="188"/>
      <c r="J139" s="188"/>
      <c r="K139" s="188"/>
      <c r="L139" s="188"/>
      <c r="M139" s="188"/>
      <c r="N139" s="188"/>
      <c r="O139" s="188"/>
      <c r="P139" s="188"/>
      <c r="Q139" s="188"/>
      <c r="R139" s="188"/>
      <c r="S139" s="188"/>
      <c r="T139" s="188"/>
      <c r="U139" s="188"/>
      <c r="V139" s="188"/>
      <c r="W139" s="188"/>
      <c r="X139" s="188"/>
      <c r="Y139" s="188"/>
      <c r="Z139" s="188"/>
      <c r="AA139" s="188"/>
      <c r="AB139" s="188"/>
      <c r="AC139" s="188"/>
      <c r="AD139" s="188"/>
      <c r="AE139" s="188"/>
      <c r="AF139" s="188"/>
      <c r="AG139" s="188"/>
      <c r="AH139" s="188"/>
      <c r="AI139" s="188"/>
      <c r="AJ139" s="188"/>
      <c r="AK139" s="188"/>
      <c r="AL139" s="188"/>
      <c r="AM139" s="188"/>
      <c r="AN139" s="188"/>
      <c r="AO139" s="188"/>
      <c r="AP139" s="188"/>
      <c r="AQ139" s="188"/>
      <c r="AR139" s="188"/>
      <c r="AS139" s="188"/>
      <c r="AT139" s="188"/>
      <c r="AU139" s="188"/>
      <c r="AV139" s="188"/>
      <c r="AW139" s="188"/>
      <c r="AX139" s="188"/>
      <c r="AY139" s="188"/>
      <c r="AZ139" s="188"/>
      <c r="BA139" s="188"/>
      <c r="BB139" s="188"/>
      <c r="BC139" s="188"/>
      <c r="BD139" s="188"/>
      <c r="BE139" s="188"/>
      <c r="BF139" s="188"/>
      <c r="BG139" s="188"/>
      <c r="BH139" s="188"/>
      <c r="BI139" s="188"/>
      <c r="BJ139" s="188"/>
      <c r="BK139" s="188"/>
      <c r="BL139" s="188"/>
      <c r="BM139" s="188"/>
      <c r="BN139" s="188"/>
      <c r="BO139" s="188"/>
      <c r="BP139" s="188"/>
      <c r="BQ139" s="188"/>
      <c r="BR139" s="731" t="s">
        <v>132</v>
      </c>
      <c r="BS139" s="732"/>
      <c r="BT139" s="189" t="s">
        <v>117</v>
      </c>
      <c r="BU139" s="189" t="s">
        <v>133</v>
      </c>
      <c r="BV139" s="189" t="s">
        <v>134</v>
      </c>
      <c r="BW139" s="190" t="s">
        <v>135</v>
      </c>
      <c r="BX139" s="248"/>
      <c r="BY139" s="190"/>
      <c r="CB139" s="101"/>
      <c r="CC139" s="101"/>
      <c r="CD139" s="101"/>
    </row>
    <row r="140" spans="1:82" s="103" customFormat="1" ht="12" customHeight="1">
      <c r="B140" s="790"/>
      <c r="C140" s="723"/>
      <c r="D140" s="726"/>
      <c r="E140" s="729"/>
      <c r="F140" s="402"/>
      <c r="G140" s="191" t="s">
        <v>140</v>
      </c>
      <c r="H140" s="192"/>
      <c r="I140" s="192"/>
      <c r="J140" s="192"/>
      <c r="K140" s="192"/>
      <c r="L140" s="192"/>
      <c r="M140" s="192"/>
      <c r="N140" s="192"/>
      <c r="O140" s="192"/>
      <c r="P140" s="192"/>
      <c r="Q140" s="192"/>
      <c r="R140" s="192"/>
      <c r="S140" s="192"/>
      <c r="T140" s="192"/>
      <c r="U140" s="192"/>
      <c r="V140" s="192"/>
      <c r="W140" s="192"/>
      <c r="X140" s="192"/>
      <c r="Y140" s="192"/>
      <c r="Z140" s="192"/>
      <c r="AA140" s="192"/>
      <c r="AB140" s="192"/>
      <c r="AC140" s="192"/>
      <c r="AD140" s="192"/>
      <c r="AE140" s="192"/>
      <c r="AF140" s="192"/>
      <c r="AG140" s="192"/>
      <c r="AH140" s="192"/>
      <c r="AI140" s="192"/>
      <c r="AJ140" s="192"/>
      <c r="AK140" s="192"/>
      <c r="AL140" s="192"/>
      <c r="AM140" s="192"/>
      <c r="AN140" s="192"/>
      <c r="AO140" s="192"/>
      <c r="AP140" s="192"/>
      <c r="AQ140" s="192"/>
      <c r="AR140" s="192"/>
      <c r="AS140" s="192"/>
      <c r="AT140" s="192"/>
      <c r="AU140" s="192"/>
      <c r="AV140" s="192"/>
      <c r="AW140" s="192"/>
      <c r="AX140" s="192"/>
      <c r="AY140" s="192"/>
      <c r="AZ140" s="192"/>
      <c r="BA140" s="192"/>
      <c r="BB140" s="192"/>
      <c r="BC140" s="192"/>
      <c r="BD140" s="192"/>
      <c r="BE140" s="192"/>
      <c r="BF140" s="192"/>
      <c r="BG140" s="192"/>
      <c r="BH140" s="192"/>
      <c r="BI140" s="192"/>
      <c r="BJ140" s="192"/>
      <c r="BK140" s="192"/>
      <c r="BL140" s="192"/>
      <c r="BM140" s="192"/>
      <c r="BN140" s="192"/>
      <c r="BO140" s="192"/>
      <c r="BP140" s="192"/>
      <c r="BQ140" s="192"/>
      <c r="BR140" s="733">
        <f>SUM(H142:BQ142)</f>
        <v>0</v>
      </c>
      <c r="BS140" s="734"/>
      <c r="BT140" s="193">
        <v>1</v>
      </c>
      <c r="BU140" s="284">
        <f>SUMIFS(H142:BQ142,$H$9:$BQ$9,BT140)</f>
        <v>0</v>
      </c>
      <c r="BV140" s="284">
        <f>SUMIFS(H143:BQ143,$H$9:$BQ$9,BT140)+SUMIFS(H145:BQ145,$H$9:$BQ$9,BT140)/$AR$2</f>
        <v>0</v>
      </c>
      <c r="BW140" s="717">
        <f>IFERROR((BR140-E139+((COUNTA(H144:BQ144)-COUNTIF(H144:BQ144,"R")-COUNT(H144:BQ144))*F139)),"")</f>
        <v>41.67</v>
      </c>
      <c r="BX140" s="249"/>
      <c r="BY140" s="250"/>
    </row>
    <row r="141" spans="1:82" s="103" customFormat="1" ht="12" customHeight="1">
      <c r="B141" s="790"/>
      <c r="C141" s="723"/>
      <c r="D141" s="726"/>
      <c r="E141" s="729"/>
      <c r="F141" s="402"/>
      <c r="G141" s="191" t="s">
        <v>143</v>
      </c>
      <c r="H141" s="720"/>
      <c r="I141" s="721"/>
      <c r="J141" s="720"/>
      <c r="K141" s="721"/>
      <c r="L141" s="720"/>
      <c r="M141" s="721"/>
      <c r="N141" s="720"/>
      <c r="O141" s="721"/>
      <c r="P141" s="720"/>
      <c r="Q141" s="721"/>
      <c r="R141" s="720"/>
      <c r="S141" s="721"/>
      <c r="T141" s="720"/>
      <c r="U141" s="721"/>
      <c r="V141" s="720"/>
      <c r="W141" s="721"/>
      <c r="X141" s="720"/>
      <c r="Y141" s="721"/>
      <c r="Z141" s="720"/>
      <c r="AA141" s="721"/>
      <c r="AB141" s="720"/>
      <c r="AC141" s="721"/>
      <c r="AD141" s="720"/>
      <c r="AE141" s="721"/>
      <c r="AF141" s="720"/>
      <c r="AG141" s="721"/>
      <c r="AH141" s="720"/>
      <c r="AI141" s="721"/>
      <c r="AJ141" s="720"/>
      <c r="AK141" s="721"/>
      <c r="AL141" s="720"/>
      <c r="AM141" s="721"/>
      <c r="AN141" s="720"/>
      <c r="AO141" s="721"/>
      <c r="AP141" s="720"/>
      <c r="AQ141" s="721"/>
      <c r="AR141" s="720"/>
      <c r="AS141" s="721"/>
      <c r="AT141" s="720"/>
      <c r="AU141" s="721"/>
      <c r="AV141" s="720"/>
      <c r="AW141" s="721"/>
      <c r="AX141" s="720"/>
      <c r="AY141" s="721"/>
      <c r="AZ141" s="720"/>
      <c r="BA141" s="721"/>
      <c r="BB141" s="720"/>
      <c r="BC141" s="721"/>
      <c r="BD141" s="720"/>
      <c r="BE141" s="721"/>
      <c r="BF141" s="720"/>
      <c r="BG141" s="721"/>
      <c r="BH141" s="720"/>
      <c r="BI141" s="721"/>
      <c r="BJ141" s="720"/>
      <c r="BK141" s="721"/>
      <c r="BL141" s="720"/>
      <c r="BM141" s="721"/>
      <c r="BN141" s="720"/>
      <c r="BO141" s="721"/>
      <c r="BP141" s="720"/>
      <c r="BQ141" s="721"/>
      <c r="BR141" s="733" t="s">
        <v>144</v>
      </c>
      <c r="BS141" s="734"/>
      <c r="BT141" s="193">
        <v>2</v>
      </c>
      <c r="BU141" s="284">
        <f>SUMIFS(H142:BQ142,$H$9:$BQ$9,BT141)</f>
        <v>0</v>
      </c>
      <c r="BV141" s="284">
        <f>SUMIFS(H143:BQ143,$H$9:$BQ$9,BT141)+SUMIFS(H145:BQ145,$H$9:$BQ$9,BT141)/$AR$2</f>
        <v>0</v>
      </c>
      <c r="BW141" s="718"/>
      <c r="BX141" s="249"/>
      <c r="BY141" s="250"/>
    </row>
    <row r="142" spans="1:82" s="103" customFormat="1" ht="12" customHeight="1">
      <c r="B142" s="790"/>
      <c r="C142" s="723"/>
      <c r="D142" s="726"/>
      <c r="E142" s="729"/>
      <c r="F142" s="402"/>
      <c r="G142" s="191" t="s">
        <v>147</v>
      </c>
      <c r="H142" s="733">
        <f>IF(H140&lt;H139,(24*60-(H139*60+I139)+(H140*60+I140)-H141)/60,((H140*60+I140)-(H139*60+I139)-H141)/60)</f>
        <v>0</v>
      </c>
      <c r="I142" s="734"/>
      <c r="J142" s="733">
        <f>IF(J140&lt;J139,(24*60-(J139*60+K139)+(J140*60+K140)-J141)/60,((J140*60+K140)-(J139*60+K139)-J141)/60)</f>
        <v>0</v>
      </c>
      <c r="K142" s="734"/>
      <c r="L142" s="733">
        <f>IF(L140&lt;L139,(24*60-(L139*60+M139)+(L140*60+M140)-L141)/60,((L140*60+M140)-(L139*60+M139)-L141)/60)</f>
        <v>0</v>
      </c>
      <c r="M142" s="734"/>
      <c r="N142" s="733">
        <f t="shared" ref="N142" si="668">IF(N140&lt;N139,(24*60-(N139*60+O139)+(N140*60+O140)-N141)/60,((N140*60+O140)-(N139*60+O139)-N141)/60)</f>
        <v>0</v>
      </c>
      <c r="O142" s="734"/>
      <c r="P142" s="733">
        <f t="shared" ref="P142" si="669">IF(P140&lt;P139,(24*60-(P139*60+Q139)+(P140*60+Q140)-P141)/60,((P140*60+Q140)-(P139*60+Q139)-P141)/60)</f>
        <v>0</v>
      </c>
      <c r="Q142" s="734"/>
      <c r="R142" s="733">
        <f t="shared" ref="R142" si="670">IF(R140&lt;R139,(24*60-(R139*60+S139)+(R140*60+S140)-R141)/60,((R140*60+S140)-(R139*60+S139)-R141)/60)</f>
        <v>0</v>
      </c>
      <c r="S142" s="734"/>
      <c r="T142" s="733">
        <f t="shared" ref="T142" si="671">IF(T140&lt;T139,(24*60-(T139*60+U139)+(T140*60+U140)-T141)/60,((T140*60+U140)-(T139*60+U139)-T141)/60)</f>
        <v>0</v>
      </c>
      <c r="U142" s="734"/>
      <c r="V142" s="733">
        <f t="shared" ref="V142" si="672">IF(V140&lt;V139,(24*60-(V139*60+W139)+(V140*60+W140)-V141)/60,((V140*60+W140)-(V139*60+W139)-V141)/60)</f>
        <v>0</v>
      </c>
      <c r="W142" s="734"/>
      <c r="X142" s="733">
        <f t="shared" ref="X142" si="673">IF(X140&lt;X139,(24*60-(X139*60+Y139)+(X140*60+Y140)-X141)/60,((X140*60+Y140)-(X139*60+Y139)-X141)/60)</f>
        <v>0</v>
      </c>
      <c r="Y142" s="734"/>
      <c r="Z142" s="733">
        <f t="shared" ref="Z142" si="674">IF(Z140&lt;Z139,(24*60-(Z139*60+AA139)+(Z140*60+AA140)-Z141)/60,((Z140*60+AA140)-(Z139*60+AA139)-Z141)/60)</f>
        <v>0</v>
      </c>
      <c r="AA142" s="734"/>
      <c r="AB142" s="733">
        <f t="shared" ref="AB142" si="675">IF(AB140&lt;AB139,(24*60-(AB139*60+AC139)+(AB140*60+AC140)-AB141)/60,((AB140*60+AC140)-(AB139*60+AC139)-AB141)/60)</f>
        <v>0</v>
      </c>
      <c r="AC142" s="734"/>
      <c r="AD142" s="733">
        <f t="shared" ref="AD142" si="676">IF(AD140&lt;AD139,(24*60-(AD139*60+AE139)+(AD140*60+AE140)-AD141)/60,((AD140*60+AE140)-(AD139*60+AE139)-AD141)/60)</f>
        <v>0</v>
      </c>
      <c r="AE142" s="734"/>
      <c r="AF142" s="733">
        <f t="shared" ref="AF142" si="677">IF(AF140&lt;AF139,(24*60-(AF139*60+AG139)+(AF140*60+AG140)-AF141)/60,((AF140*60+AG140)-(AF139*60+AG139)-AF141)/60)</f>
        <v>0</v>
      </c>
      <c r="AG142" s="734"/>
      <c r="AH142" s="733">
        <f t="shared" ref="AH142" si="678">IF(AH140&lt;AH139,(24*60-(AH139*60+AI139)+(AH140*60+AI140)-AH141)/60,((AH140*60+AI140)-(AH139*60+AI139)-AH141)/60)</f>
        <v>0</v>
      </c>
      <c r="AI142" s="734"/>
      <c r="AJ142" s="733">
        <f t="shared" ref="AJ142" si="679">IF(AJ140&lt;AJ139,(24*60-(AJ139*60+AK139)+(AJ140*60+AK140)-AJ141)/60,((AJ140*60+AK140)-(AJ139*60+AK139)-AJ141)/60)</f>
        <v>0</v>
      </c>
      <c r="AK142" s="734"/>
      <c r="AL142" s="733">
        <f t="shared" ref="AL142" si="680">IF(AL140&lt;AL139,(24*60-(AL139*60+AM139)+(AL140*60+AM140)-AL141)/60,((AL140*60+AM140)-(AL139*60+AM139)-AL141)/60)</f>
        <v>0</v>
      </c>
      <c r="AM142" s="734"/>
      <c r="AN142" s="733">
        <f t="shared" ref="AN142" si="681">IF(AN140&lt;AN139,(24*60-(AN139*60+AO139)+(AN140*60+AO140)-AN141)/60,((AN140*60+AO140)-(AN139*60+AO139)-AN141)/60)</f>
        <v>0</v>
      </c>
      <c r="AO142" s="734"/>
      <c r="AP142" s="733">
        <f t="shared" ref="AP142" si="682">IF(AP140&lt;AP139,(24*60-(AP139*60+AQ139)+(AP140*60+AQ140)-AP141)/60,((AP140*60+AQ140)-(AP139*60+AQ139)-AP141)/60)</f>
        <v>0</v>
      </c>
      <c r="AQ142" s="734"/>
      <c r="AR142" s="733">
        <f t="shared" ref="AR142" si="683">IF(AR140&lt;AR139,(24*60-(AR139*60+AS139)+(AR140*60+AS140)-AR141)/60,((AR140*60+AS140)-(AR139*60+AS139)-AR141)/60)</f>
        <v>0</v>
      </c>
      <c r="AS142" s="734"/>
      <c r="AT142" s="733">
        <f t="shared" ref="AT142" si="684">IF(AT140&lt;AT139,(24*60-(AT139*60+AU139)+(AT140*60+AU140)-AT141)/60,((AT140*60+AU140)-(AT139*60+AU139)-AT141)/60)</f>
        <v>0</v>
      </c>
      <c r="AU142" s="734"/>
      <c r="AV142" s="733">
        <f t="shared" ref="AV142" si="685">IF(AV140&lt;AV139,(24*60-(AV139*60+AW139)+(AV140*60+AW140)-AV141)/60,((AV140*60+AW140)-(AV139*60+AW139)-AV141)/60)</f>
        <v>0</v>
      </c>
      <c r="AW142" s="734"/>
      <c r="AX142" s="733">
        <f t="shared" ref="AX142" si="686">IF(AX140&lt;AX139,(24*60-(AX139*60+AY139)+(AX140*60+AY140)-AX141)/60,((AX140*60+AY140)-(AX139*60+AY139)-AX141)/60)</f>
        <v>0</v>
      </c>
      <c r="AY142" s="734"/>
      <c r="AZ142" s="733">
        <f t="shared" ref="AZ142" si="687">IF(AZ140&lt;AZ139,(24*60-(AZ139*60+BA139)+(AZ140*60+BA140)-AZ141)/60,((AZ140*60+BA140)-(AZ139*60+BA139)-AZ141)/60)</f>
        <v>0</v>
      </c>
      <c r="BA142" s="734"/>
      <c r="BB142" s="733">
        <f t="shared" ref="BB142" si="688">IF(BB140&lt;BB139,(24*60-(BB139*60+BC139)+(BB140*60+BC140)-BB141)/60,((BB140*60+BC140)-(BB139*60+BC139)-BB141)/60)</f>
        <v>0</v>
      </c>
      <c r="BC142" s="734"/>
      <c r="BD142" s="733">
        <f t="shared" ref="BD142" si="689">IF(BD140&lt;BD139,(24*60-(BD139*60+BE139)+(BD140*60+BE140)-BD141)/60,((BD140*60+BE140)-(BD139*60+BE139)-BD141)/60)</f>
        <v>0</v>
      </c>
      <c r="BE142" s="734"/>
      <c r="BF142" s="733">
        <f t="shared" ref="BF142" si="690">IF(BF140&lt;BF139,(24*60-(BF139*60+BG139)+(BF140*60+BG140)-BF141)/60,((BF140*60+BG140)-(BF139*60+BG139)-BF141)/60)</f>
        <v>0</v>
      </c>
      <c r="BG142" s="734"/>
      <c r="BH142" s="733">
        <f t="shared" ref="BH142" si="691">IF(BH140&lt;BH139,(24*60-(BH139*60+BI139)+(BH140*60+BI140)-BH141)/60,((BH140*60+BI140)-(BH139*60+BI139)-BH141)/60)</f>
        <v>0</v>
      </c>
      <c r="BI142" s="734"/>
      <c r="BJ142" s="733">
        <f t="shared" ref="BJ142" si="692">IF(BJ140&lt;BJ139,(24*60-(BJ139*60+BK139)+(BJ140*60+BK140)-BJ141)/60,((BJ140*60+BK140)-(BJ139*60+BK139)-BJ141)/60)</f>
        <v>0</v>
      </c>
      <c r="BK142" s="734"/>
      <c r="BL142" s="733">
        <f t="shared" ref="BL142" si="693">IF(BL140&lt;BL139,(24*60-(BL139*60+BM139)+(BL140*60+BM140)-BL141)/60,((BL140*60+BM140)-(BL139*60+BM139)-BL141)/60)</f>
        <v>0</v>
      </c>
      <c r="BM142" s="734"/>
      <c r="BN142" s="733">
        <f t="shared" ref="BN142" si="694">IF(BN140&lt;BN139,(24*60-(BN139*60+BO139)+(BN140*60+BO140)-BN141)/60,((BN140*60+BO140)-(BN139*60+BO139)-BN141)/60)</f>
        <v>0</v>
      </c>
      <c r="BO142" s="734"/>
      <c r="BP142" s="733">
        <f t="shared" ref="BP142" si="695">IF(BP140&lt;BP139,(24*60-(BP139*60+BQ139)+(BP140*60+BQ140)-BP141)/60,((BP140*60+BQ140)-(BP139*60+BQ139)-BP141)/60)</f>
        <v>0</v>
      </c>
      <c r="BQ142" s="734"/>
      <c r="BR142" s="735">
        <f>SUM(H143:BQ143)+SUM(H145:BP145)/$AR$2</f>
        <v>0</v>
      </c>
      <c r="BS142" s="735"/>
      <c r="BT142" s="193">
        <v>3</v>
      </c>
      <c r="BU142" s="284">
        <f>SUMIFS(H142:BQ142,$H$9:$BQ$9,BT142)</f>
        <v>0</v>
      </c>
      <c r="BV142" s="284">
        <f>SUMIFS(H143:BQ143,$H$9:$BQ$9,BT142)+SUMIFS(H145:BQ145,$H$9:$BQ$9,BT142)/$AR$2</f>
        <v>0</v>
      </c>
      <c r="BW142" s="719"/>
      <c r="BX142" s="249"/>
      <c r="BY142" s="250"/>
    </row>
    <row r="143" spans="1:82" s="103" customFormat="1" ht="12" customHeight="1">
      <c r="B143" s="790"/>
      <c r="C143" s="723"/>
      <c r="D143" s="726"/>
      <c r="E143" s="729"/>
      <c r="F143" s="402"/>
      <c r="G143" s="191" t="s">
        <v>148</v>
      </c>
      <c r="H143" s="733">
        <f>ABS((H145/$AR$2)-H142)</f>
        <v>0</v>
      </c>
      <c r="I143" s="734"/>
      <c r="J143" s="733">
        <f t="shared" ref="J143" si="696">ABS((J145/$AR$2)-J142)</f>
        <v>0</v>
      </c>
      <c r="K143" s="734"/>
      <c r="L143" s="733">
        <f t="shared" ref="L143" si="697">ABS((L145/$AR$2)-L142)</f>
        <v>0</v>
      </c>
      <c r="M143" s="734"/>
      <c r="N143" s="733">
        <f t="shared" ref="N143" si="698">ABS((N145/$AR$2)-N142)</f>
        <v>0</v>
      </c>
      <c r="O143" s="734"/>
      <c r="P143" s="733">
        <f t="shared" ref="P143" si="699">ABS((P145/$AR$2)-P142)</f>
        <v>0</v>
      </c>
      <c r="Q143" s="734"/>
      <c r="R143" s="733">
        <f t="shared" ref="R143" si="700">ABS((R145/$AR$2)-R142)</f>
        <v>0</v>
      </c>
      <c r="S143" s="734"/>
      <c r="T143" s="733">
        <f t="shared" ref="T143" si="701">ABS((T145/$AR$2)-T142)</f>
        <v>0</v>
      </c>
      <c r="U143" s="734"/>
      <c r="V143" s="733">
        <f t="shared" ref="V143" si="702">ABS((V145/$AR$2)-V142)</f>
        <v>0</v>
      </c>
      <c r="W143" s="734"/>
      <c r="X143" s="733">
        <f t="shared" ref="X143" si="703">ABS((X145/$AR$2)-X142)</f>
        <v>0</v>
      </c>
      <c r="Y143" s="734"/>
      <c r="Z143" s="733">
        <f t="shared" ref="Z143" si="704">ABS((Z145/$AR$2)-Z142)</f>
        <v>0</v>
      </c>
      <c r="AA143" s="734"/>
      <c r="AB143" s="733">
        <f t="shared" ref="AB143" si="705">ABS((AB145/$AR$2)-AB142)</f>
        <v>0</v>
      </c>
      <c r="AC143" s="734"/>
      <c r="AD143" s="733">
        <f t="shared" ref="AD143" si="706">ABS((AD145/$AR$2)-AD142)</f>
        <v>0</v>
      </c>
      <c r="AE143" s="734"/>
      <c r="AF143" s="733">
        <f t="shared" ref="AF143" si="707">ABS((AF145/$AR$2)-AF142)</f>
        <v>0</v>
      </c>
      <c r="AG143" s="734"/>
      <c r="AH143" s="733">
        <f t="shared" ref="AH143" si="708">ABS((AH145/$AR$2)-AH142)</f>
        <v>0</v>
      </c>
      <c r="AI143" s="734"/>
      <c r="AJ143" s="733">
        <f t="shared" ref="AJ143" si="709">ABS((AJ145/$AR$2)-AJ142)</f>
        <v>0</v>
      </c>
      <c r="AK143" s="734"/>
      <c r="AL143" s="733">
        <f t="shared" ref="AL143" si="710">ABS((AL145/$AR$2)-AL142)</f>
        <v>0</v>
      </c>
      <c r="AM143" s="734"/>
      <c r="AN143" s="733">
        <f t="shared" ref="AN143" si="711">ABS((AN145/$AR$2)-AN142)</f>
        <v>0</v>
      </c>
      <c r="AO143" s="734"/>
      <c r="AP143" s="733">
        <f t="shared" ref="AP143" si="712">ABS((AP145/$AR$2)-AP142)</f>
        <v>0</v>
      </c>
      <c r="AQ143" s="734"/>
      <c r="AR143" s="733">
        <f t="shared" ref="AR143" si="713">ABS((AR145/$AR$2)-AR142)</f>
        <v>0</v>
      </c>
      <c r="AS143" s="734"/>
      <c r="AT143" s="733">
        <f t="shared" ref="AT143" si="714">ABS((AT145/$AR$2)-AT142)</f>
        <v>0</v>
      </c>
      <c r="AU143" s="734"/>
      <c r="AV143" s="733">
        <f t="shared" ref="AV143" si="715">ABS((AV145/$AR$2)-AV142)</f>
        <v>0</v>
      </c>
      <c r="AW143" s="734"/>
      <c r="AX143" s="733">
        <f t="shared" ref="AX143" si="716">ABS((AX145/$AR$2)-AX142)</f>
        <v>0</v>
      </c>
      <c r="AY143" s="734"/>
      <c r="AZ143" s="733">
        <f t="shared" ref="AZ143" si="717">ABS((AZ145/$AR$2)-AZ142)</f>
        <v>0</v>
      </c>
      <c r="BA143" s="734"/>
      <c r="BB143" s="733">
        <f t="shared" ref="BB143" si="718">ABS((BB145/$AR$2)-BB142)</f>
        <v>0</v>
      </c>
      <c r="BC143" s="734"/>
      <c r="BD143" s="733">
        <f t="shared" ref="BD143" si="719">ABS((BD145/$AR$2)-BD142)</f>
        <v>0</v>
      </c>
      <c r="BE143" s="734"/>
      <c r="BF143" s="733">
        <f t="shared" ref="BF143" si="720">ABS((BF145/$AR$2)-BF142)</f>
        <v>0</v>
      </c>
      <c r="BG143" s="734"/>
      <c r="BH143" s="733">
        <f t="shared" ref="BH143" si="721">ABS((BH145/$AR$2)-BH142)</f>
        <v>0</v>
      </c>
      <c r="BI143" s="734"/>
      <c r="BJ143" s="733">
        <f t="shared" ref="BJ143" si="722">ABS((BJ145/$AR$2)-BJ142)</f>
        <v>0</v>
      </c>
      <c r="BK143" s="734"/>
      <c r="BL143" s="733">
        <f t="shared" ref="BL143" si="723">ABS((BL145/$AR$2)-BL142)</f>
        <v>0</v>
      </c>
      <c r="BM143" s="734"/>
      <c r="BN143" s="733">
        <f t="shared" ref="BN143" si="724">ABS((BN145/$AR$2)-BN142)</f>
        <v>0</v>
      </c>
      <c r="BO143" s="734"/>
      <c r="BP143" s="733">
        <f t="shared" ref="BP143" si="725">ABS((BP145/$AR$2)-BP142)</f>
        <v>0</v>
      </c>
      <c r="BQ143" s="734"/>
      <c r="BR143" s="735" t="s">
        <v>132</v>
      </c>
      <c r="BS143" s="735"/>
      <c r="BT143" s="193">
        <v>4</v>
      </c>
      <c r="BU143" s="284">
        <f>SUMIFS(H142:BQ142,$H$9:$BQ$9,BT143)</f>
        <v>0</v>
      </c>
      <c r="BV143" s="284">
        <f>SUMIFS(H143:BQ143,$H$9:$BQ$9,BT143)+SUMIFS(H145:BQ145,$H$9:$BQ$9,BT143)/$AR$2</f>
        <v>0</v>
      </c>
      <c r="BW143" s="194" t="s">
        <v>149</v>
      </c>
      <c r="BX143" s="251"/>
      <c r="BY143" s="250"/>
    </row>
    <row r="144" spans="1:82" s="103" customFormat="1" ht="12" customHeight="1">
      <c r="B144" s="790"/>
      <c r="C144" s="723"/>
      <c r="D144" s="726"/>
      <c r="E144" s="729"/>
      <c r="F144" s="402"/>
      <c r="G144" s="191" t="s">
        <v>150</v>
      </c>
      <c r="H144" s="795" t="s">
        <v>193</v>
      </c>
      <c r="I144" s="796"/>
      <c r="J144" s="795" t="s">
        <v>193</v>
      </c>
      <c r="K144" s="796"/>
      <c r="L144" s="795" t="s">
        <v>193</v>
      </c>
      <c r="M144" s="796"/>
      <c r="N144" s="795" t="s">
        <v>193</v>
      </c>
      <c r="O144" s="796"/>
      <c r="P144" s="795" t="s">
        <v>193</v>
      </c>
      <c r="Q144" s="796"/>
      <c r="R144" s="795" t="s">
        <v>193</v>
      </c>
      <c r="S144" s="796"/>
      <c r="T144" s="795" t="s">
        <v>193</v>
      </c>
      <c r="U144" s="796"/>
      <c r="V144" s="795" t="s">
        <v>193</v>
      </c>
      <c r="W144" s="796"/>
      <c r="X144" s="795" t="s">
        <v>193</v>
      </c>
      <c r="Y144" s="796"/>
      <c r="Z144" s="795" t="s">
        <v>193</v>
      </c>
      <c r="AA144" s="796"/>
      <c r="AB144" s="795" t="s">
        <v>193</v>
      </c>
      <c r="AC144" s="796"/>
      <c r="AD144" s="795" t="s">
        <v>193</v>
      </c>
      <c r="AE144" s="796"/>
      <c r="AF144" s="795" t="s">
        <v>193</v>
      </c>
      <c r="AG144" s="796"/>
      <c r="AH144" s="795" t="s">
        <v>193</v>
      </c>
      <c r="AI144" s="796"/>
      <c r="AJ144" s="795" t="s">
        <v>193</v>
      </c>
      <c r="AK144" s="796"/>
      <c r="AL144" s="795" t="s">
        <v>193</v>
      </c>
      <c r="AM144" s="796"/>
      <c r="AN144" s="795" t="s">
        <v>193</v>
      </c>
      <c r="AO144" s="796"/>
      <c r="AP144" s="795" t="s">
        <v>193</v>
      </c>
      <c r="AQ144" s="796"/>
      <c r="AR144" s="795" t="s">
        <v>193</v>
      </c>
      <c r="AS144" s="796"/>
      <c r="AT144" s="795" t="s">
        <v>193</v>
      </c>
      <c r="AU144" s="796"/>
      <c r="AV144" s="795" t="s">
        <v>193</v>
      </c>
      <c r="AW144" s="796"/>
      <c r="AX144" s="795" t="s">
        <v>193</v>
      </c>
      <c r="AY144" s="796"/>
      <c r="AZ144" s="795" t="s">
        <v>193</v>
      </c>
      <c r="BA144" s="796"/>
      <c r="BB144" s="795" t="s">
        <v>193</v>
      </c>
      <c r="BC144" s="796"/>
      <c r="BD144" s="795" t="s">
        <v>193</v>
      </c>
      <c r="BE144" s="796"/>
      <c r="BF144" s="795" t="s">
        <v>193</v>
      </c>
      <c r="BG144" s="796"/>
      <c r="BH144" s="795" t="s">
        <v>193</v>
      </c>
      <c r="BI144" s="796"/>
      <c r="BJ144" s="795" t="s">
        <v>193</v>
      </c>
      <c r="BK144" s="796"/>
      <c r="BL144" s="795" t="s">
        <v>193</v>
      </c>
      <c r="BM144" s="796"/>
      <c r="BN144" s="795" t="s">
        <v>193</v>
      </c>
      <c r="BO144" s="796"/>
      <c r="BP144" s="736"/>
      <c r="BQ144" s="737"/>
      <c r="BR144" s="195" t="s">
        <v>151</v>
      </c>
      <c r="BS144" s="284">
        <f>SUMIF($H$5:$BQ$5,1,H142:BQ142)-SUMIFS(H142:BQ142,$H$4:$BQ$4,1,$H$5:$BQ$5,1)</f>
        <v>0</v>
      </c>
      <c r="BT144" s="193">
        <v>5</v>
      </c>
      <c r="BU144" s="284">
        <f>SUMIFS(H142:BQ142,$H$9:$BQ$9,BT144)</f>
        <v>0</v>
      </c>
      <c r="BV144" s="284">
        <f>SUMIFS(H143:BQ143,$H$9:$BQ$9,BT144)+SUMIFS(H145:BQ145,$H$9:$BQ$9,BT144)/$AR$2</f>
        <v>0</v>
      </c>
      <c r="BW144" s="717">
        <f>BR142-SUMIFS(H142:BQ142,H144:BQ144,"&lt;&gt;"&amp;0)</f>
        <v>0</v>
      </c>
      <c r="BX144" s="251"/>
      <c r="BY144" s="250"/>
    </row>
    <row r="145" spans="1:82" s="103" customFormat="1" ht="12" customHeight="1" thickBot="1">
      <c r="A145" s="103" t="str">
        <f>B139</f>
        <v>FEMME DE CHAMBRE</v>
      </c>
      <c r="B145" s="791"/>
      <c r="C145" s="724"/>
      <c r="D145" s="727"/>
      <c r="E145" s="730"/>
      <c r="F145" s="403"/>
      <c r="G145" s="196" t="s">
        <v>152</v>
      </c>
      <c r="H145" s="739"/>
      <c r="I145" s="740"/>
      <c r="J145" s="739"/>
      <c r="K145" s="740"/>
      <c r="L145" s="739"/>
      <c r="M145" s="740"/>
      <c r="N145" s="739"/>
      <c r="O145" s="740"/>
      <c r="P145" s="739"/>
      <c r="Q145" s="740"/>
      <c r="R145" s="739"/>
      <c r="S145" s="740"/>
      <c r="T145" s="739"/>
      <c r="U145" s="740"/>
      <c r="V145" s="739"/>
      <c r="W145" s="740"/>
      <c r="X145" s="739"/>
      <c r="Y145" s="740"/>
      <c r="Z145" s="739"/>
      <c r="AA145" s="740"/>
      <c r="AB145" s="739"/>
      <c r="AC145" s="740"/>
      <c r="AD145" s="739"/>
      <c r="AE145" s="740"/>
      <c r="AF145" s="739"/>
      <c r="AG145" s="740"/>
      <c r="AH145" s="739"/>
      <c r="AI145" s="740"/>
      <c r="AJ145" s="739"/>
      <c r="AK145" s="740"/>
      <c r="AL145" s="739"/>
      <c r="AM145" s="740"/>
      <c r="AN145" s="739"/>
      <c r="AO145" s="740"/>
      <c r="AP145" s="739"/>
      <c r="AQ145" s="740"/>
      <c r="AR145" s="739"/>
      <c r="AS145" s="740"/>
      <c r="AT145" s="739"/>
      <c r="AU145" s="740"/>
      <c r="AV145" s="739"/>
      <c r="AW145" s="740"/>
      <c r="AX145" s="739"/>
      <c r="AY145" s="740"/>
      <c r="AZ145" s="739"/>
      <c r="BA145" s="740"/>
      <c r="BB145" s="739"/>
      <c r="BC145" s="740"/>
      <c r="BD145" s="739"/>
      <c r="BE145" s="740"/>
      <c r="BF145" s="739"/>
      <c r="BG145" s="740"/>
      <c r="BH145" s="739"/>
      <c r="BI145" s="740"/>
      <c r="BJ145" s="739"/>
      <c r="BK145" s="740"/>
      <c r="BL145" s="739"/>
      <c r="BM145" s="740"/>
      <c r="BN145" s="739"/>
      <c r="BO145" s="740"/>
      <c r="BP145" s="739"/>
      <c r="BQ145" s="740"/>
      <c r="BR145" s="197" t="s">
        <v>82</v>
      </c>
      <c r="BS145" s="198">
        <f>SUMIF($H$4:$BP$4,1,H142:BQ142)</f>
        <v>0</v>
      </c>
      <c r="BT145" s="199">
        <v>6</v>
      </c>
      <c r="BU145" s="198">
        <f>SUMIFS(H142:BQ142,$H$9:$BQ$9,BT145)</f>
        <v>0</v>
      </c>
      <c r="BV145" s="198">
        <f>SUMIFS(H142:BQ142,$H$9:$BQ$9,BT145)+SUMIFS(H143:BQ143,$H$9:$BQ$9,BT145)</f>
        <v>0</v>
      </c>
      <c r="BW145" s="738"/>
      <c r="BX145" s="252"/>
      <c r="BY145" s="253"/>
    </row>
    <row r="146" spans="1:82" s="103" customFormat="1" ht="12" customHeight="1">
      <c r="A146" s="103" t="str">
        <f>B146</f>
        <v>FEMME DE CHAMBRE</v>
      </c>
      <c r="B146" s="662" t="s">
        <v>170</v>
      </c>
      <c r="C146" s="645"/>
      <c r="D146" s="665"/>
      <c r="E146" s="668">
        <v>108.33</v>
      </c>
      <c r="F146" s="418">
        <f>IFERROR(VLOOKUP(E146,$CN$3:$CP$15,2,FALSE),"")</f>
        <v>5</v>
      </c>
      <c r="G146" s="122" t="s">
        <v>131</v>
      </c>
      <c r="H146" s="121">
        <v>10</v>
      </c>
      <c r="I146" s="121"/>
      <c r="J146" s="121">
        <v>10</v>
      </c>
      <c r="K146" s="121"/>
      <c r="L146" s="121"/>
      <c r="M146" s="121"/>
      <c r="N146" s="121"/>
      <c r="O146" s="121"/>
      <c r="P146" s="121">
        <v>10</v>
      </c>
      <c r="Q146" s="121"/>
      <c r="R146" s="121">
        <v>10</v>
      </c>
      <c r="S146" s="121"/>
      <c r="T146" s="121">
        <v>10</v>
      </c>
      <c r="U146" s="121"/>
      <c r="V146" s="121">
        <v>10</v>
      </c>
      <c r="W146" s="121"/>
      <c r="X146" s="121"/>
      <c r="Y146" s="121"/>
      <c r="Z146" s="121"/>
      <c r="AA146" s="121"/>
      <c r="AB146" s="121"/>
      <c r="AC146" s="121"/>
      <c r="AD146" s="121">
        <v>10</v>
      </c>
      <c r="AE146" s="121"/>
      <c r="AF146" s="121">
        <v>10</v>
      </c>
      <c r="AG146" s="121"/>
      <c r="AH146" s="121">
        <v>10</v>
      </c>
      <c r="AI146" s="121"/>
      <c r="AJ146" s="121">
        <v>10</v>
      </c>
      <c r="AK146" s="121"/>
      <c r="AL146" s="121">
        <v>10</v>
      </c>
      <c r="AM146" s="121"/>
      <c r="AN146" s="121"/>
      <c r="AO146" s="121"/>
      <c r="AP146" s="121"/>
      <c r="AQ146" s="121"/>
      <c r="AR146" s="121">
        <v>10</v>
      </c>
      <c r="AS146" s="121"/>
      <c r="AT146" s="127">
        <v>10</v>
      </c>
      <c r="AU146" s="125"/>
      <c r="AV146" s="274">
        <v>10</v>
      </c>
      <c r="AW146" s="274"/>
      <c r="AX146" s="274">
        <v>10</v>
      </c>
      <c r="AY146" s="274"/>
      <c r="AZ146" s="121">
        <v>10</v>
      </c>
      <c r="BA146" s="121"/>
      <c r="BB146" s="274"/>
      <c r="BC146" s="274"/>
      <c r="BD146" s="274"/>
      <c r="BE146" s="274"/>
      <c r="BF146" s="121">
        <v>10</v>
      </c>
      <c r="BG146" s="121"/>
      <c r="BH146" s="121">
        <v>10</v>
      </c>
      <c r="BI146" s="121"/>
      <c r="BJ146" s="121">
        <v>10</v>
      </c>
      <c r="BK146" s="121"/>
      <c r="BL146" s="121">
        <v>10</v>
      </c>
      <c r="BM146" s="121"/>
      <c r="BN146" s="121">
        <v>10</v>
      </c>
      <c r="BO146" s="121"/>
      <c r="BP146" s="125"/>
      <c r="BQ146" s="125"/>
      <c r="BR146" s="367" t="s">
        <v>132</v>
      </c>
      <c r="BS146" s="368"/>
      <c r="BT146" s="120" t="s">
        <v>117</v>
      </c>
      <c r="BU146" s="120" t="s">
        <v>133</v>
      </c>
      <c r="BV146" s="120" t="s">
        <v>134</v>
      </c>
      <c r="BW146" s="227" t="s">
        <v>135</v>
      </c>
      <c r="BX146" s="116"/>
      <c r="BY146" s="110"/>
      <c r="CB146" s="101"/>
      <c r="CC146" s="101"/>
      <c r="CD146" s="101"/>
    </row>
    <row r="147" spans="1:82" s="103" customFormat="1" ht="12" customHeight="1">
      <c r="B147" s="663"/>
      <c r="C147" s="646"/>
      <c r="D147" s="666"/>
      <c r="E147" s="669"/>
      <c r="F147" s="419"/>
      <c r="G147" s="114" t="s">
        <v>140</v>
      </c>
      <c r="H147" s="117">
        <v>15</v>
      </c>
      <c r="I147" s="117"/>
      <c r="J147" s="117">
        <v>15</v>
      </c>
      <c r="K147" s="117"/>
      <c r="L147" s="117"/>
      <c r="M147" s="117"/>
      <c r="N147" s="117"/>
      <c r="O147" s="117"/>
      <c r="P147" s="117">
        <v>15</v>
      </c>
      <c r="Q147" s="117">
        <v>20</v>
      </c>
      <c r="R147" s="117">
        <v>15</v>
      </c>
      <c r="S147" s="117"/>
      <c r="T147" s="117">
        <v>15</v>
      </c>
      <c r="U147" s="117"/>
      <c r="V147" s="117">
        <v>15</v>
      </c>
      <c r="W147" s="117"/>
      <c r="X147" s="117"/>
      <c r="Y147" s="117"/>
      <c r="Z147" s="117"/>
      <c r="AA147" s="117"/>
      <c r="AB147" s="117"/>
      <c r="AC147" s="117"/>
      <c r="AD147" s="117">
        <v>14</v>
      </c>
      <c r="AE147" s="117">
        <v>30</v>
      </c>
      <c r="AF147" s="117">
        <v>14</v>
      </c>
      <c r="AG147" s="117">
        <v>40</v>
      </c>
      <c r="AH147" s="117">
        <v>14</v>
      </c>
      <c r="AI147" s="117"/>
      <c r="AJ147" s="117">
        <v>15</v>
      </c>
      <c r="AK147" s="117"/>
      <c r="AL147" s="117">
        <v>15</v>
      </c>
      <c r="AM147" s="117"/>
      <c r="AN147" s="117"/>
      <c r="AO147" s="117"/>
      <c r="AP147" s="117"/>
      <c r="AQ147" s="117"/>
      <c r="AR147" s="117">
        <v>14</v>
      </c>
      <c r="AS147" s="117">
        <v>40</v>
      </c>
      <c r="AT147" s="126">
        <v>14</v>
      </c>
      <c r="AU147" s="124">
        <v>40</v>
      </c>
      <c r="AV147" s="275">
        <v>15</v>
      </c>
      <c r="AW147" s="275"/>
      <c r="AX147" s="275">
        <v>13</v>
      </c>
      <c r="AY147" s="275">
        <v>30</v>
      </c>
      <c r="AZ147" s="117">
        <v>15</v>
      </c>
      <c r="BA147" s="117"/>
      <c r="BB147" s="275"/>
      <c r="BC147" s="275"/>
      <c r="BD147" s="275"/>
      <c r="BE147" s="275"/>
      <c r="BF147" s="117">
        <v>15</v>
      </c>
      <c r="BG147" s="117"/>
      <c r="BH147" s="117">
        <v>15</v>
      </c>
      <c r="BI147" s="117"/>
      <c r="BJ147" s="117">
        <v>14</v>
      </c>
      <c r="BK147" s="117">
        <v>10</v>
      </c>
      <c r="BL147" s="117">
        <v>15</v>
      </c>
      <c r="BM147" s="117"/>
      <c r="BN147" s="117">
        <v>15</v>
      </c>
      <c r="BO147" s="117"/>
      <c r="BP147" s="124"/>
      <c r="BQ147" s="124"/>
      <c r="BR147" s="369">
        <f>SUM(H149:BQ149)</f>
        <v>100.49999999999999</v>
      </c>
      <c r="BS147" s="370"/>
      <c r="BT147" s="112">
        <v>1</v>
      </c>
      <c r="BU147" s="282">
        <f>SUMIFS(H149:BQ149,$H$9:$BQ$9,BT147)</f>
        <v>10</v>
      </c>
      <c r="BV147" s="282">
        <f>SUMIFS(H150:BQ150,$H$9:$BQ$9,BT147)+SUMIFS(H152:BQ152,$H$9:$BQ$9,BT147)/$AR$2</f>
        <v>12</v>
      </c>
      <c r="BW147" s="637">
        <f>IFERROR((BR147-E146+((COUNTA(H151:BQ151)-COUNTIF(H151:BQ151,"R")-COUNT(H151:BQ151))*F146)),"")</f>
        <v>-2.8300000000000125</v>
      </c>
    </row>
    <row r="148" spans="1:82" s="103" customFormat="1" ht="12" customHeight="1">
      <c r="B148" s="663"/>
      <c r="C148" s="646"/>
      <c r="D148" s="666"/>
      <c r="E148" s="669"/>
      <c r="F148" s="419"/>
      <c r="G148" s="114" t="s">
        <v>143</v>
      </c>
      <c r="H148" s="350"/>
      <c r="I148" s="351"/>
      <c r="J148" s="350"/>
      <c r="K148" s="351"/>
      <c r="L148" s="350"/>
      <c r="M148" s="351"/>
      <c r="N148" s="350"/>
      <c r="O148" s="351"/>
      <c r="P148" s="350"/>
      <c r="Q148" s="351"/>
      <c r="R148" s="350"/>
      <c r="S148" s="351"/>
      <c r="T148" s="350"/>
      <c r="U148" s="351"/>
      <c r="V148" s="350"/>
      <c r="W148" s="351"/>
      <c r="X148" s="350"/>
      <c r="Y148" s="351"/>
      <c r="Z148" s="350"/>
      <c r="AA148" s="351"/>
      <c r="AB148" s="350"/>
      <c r="AC148" s="351"/>
      <c r="AD148" s="350"/>
      <c r="AE148" s="351"/>
      <c r="AF148" s="350"/>
      <c r="AG148" s="351"/>
      <c r="AH148" s="350"/>
      <c r="AI148" s="351"/>
      <c r="AJ148" s="350"/>
      <c r="AK148" s="351"/>
      <c r="AL148" s="350"/>
      <c r="AM148" s="351"/>
      <c r="AN148" s="350"/>
      <c r="AO148" s="351"/>
      <c r="AP148" s="350"/>
      <c r="AQ148" s="351"/>
      <c r="AR148" s="350"/>
      <c r="AS148" s="351"/>
      <c r="AT148" s="470"/>
      <c r="AU148" s="471"/>
      <c r="AV148" s="404"/>
      <c r="AW148" s="405"/>
      <c r="AX148" s="404"/>
      <c r="AY148" s="405"/>
      <c r="AZ148" s="350"/>
      <c r="BA148" s="351"/>
      <c r="BB148" s="404"/>
      <c r="BC148" s="405"/>
      <c r="BD148" s="404"/>
      <c r="BE148" s="405"/>
      <c r="BF148" s="350"/>
      <c r="BG148" s="351"/>
      <c r="BH148" s="350"/>
      <c r="BI148" s="351"/>
      <c r="BJ148" s="350"/>
      <c r="BK148" s="351"/>
      <c r="BL148" s="350"/>
      <c r="BM148" s="351"/>
      <c r="BN148" s="350"/>
      <c r="BO148" s="351"/>
      <c r="BP148" s="470"/>
      <c r="BQ148" s="471"/>
      <c r="BR148" s="369" t="s">
        <v>144</v>
      </c>
      <c r="BS148" s="370"/>
      <c r="BT148" s="112">
        <v>2</v>
      </c>
      <c r="BU148" s="282">
        <f>SUMIFS(H149:BQ149,$H$9:$BQ$9,BT148)</f>
        <v>20.333333333333332</v>
      </c>
      <c r="BV148" s="282">
        <f>SUMIFS(H150:BQ150,$H$9:$BQ$9,BT148)+SUMIFS(H152:BQ152,$H$9:$BQ$9,BT148)/$AR$2</f>
        <v>26.333333333333332</v>
      </c>
      <c r="BW148" s="638"/>
      <c r="BX148" s="116"/>
      <c r="BY148" s="110"/>
    </row>
    <row r="149" spans="1:82" s="103" customFormat="1" ht="12" customHeight="1">
      <c r="B149" s="663"/>
      <c r="C149" s="646"/>
      <c r="D149" s="666"/>
      <c r="E149" s="669"/>
      <c r="F149" s="419"/>
      <c r="G149" s="114" t="s">
        <v>147</v>
      </c>
      <c r="H149" s="369">
        <f>IF(H147&lt;H146,(24*60-(H146*60+I146)+(H147*60+I147)-H148)/60,((H147*60+I147)-(H146*60+I146)-H148)/60)</f>
        <v>5</v>
      </c>
      <c r="I149" s="370"/>
      <c r="J149" s="369">
        <f>IF(J147&lt;J146,(24*60-(J146*60+K146)+(J147*60+K147)-J148)/60,((J147*60+K147)-(J146*60+K146)-J148)/60)</f>
        <v>5</v>
      </c>
      <c r="K149" s="370"/>
      <c r="L149" s="369">
        <f>IF(L147&lt;L146,(24*60-(L146*60+M146)+(L147*60+M147)-L148)/60,((L147*60+M147)-(L146*60+M146)-L148)/60)</f>
        <v>0</v>
      </c>
      <c r="M149" s="370"/>
      <c r="N149" s="369">
        <f t="shared" ref="N149" si="726">IF(N147&lt;N146,(24*60-(N146*60+O146)+(N147*60+O147)-N148)/60,((N147*60+O147)-(N146*60+O146)-N148)/60)</f>
        <v>0</v>
      </c>
      <c r="O149" s="370"/>
      <c r="P149" s="369">
        <f t="shared" ref="P149" si="727">IF(P147&lt;P146,(24*60-(P146*60+Q146)+(P147*60+Q147)-P148)/60,((P147*60+Q147)-(P146*60+Q146)-P148)/60)</f>
        <v>5.333333333333333</v>
      </c>
      <c r="Q149" s="370"/>
      <c r="R149" s="369">
        <f t="shared" ref="R149" si="728">IF(R147&lt;R146,(24*60-(R146*60+S146)+(R147*60+S147)-R148)/60,((R147*60+S147)-(R146*60+S146)-R148)/60)</f>
        <v>5</v>
      </c>
      <c r="S149" s="370"/>
      <c r="T149" s="369">
        <f t="shared" ref="T149" si="729">IF(T147&lt;T146,(24*60-(T146*60+U146)+(T147*60+U147)-T148)/60,((T147*60+U147)-(T146*60+U146)-T148)/60)</f>
        <v>5</v>
      </c>
      <c r="U149" s="370"/>
      <c r="V149" s="369">
        <f t="shared" ref="V149" si="730">IF(V147&lt;V146,(24*60-(V146*60+W146)+(V147*60+W147)-V148)/60,((V147*60+W147)-(V146*60+W146)-V148)/60)</f>
        <v>5</v>
      </c>
      <c r="W149" s="370"/>
      <c r="X149" s="369">
        <f t="shared" ref="X149" si="731">IF(X147&lt;X146,(24*60-(X146*60+Y146)+(X147*60+Y147)-X148)/60,((X147*60+Y147)-(X146*60+Y146)-X148)/60)</f>
        <v>0</v>
      </c>
      <c r="Y149" s="370"/>
      <c r="Z149" s="369">
        <f t="shared" ref="Z149" si="732">IF(Z147&lt;Z146,(24*60-(Z146*60+AA146)+(Z147*60+AA147)-Z148)/60,((Z147*60+AA147)-(Z146*60+AA146)-Z148)/60)</f>
        <v>0</v>
      </c>
      <c r="AA149" s="370"/>
      <c r="AB149" s="369">
        <f t="shared" ref="AB149" si="733">IF(AB147&lt;AB146,(24*60-(AB146*60+AC146)+(AB147*60+AC147)-AB148)/60,((AB147*60+AC147)-(AB146*60+AC146)-AB148)/60)</f>
        <v>0</v>
      </c>
      <c r="AC149" s="370"/>
      <c r="AD149" s="369">
        <f t="shared" ref="AD149" si="734">IF(AD147&lt;AD146,(24*60-(AD146*60+AE146)+(AD147*60+AE147)-AD148)/60,((AD147*60+AE147)-(AD146*60+AE146)-AD148)/60)</f>
        <v>4.5</v>
      </c>
      <c r="AE149" s="370"/>
      <c r="AF149" s="369">
        <f t="shared" ref="AF149" si="735">IF(AF147&lt;AF146,(24*60-(AF146*60+AG146)+(AF147*60+AG147)-AF148)/60,((AF147*60+AG147)-(AF146*60+AG146)-AF148)/60)</f>
        <v>4.666666666666667</v>
      </c>
      <c r="AG149" s="370"/>
      <c r="AH149" s="369">
        <f t="shared" ref="AH149" si="736">IF(AH147&lt;AH146,(24*60-(AH146*60+AI146)+(AH147*60+AI147)-AH148)/60,((AH147*60+AI147)-(AH146*60+AI146)-AH148)/60)</f>
        <v>4</v>
      </c>
      <c r="AI149" s="370"/>
      <c r="AJ149" s="369">
        <f>IF(AJ147&lt;AJ146,(24*60-(AJ146*60+AK146)+(AJ147*60+AK147)-AJ148)/60,((AJ147*60+AK147)-(AJ146*60+AK146)-AJ148)/60)</f>
        <v>5</v>
      </c>
      <c r="AK149" s="370"/>
      <c r="AL149" s="369">
        <f>IF(AL147&lt;AL146,(24*60-(AL146*60+AM146)+(AL147*60+AM147)-AL148)/60,((AL147*60+AM147)-(AL146*60+AM146)-AL148)/60)</f>
        <v>5</v>
      </c>
      <c r="AM149" s="370"/>
      <c r="AN149" s="369">
        <f>IF(AN147&lt;AN146,(24*60-(AN146*60+AO146)+(AN147*60+AO147)-AN148)/60,((AN147*60+AO147)-(AN146*60+AO146)-AN148)/60)</f>
        <v>0</v>
      </c>
      <c r="AO149" s="370"/>
      <c r="AP149" s="369">
        <f>IF(AP147&lt;AP146,(24*60-(AP146*60+AQ146)+(AP147*60+AQ147)-AP148)/60,((AP147*60+AQ147)-(AP146*60+AQ146)-AP148)/60)</f>
        <v>0</v>
      </c>
      <c r="AQ149" s="370"/>
      <c r="AR149" s="369">
        <f>IF(AR147&lt;AR146,(24*60-(AR146*60+AS146)+(AR147*60+AS147)-AR148)/60,((AR147*60+AS147)-(AR146*60+AS146)-AR148)/60)</f>
        <v>4.666666666666667</v>
      </c>
      <c r="AS149" s="370"/>
      <c r="AT149" s="472">
        <f>IF(AT147&lt;AT146,(24*60-(AT146*60+AU146)+(AT147*60+AU147)-AT148)/60,((AT147*60+AU147)-(AT146*60+AU146)-AT148)/60)</f>
        <v>4.666666666666667</v>
      </c>
      <c r="AU149" s="473"/>
      <c r="AV149" s="844">
        <f>IF(AV147&lt;AV146,(24*60-(AV146*60+AW146)+(AV147*60+AW147)-AV148)/60,((AV147*60+AW147)-(AV146*60+AW146)-AV148)/60)</f>
        <v>5</v>
      </c>
      <c r="AW149" s="845"/>
      <c r="AX149" s="844">
        <f>IF(AX147&lt;AX146,(24*60-(AX146*60+AY146)+(AX147*60+AY147)-AX148)/60,((AX147*60+AY147)-(AX146*60+AY146)-AX148)/60)</f>
        <v>3.5</v>
      </c>
      <c r="AY149" s="845"/>
      <c r="AZ149" s="369">
        <f>IF(AZ147&lt;AZ146,(24*60-(AZ146*60+BA146)+(AZ147*60+BA147)-AZ148)/60,((AZ147*60+BA147)-(AZ146*60+BA146)-AZ148)/60)</f>
        <v>5</v>
      </c>
      <c r="BA149" s="370"/>
      <c r="BB149" s="844">
        <f>IF(BB147&lt;BB146,(24*60-(BB146*60+BC146)+(BB147*60+BC147)-BB148)/60,((BB147*60+BC147)-(BB146*60+BC146)-BB148)/60)</f>
        <v>0</v>
      </c>
      <c r="BC149" s="845"/>
      <c r="BD149" s="844">
        <f>IF(BD147&lt;BD146,(24*60-(BD146*60+BE146)+(BD147*60+BE147)-BD148)/60,((BD147*60+BE147)-(BD146*60+BE146)-BD148)/60)</f>
        <v>0</v>
      </c>
      <c r="BE149" s="845"/>
      <c r="BF149" s="369">
        <f>IF(BF147&lt;BF146,(24*60-(BF146*60+BG146)+(BF147*60+BG147)-BF148)/60,((BF147*60+BG147)-(BF146*60+BG146)-BF148)/60)</f>
        <v>5</v>
      </c>
      <c r="BG149" s="370"/>
      <c r="BH149" s="369">
        <f>IF(BH147&lt;BH146,(24*60-(BH146*60+BI146)+(BH147*60+BI147)-BH148)/60,((BH147*60+BI147)-(BH146*60+BI146)-BH148)/60)</f>
        <v>5</v>
      </c>
      <c r="BI149" s="370"/>
      <c r="BJ149" s="369">
        <f>IF(BJ147&lt;BJ146,(24*60-(BJ146*60+BK146)+(BJ147*60+BK147)-BJ148)/60,((BJ147*60+BK147)-(BJ146*60+BK146)-BJ148)/60)</f>
        <v>4.166666666666667</v>
      </c>
      <c r="BK149" s="370"/>
      <c r="BL149" s="369">
        <f>IF(BL147&lt;BL146,(24*60-(BL146*60+BM146)+(BL147*60+BM147)-BL148)/60,((BL147*60+BM147)-(BL146*60+BM146)-BL148)/60)</f>
        <v>5</v>
      </c>
      <c r="BM149" s="370"/>
      <c r="BN149" s="369">
        <f>IF(BN147&lt;BN146,(24*60-(BN146*60+BO146)+(BN147*60+BO147)-BN148)/60,((BN147*60+BO147)-(BN146*60+BO146)-BN148)/60)</f>
        <v>5</v>
      </c>
      <c r="BO149" s="370"/>
      <c r="BP149" s="472">
        <f>IF(BP147&lt;BP146,(24*60-(BP146*60+BQ146)+(BP147*60+BQ147)-BP148)/60,((BP147*60+BQ147)-(BP146*60+BQ146)-BP148)/60)</f>
        <v>0</v>
      </c>
      <c r="BQ149" s="473"/>
      <c r="BR149" s="380">
        <f>SUM(H150:BQ150)+SUM(H152:BP152)/$AR$2</f>
        <v>146.16666666666669</v>
      </c>
      <c r="BS149" s="380"/>
      <c r="BT149" s="112">
        <v>3</v>
      </c>
      <c r="BU149" s="282">
        <f>SUMIFS(H149:BQ149,$H$9:$BQ$9,BT149)</f>
        <v>23.166666666666668</v>
      </c>
      <c r="BV149" s="282">
        <f>SUMIFS(H150:BQ150,$H$9:$BQ$9,BT149)+SUMIFS(H152:BQ152,$H$9:$BQ$9,BT149)/$AR$2</f>
        <v>35.5</v>
      </c>
      <c r="BW149" s="639"/>
      <c r="BX149" s="116"/>
      <c r="BY149" s="110"/>
    </row>
    <row r="150" spans="1:82" s="103" customFormat="1" ht="12" customHeight="1">
      <c r="B150" s="663"/>
      <c r="C150" s="646"/>
      <c r="D150" s="666"/>
      <c r="E150" s="669"/>
      <c r="F150" s="419"/>
      <c r="G150" s="114" t="s">
        <v>148</v>
      </c>
      <c r="H150" s="369">
        <f>ABS((H152/$AR$2)-H149)</f>
        <v>0.33333333333333304</v>
      </c>
      <c r="I150" s="370"/>
      <c r="J150" s="369">
        <f t="shared" ref="J150" si="737">ABS((J152/$AR$2)-J149)</f>
        <v>0.66666666666666696</v>
      </c>
      <c r="K150" s="370"/>
      <c r="L150" s="369">
        <f t="shared" ref="L150" si="738">ABS((L152/$AR$2)-L149)</f>
        <v>0</v>
      </c>
      <c r="M150" s="370"/>
      <c r="N150" s="369">
        <f t="shared" ref="N150" si="739">ABS((N152/$AR$2)-N149)</f>
        <v>0</v>
      </c>
      <c r="O150" s="370"/>
      <c r="P150" s="369">
        <f t="shared" ref="P150" si="740">ABS((P152/$AR$2)-P149)</f>
        <v>0.33333333333333393</v>
      </c>
      <c r="Q150" s="370"/>
      <c r="R150" s="369">
        <f t="shared" ref="R150" si="741">ABS((R152/$AR$2)-R149)</f>
        <v>0.66666666666666696</v>
      </c>
      <c r="S150" s="370"/>
      <c r="T150" s="369">
        <f t="shared" ref="T150" si="742">ABS((T152/$AR$2)-T149)</f>
        <v>0.66666666666666696</v>
      </c>
      <c r="U150" s="370"/>
      <c r="V150" s="369">
        <f t="shared" ref="V150" si="743">ABS((V152/$AR$2)-V149)</f>
        <v>1.333333333333333</v>
      </c>
      <c r="W150" s="370"/>
      <c r="X150" s="369">
        <f t="shared" ref="X150" si="744">ABS((X152/$AR$2)-X149)</f>
        <v>0</v>
      </c>
      <c r="Y150" s="370"/>
      <c r="Z150" s="369">
        <f t="shared" ref="Z150" si="745">ABS((Z152/$AR$2)-Z149)</f>
        <v>0</v>
      </c>
      <c r="AA150" s="370"/>
      <c r="AB150" s="369">
        <f t="shared" ref="AB150" si="746">ABS((AB152/$AR$2)-AB149)</f>
        <v>0</v>
      </c>
      <c r="AC150" s="370"/>
      <c r="AD150" s="369">
        <f t="shared" ref="AD150" si="747">ABS((AD152/$AR$2)-AD149)</f>
        <v>0.83333333333333304</v>
      </c>
      <c r="AE150" s="370"/>
      <c r="AF150" s="369">
        <f t="shared" ref="AF150" si="748">ABS((AF152/$AR$2)-AF149)</f>
        <v>1</v>
      </c>
      <c r="AG150" s="370"/>
      <c r="AH150" s="369">
        <f t="shared" ref="AH150" si="749">ABS((AH152/$AR$2)-AH149)</f>
        <v>2.333333333333333</v>
      </c>
      <c r="AI150" s="370"/>
      <c r="AJ150" s="369">
        <f t="shared" ref="AJ150" si="750">ABS((AJ152/$AR$2)-AJ149)</f>
        <v>0.66666666666666696</v>
      </c>
      <c r="AK150" s="370"/>
      <c r="AL150" s="369">
        <f t="shared" ref="AL150" si="751">ABS((AL152/$AR$2)-AL149)</f>
        <v>1.333333333333333</v>
      </c>
      <c r="AM150" s="370"/>
      <c r="AN150" s="369">
        <f t="shared" ref="AN150" si="752">ABS((AN152/$AR$2)-AN149)</f>
        <v>0</v>
      </c>
      <c r="AO150" s="370"/>
      <c r="AP150" s="369">
        <f t="shared" ref="AP150" si="753">ABS((AP152/$AR$2)-AP149)</f>
        <v>0</v>
      </c>
      <c r="AQ150" s="370"/>
      <c r="AR150" s="369">
        <f t="shared" ref="AR150" si="754">ABS((AR152/$AR$2)-AR149)</f>
        <v>0.33333333333333393</v>
      </c>
      <c r="AS150" s="370"/>
      <c r="AT150" s="369">
        <f t="shared" ref="AT150" si="755">ABS((AT152/$AR$2)-AT149)</f>
        <v>0</v>
      </c>
      <c r="AU150" s="370"/>
      <c r="AV150" s="369">
        <f t="shared" ref="AV150" si="756">ABS((AV152/$AR$2)-AV149)</f>
        <v>1</v>
      </c>
      <c r="AW150" s="370"/>
      <c r="AX150" s="369">
        <f t="shared" ref="AX150" si="757">ABS((AX152/$AR$2)-AX149)</f>
        <v>2.833333333333333</v>
      </c>
      <c r="AY150" s="370"/>
      <c r="AZ150" s="369">
        <f t="shared" ref="AZ150" si="758">ABS((AZ152/$AR$2)-AZ149)</f>
        <v>1.666666666666667</v>
      </c>
      <c r="BA150" s="370"/>
      <c r="BB150" s="369">
        <f t="shared" ref="BB150" si="759">ABS((BB152/$AR$2)-BB149)</f>
        <v>0</v>
      </c>
      <c r="BC150" s="370"/>
      <c r="BD150" s="369">
        <f t="shared" ref="BD150" si="760">ABS((BD152/$AR$2)-BD149)</f>
        <v>0</v>
      </c>
      <c r="BE150" s="370"/>
      <c r="BF150" s="369">
        <f t="shared" ref="BF150" si="761">ABS((BF152/$AR$2)-BF149)</f>
        <v>0.33333333333333304</v>
      </c>
      <c r="BG150" s="370"/>
      <c r="BH150" s="369">
        <f t="shared" ref="BH150" si="762">ABS((BH152/$AR$2)-BH149)</f>
        <v>1.666666666666667</v>
      </c>
      <c r="BI150" s="370"/>
      <c r="BJ150" s="369">
        <f t="shared" ref="BJ150" si="763">ABS((BJ152/$AR$2)-BJ149)</f>
        <v>1.833333333333333</v>
      </c>
      <c r="BK150" s="370"/>
      <c r="BL150" s="369">
        <f t="shared" ref="BL150" si="764">ABS((BL152/$AR$2)-BL149)</f>
        <v>1.666666666666667</v>
      </c>
      <c r="BM150" s="370"/>
      <c r="BN150" s="369">
        <f t="shared" ref="BN150" si="765">ABS((BN152/$AR$2)-BN149)</f>
        <v>2</v>
      </c>
      <c r="BO150" s="370"/>
      <c r="BP150" s="369">
        <f t="shared" ref="BP150" si="766">ABS((BP152/$AR$2)-BP149)</f>
        <v>0</v>
      </c>
      <c r="BQ150" s="370"/>
      <c r="BR150" s="380" t="s">
        <v>132</v>
      </c>
      <c r="BS150" s="380"/>
      <c r="BT150" s="112">
        <v>4</v>
      </c>
      <c r="BU150" s="282">
        <f>SUMIFS(H149:BQ149,$H$9:$BQ$9,BT150)</f>
        <v>22.833333333333336</v>
      </c>
      <c r="BV150" s="282">
        <f>SUMIFS(H150:BQ150,$H$9:$BQ$9,BT150)+SUMIFS(H152:BQ152,$H$9:$BQ$9,BT150)/$AR$2</f>
        <v>33.833333333333336</v>
      </c>
      <c r="BW150" s="230" t="s">
        <v>149</v>
      </c>
      <c r="BX150" s="111"/>
      <c r="BY150" s="110"/>
    </row>
    <row r="151" spans="1:82" s="103" customFormat="1" ht="12" customHeight="1">
      <c r="B151" s="663"/>
      <c r="C151" s="646"/>
      <c r="D151" s="666"/>
      <c r="E151" s="669"/>
      <c r="F151" s="419"/>
      <c r="G151" s="114" t="s">
        <v>150</v>
      </c>
      <c r="H151" s="404"/>
      <c r="I151" s="405"/>
      <c r="J151" s="375"/>
      <c r="K151" s="376"/>
      <c r="L151" s="657" t="s">
        <v>194</v>
      </c>
      <c r="M151" s="658"/>
      <c r="N151" s="657" t="s">
        <v>194</v>
      </c>
      <c r="O151" s="658"/>
      <c r="P151" s="404"/>
      <c r="Q151" s="405"/>
      <c r="R151" s="404"/>
      <c r="S151" s="405"/>
      <c r="T151" s="375"/>
      <c r="U151" s="376"/>
      <c r="V151" s="375"/>
      <c r="W151" s="376"/>
      <c r="X151" s="672" t="s">
        <v>195</v>
      </c>
      <c r="Y151" s="673"/>
      <c r="Z151" s="657" t="s">
        <v>194</v>
      </c>
      <c r="AA151" s="658"/>
      <c r="AB151" s="657" t="s">
        <v>194</v>
      </c>
      <c r="AC151" s="658"/>
      <c r="AD151" s="404"/>
      <c r="AE151" s="405"/>
      <c r="AF151" s="404"/>
      <c r="AG151" s="405"/>
      <c r="AH151" s="375"/>
      <c r="AI151" s="376"/>
      <c r="AJ151" s="404"/>
      <c r="AK151" s="405"/>
      <c r="AL151" s="375"/>
      <c r="AM151" s="376"/>
      <c r="AN151" s="657" t="s">
        <v>194</v>
      </c>
      <c r="AO151" s="658"/>
      <c r="AP151" s="657" t="s">
        <v>194</v>
      </c>
      <c r="AQ151" s="658"/>
      <c r="AR151" s="404"/>
      <c r="AS151" s="405"/>
      <c r="AT151" s="404"/>
      <c r="AU151" s="405"/>
      <c r="AV151" s="375"/>
      <c r="AW151" s="376"/>
      <c r="AX151" s="375"/>
      <c r="AY151" s="376"/>
      <c r="AZ151" s="375"/>
      <c r="BA151" s="376"/>
      <c r="BB151" s="657" t="s">
        <v>194</v>
      </c>
      <c r="BC151" s="658"/>
      <c r="BD151" s="657" t="s">
        <v>194</v>
      </c>
      <c r="BE151" s="658"/>
      <c r="BF151" s="404"/>
      <c r="BG151" s="405"/>
      <c r="BH151" s="404"/>
      <c r="BI151" s="405"/>
      <c r="BJ151" s="375"/>
      <c r="BK151" s="376"/>
      <c r="BL151" s="375"/>
      <c r="BM151" s="376"/>
      <c r="BN151" s="375"/>
      <c r="BO151" s="376"/>
      <c r="BP151" s="657" t="s">
        <v>194</v>
      </c>
      <c r="BQ151" s="658"/>
      <c r="BR151" s="113" t="s">
        <v>151</v>
      </c>
      <c r="BS151" s="282">
        <f>SUMIF($H$5:$BQ$5,1,H149:BQ149)-SUMIFS(H149:BQ149,$H$4:$BQ$4,1,$H$5:$BQ$5,1)</f>
        <v>0</v>
      </c>
      <c r="BT151" s="112">
        <v>5</v>
      </c>
      <c r="BU151" s="282">
        <f>SUMIFS(H149:BQ149,$H$9:$BQ$9,BT151)</f>
        <v>24.166666666666668</v>
      </c>
      <c r="BV151" s="282">
        <f>SUMIFS(H150:BQ150,$H$9:$BQ$9,BT151)+SUMIFS(H152:BQ152,$H$9:$BQ$9,BT151)/$AR$2</f>
        <v>38.5</v>
      </c>
      <c r="BW151" s="637">
        <f>BR149-SUMIFS(H149:BQ149,H151:BQ151,"&lt;&gt;"&amp;0)</f>
        <v>45.6666666666667</v>
      </c>
      <c r="BX151" s="111"/>
      <c r="BY151" s="110"/>
    </row>
    <row r="152" spans="1:82" s="103" customFormat="1" ht="12" customHeight="1" thickBot="1">
      <c r="A152" s="103" t="str">
        <f>B146</f>
        <v>FEMME DE CHAMBRE</v>
      </c>
      <c r="B152" s="664"/>
      <c r="C152" s="647"/>
      <c r="D152" s="667"/>
      <c r="E152" s="670"/>
      <c r="F152" s="420"/>
      <c r="G152" s="109" t="s">
        <v>152</v>
      </c>
      <c r="H152" s="378">
        <v>16</v>
      </c>
      <c r="I152" s="379"/>
      <c r="J152" s="378">
        <v>17</v>
      </c>
      <c r="K152" s="379"/>
      <c r="L152" s="378"/>
      <c r="M152" s="379"/>
      <c r="N152" s="378"/>
      <c r="O152" s="379"/>
      <c r="P152" s="378">
        <v>17</v>
      </c>
      <c r="Q152" s="379"/>
      <c r="R152" s="378">
        <v>17</v>
      </c>
      <c r="S152" s="379"/>
      <c r="T152" s="381">
        <v>17</v>
      </c>
      <c r="U152" s="382"/>
      <c r="V152" s="381">
        <v>19</v>
      </c>
      <c r="W152" s="382"/>
      <c r="X152" s="381"/>
      <c r="Y152" s="382"/>
      <c r="Z152" s="381"/>
      <c r="AA152" s="382"/>
      <c r="AB152" s="378"/>
      <c r="AC152" s="379"/>
      <c r="AD152" s="378">
        <v>16</v>
      </c>
      <c r="AE152" s="379"/>
      <c r="AF152" s="378">
        <v>17</v>
      </c>
      <c r="AG152" s="379"/>
      <c r="AH152" s="378">
        <v>19</v>
      </c>
      <c r="AI152" s="379"/>
      <c r="AJ152" s="381">
        <v>17</v>
      </c>
      <c r="AK152" s="382"/>
      <c r="AL152" s="381">
        <v>19</v>
      </c>
      <c r="AM152" s="382"/>
      <c r="AN152" s="378"/>
      <c r="AO152" s="379"/>
      <c r="AP152" s="378"/>
      <c r="AQ152" s="379"/>
      <c r="AR152" s="378">
        <v>13</v>
      </c>
      <c r="AS152" s="379"/>
      <c r="AT152" s="478">
        <v>14</v>
      </c>
      <c r="AU152" s="479"/>
      <c r="AV152" s="378">
        <v>18</v>
      </c>
      <c r="AW152" s="379"/>
      <c r="AX152" s="378">
        <v>19</v>
      </c>
      <c r="AY152" s="379"/>
      <c r="AZ152" s="381">
        <v>20</v>
      </c>
      <c r="BA152" s="382"/>
      <c r="BB152" s="476"/>
      <c r="BC152" s="477"/>
      <c r="BD152" s="478"/>
      <c r="BE152" s="479"/>
      <c r="BF152" s="381">
        <v>14</v>
      </c>
      <c r="BG152" s="382"/>
      <c r="BH152" s="378">
        <v>20</v>
      </c>
      <c r="BI152" s="379"/>
      <c r="BJ152" s="378">
        <v>18</v>
      </c>
      <c r="BK152" s="379"/>
      <c r="BL152" s="378">
        <v>20</v>
      </c>
      <c r="BM152" s="379"/>
      <c r="BN152" s="378">
        <v>21</v>
      </c>
      <c r="BO152" s="379"/>
      <c r="BP152" s="476"/>
      <c r="BQ152" s="477"/>
      <c r="BR152" s="108" t="s">
        <v>82</v>
      </c>
      <c r="BS152" s="106">
        <f>SUMIF($H$4:$BP$4,1,H149:BQ149)</f>
        <v>4</v>
      </c>
      <c r="BT152" s="107">
        <v>6</v>
      </c>
      <c r="BU152" s="106">
        <f>SUMIFS(H149:BQ149,$H$9:$BQ$9,BT152)</f>
        <v>0</v>
      </c>
      <c r="BV152" s="106">
        <f>SUMIFS(H149:BQ149,$H$9:$BQ$9,BT152)+SUMIFS(H150:BQ150,$H$9:$BQ$9,BT152)</f>
        <v>0</v>
      </c>
      <c r="BW152" s="661"/>
      <c r="BX152" s="105"/>
      <c r="BY152" s="104"/>
    </row>
    <row r="153" spans="1:82" s="103" customFormat="1" ht="12" customHeight="1">
      <c r="A153" s="103" t="str">
        <f>B153</f>
        <v>FEMME DE CHAMBRE</v>
      </c>
      <c r="B153" s="802" t="s">
        <v>170</v>
      </c>
      <c r="C153" s="846"/>
      <c r="D153" s="808"/>
      <c r="E153" s="811">
        <v>108.33</v>
      </c>
      <c r="F153" s="392">
        <f>IFERROR(VLOOKUP(E153,$CN$3:$CP$15,2,FALSE),"")</f>
        <v>5</v>
      </c>
      <c r="G153" s="213" t="s">
        <v>131</v>
      </c>
      <c r="H153" s="200"/>
      <c r="I153" s="200"/>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200"/>
      <c r="BD153" s="200"/>
      <c r="BE153" s="200"/>
      <c r="BF153" s="200"/>
      <c r="BG153" s="200"/>
      <c r="BH153" s="200"/>
      <c r="BI153" s="200"/>
      <c r="BJ153" s="200"/>
      <c r="BK153" s="200"/>
      <c r="BL153" s="200"/>
      <c r="BM153" s="200"/>
      <c r="BN153" s="200"/>
      <c r="BO153" s="200"/>
      <c r="BP153" s="200"/>
      <c r="BQ153" s="200"/>
      <c r="BR153" s="814" t="s">
        <v>132</v>
      </c>
      <c r="BS153" s="815"/>
      <c r="BT153" s="201" t="s">
        <v>117</v>
      </c>
      <c r="BU153" s="201" t="s">
        <v>133</v>
      </c>
      <c r="BV153" s="201" t="s">
        <v>134</v>
      </c>
      <c r="BW153" s="202" t="s">
        <v>135</v>
      </c>
      <c r="BX153" s="242"/>
      <c r="BY153" s="202"/>
      <c r="CB153" s="101"/>
      <c r="CC153" s="101"/>
      <c r="CD153" s="101"/>
    </row>
    <row r="154" spans="1:82" s="103" customFormat="1" ht="12" customHeight="1">
      <c r="B154" s="803"/>
      <c r="C154" s="847"/>
      <c r="D154" s="809"/>
      <c r="E154" s="812"/>
      <c r="F154" s="393"/>
      <c r="G154" s="203" t="s">
        <v>140</v>
      </c>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816">
        <f>SUM(H156:BQ156)</f>
        <v>0</v>
      </c>
      <c r="BS154" s="817"/>
      <c r="BT154" s="205">
        <v>1</v>
      </c>
      <c r="BU154" s="285">
        <f>SUMIFS(H156:BQ156,$H$9:$BQ$9,BT154)</f>
        <v>0</v>
      </c>
      <c r="BV154" s="285">
        <f>SUMIFS(H157:BQ157,$H$9:$BQ$9,BT154)+SUMIFS(H159:BQ159,$H$9:$BQ$9,BT154)/$AR$2</f>
        <v>0</v>
      </c>
      <c r="BW154" s="797">
        <f>IFERROR((BR154-E153+((COUNTA(H158:BQ158)-COUNTIF(H158:BQ158,"R")-COUNT(H158:BQ158))*F153)),"")</f>
        <v>41.67</v>
      </c>
      <c r="BX154" s="243"/>
      <c r="BY154" s="244"/>
    </row>
    <row r="155" spans="1:82" s="103" customFormat="1" ht="12" customHeight="1">
      <c r="B155" s="803"/>
      <c r="C155" s="847"/>
      <c r="D155" s="809"/>
      <c r="E155" s="812"/>
      <c r="F155" s="393"/>
      <c r="G155" s="203" t="s">
        <v>143</v>
      </c>
      <c r="H155" s="800"/>
      <c r="I155" s="801"/>
      <c r="J155" s="800"/>
      <c r="K155" s="801"/>
      <c r="L155" s="800"/>
      <c r="M155" s="801"/>
      <c r="N155" s="800"/>
      <c r="O155" s="801"/>
      <c r="P155" s="800"/>
      <c r="Q155" s="801"/>
      <c r="R155" s="800"/>
      <c r="S155" s="801"/>
      <c r="T155" s="800"/>
      <c r="U155" s="801"/>
      <c r="V155" s="800"/>
      <c r="W155" s="801"/>
      <c r="X155" s="800"/>
      <c r="Y155" s="801"/>
      <c r="Z155" s="800"/>
      <c r="AA155" s="801"/>
      <c r="AB155" s="800"/>
      <c r="AC155" s="801"/>
      <c r="AD155" s="800"/>
      <c r="AE155" s="801"/>
      <c r="AF155" s="800"/>
      <c r="AG155" s="801"/>
      <c r="AH155" s="800"/>
      <c r="AI155" s="801"/>
      <c r="AJ155" s="800"/>
      <c r="AK155" s="801"/>
      <c r="AL155" s="800"/>
      <c r="AM155" s="801"/>
      <c r="AN155" s="800"/>
      <c r="AO155" s="801"/>
      <c r="AP155" s="800"/>
      <c r="AQ155" s="801"/>
      <c r="AR155" s="800"/>
      <c r="AS155" s="801"/>
      <c r="AT155" s="800"/>
      <c r="AU155" s="801"/>
      <c r="AV155" s="800"/>
      <c r="AW155" s="801"/>
      <c r="AX155" s="800"/>
      <c r="AY155" s="801"/>
      <c r="AZ155" s="800"/>
      <c r="BA155" s="801"/>
      <c r="BB155" s="800"/>
      <c r="BC155" s="801"/>
      <c r="BD155" s="800"/>
      <c r="BE155" s="801"/>
      <c r="BF155" s="800"/>
      <c r="BG155" s="801"/>
      <c r="BH155" s="800"/>
      <c r="BI155" s="801"/>
      <c r="BJ155" s="800"/>
      <c r="BK155" s="801"/>
      <c r="BL155" s="800"/>
      <c r="BM155" s="801"/>
      <c r="BN155" s="800"/>
      <c r="BO155" s="801"/>
      <c r="BP155" s="800"/>
      <c r="BQ155" s="801"/>
      <c r="BR155" s="816" t="s">
        <v>144</v>
      </c>
      <c r="BS155" s="817"/>
      <c r="BT155" s="205">
        <v>2</v>
      </c>
      <c r="BU155" s="285">
        <f>SUMIFS(H156:BQ156,$H$9:$BQ$9,BT155)</f>
        <v>0</v>
      </c>
      <c r="BV155" s="285">
        <f>SUMIFS(H157:BQ157,$H$9:$BQ$9,BT155)+SUMIFS(H159:BQ159,$H$9:$BQ$9,BT155)/$AR$2</f>
        <v>0</v>
      </c>
      <c r="BW155" s="798"/>
      <c r="BX155" s="243"/>
      <c r="BY155" s="244"/>
    </row>
    <row r="156" spans="1:82" s="103" customFormat="1" ht="12" customHeight="1">
      <c r="B156" s="803"/>
      <c r="C156" s="847"/>
      <c r="D156" s="809"/>
      <c r="E156" s="812"/>
      <c r="F156" s="393"/>
      <c r="G156" s="203" t="s">
        <v>147</v>
      </c>
      <c r="H156" s="816">
        <f>IF(H154&lt;H153,(24*60-(H153*60+I153)+(H154*60+I154)-H155)/60,((H154*60+I154)-(H153*60+I153)-H155)/60)</f>
        <v>0</v>
      </c>
      <c r="I156" s="817"/>
      <c r="J156" s="816">
        <f>IF(J154&lt;J153,(24*60-(J153*60+K153)+(J154*60+K154)-J155)/60,((J154*60+K154)-(J153*60+K153)-J155)/60)</f>
        <v>0</v>
      </c>
      <c r="K156" s="817"/>
      <c r="L156" s="816">
        <f>IF(L154&lt;L153,(24*60-(L153*60+M153)+(L154*60+M154)-L155)/60,((L154*60+M154)-(L153*60+M153)-L155)/60)</f>
        <v>0</v>
      </c>
      <c r="M156" s="817"/>
      <c r="N156" s="816">
        <f t="shared" ref="N156" si="767">IF(N154&lt;N153,(24*60-(N153*60+O153)+(N154*60+O154)-N155)/60,((N154*60+O154)-(N153*60+O153)-N155)/60)</f>
        <v>0</v>
      </c>
      <c r="O156" s="817"/>
      <c r="P156" s="816">
        <f t="shared" ref="P156" si="768">IF(P154&lt;P153,(24*60-(P153*60+Q153)+(P154*60+Q154)-P155)/60,((P154*60+Q154)-(P153*60+Q153)-P155)/60)</f>
        <v>0</v>
      </c>
      <c r="Q156" s="817"/>
      <c r="R156" s="816">
        <f t="shared" ref="R156" si="769">IF(R154&lt;R153,(24*60-(R153*60+S153)+(R154*60+S154)-R155)/60,((R154*60+S154)-(R153*60+S153)-R155)/60)</f>
        <v>0</v>
      </c>
      <c r="S156" s="817"/>
      <c r="T156" s="816">
        <f t="shared" ref="T156" si="770">IF(T154&lt;T153,(24*60-(T153*60+U153)+(T154*60+U154)-T155)/60,((T154*60+U154)-(T153*60+U153)-T155)/60)</f>
        <v>0</v>
      </c>
      <c r="U156" s="817"/>
      <c r="V156" s="816">
        <f t="shared" ref="V156" si="771">IF(V154&lt;V153,(24*60-(V153*60+W153)+(V154*60+W154)-V155)/60,((V154*60+W154)-(V153*60+W153)-V155)/60)</f>
        <v>0</v>
      </c>
      <c r="W156" s="817"/>
      <c r="X156" s="816">
        <f t="shared" ref="X156" si="772">IF(X154&lt;X153,(24*60-(X153*60+Y153)+(X154*60+Y154)-X155)/60,((X154*60+Y154)-(X153*60+Y153)-X155)/60)</f>
        <v>0</v>
      </c>
      <c r="Y156" s="817"/>
      <c r="Z156" s="816">
        <f t="shared" ref="Z156" si="773">IF(Z154&lt;Z153,(24*60-(Z153*60+AA153)+(Z154*60+AA154)-Z155)/60,((Z154*60+AA154)-(Z153*60+AA153)-Z155)/60)</f>
        <v>0</v>
      </c>
      <c r="AA156" s="817"/>
      <c r="AB156" s="816">
        <f t="shared" ref="AB156" si="774">IF(AB154&lt;AB153,(24*60-(AB153*60+AC153)+(AB154*60+AC154)-AB155)/60,((AB154*60+AC154)-(AB153*60+AC153)-AB155)/60)</f>
        <v>0</v>
      </c>
      <c r="AC156" s="817"/>
      <c r="AD156" s="816">
        <f t="shared" ref="AD156" si="775">IF(AD154&lt;AD153,(24*60-(AD153*60+AE153)+(AD154*60+AE154)-AD155)/60,((AD154*60+AE154)-(AD153*60+AE153)-AD155)/60)</f>
        <v>0</v>
      </c>
      <c r="AE156" s="817"/>
      <c r="AF156" s="816">
        <f t="shared" ref="AF156" si="776">IF(AF154&lt;AF153,(24*60-(AF153*60+AG153)+(AF154*60+AG154)-AF155)/60,((AF154*60+AG154)-(AF153*60+AG153)-AF155)/60)</f>
        <v>0</v>
      </c>
      <c r="AG156" s="817"/>
      <c r="AH156" s="816">
        <f>IF(AH154&lt;AH153,(24*60-(AH153*60+AI153)+(AH154*60+AI154)-AH155)/60,((AH154*60+AI154)-(AH153*60+AI153)-AH155)/60)</f>
        <v>0</v>
      </c>
      <c r="AI156" s="817"/>
      <c r="AJ156" s="816">
        <f>IF(AJ154&lt;AJ153,(24*60-(AJ153*60+AK153)+(AJ154*60+AK154)-AJ155)/60,((AJ154*60+AK154)-(AJ153*60+AK153)-AJ155)/60)</f>
        <v>0</v>
      </c>
      <c r="AK156" s="817"/>
      <c r="AL156" s="816">
        <f>IF(AL154&lt;AL153,(24*60-(AL153*60+AM153)+(AL154*60+AM154)-AL155)/60,((AL154*60+AM154)-(AL153*60+AM153)-AL155)/60)</f>
        <v>0</v>
      </c>
      <c r="AM156" s="817"/>
      <c r="AN156" s="816">
        <f>IF(AN154&lt;AN153,(24*60-(AN153*60+AO153)+(AN154*60+AO154)-AN155)/60,((AN154*60+AO154)-(AN153*60+AO153)-AN155)/60)</f>
        <v>0</v>
      </c>
      <c r="AO156" s="817"/>
      <c r="AP156" s="816">
        <f>IF(AP154&lt;AP153,(24*60-(AP153*60+AQ153)+(AP154*60+AQ154)-AP155)/60,((AP154*60+AQ154)-(AP153*60+AQ153)-AP155)/60)</f>
        <v>0</v>
      </c>
      <c r="AQ156" s="817"/>
      <c r="AR156" s="816">
        <f>IF(AR154&lt;AR153,(24*60-(AR153*60+AS153)+(AR154*60+AS154)-AR155)/60,((AR154*60+AS154)-(AR153*60+AS153)-AR155)/60)</f>
        <v>0</v>
      </c>
      <c r="AS156" s="817"/>
      <c r="AT156" s="816">
        <f>IF(AT154&lt;AT153,(24*60-(AT153*60+AU153)+(AT154*60+AU154)-AT155)/60,((AT154*60+AU154)-(AT153*60+AU153)-AT155)/60)</f>
        <v>0</v>
      </c>
      <c r="AU156" s="817"/>
      <c r="AV156" s="816">
        <f>IF(AV154&lt;AV153,(24*60-(AV153*60+AW153)+(AV154*60+AW154)-AV155)/60,((AV154*60+AW154)-(AV153*60+AW153)-AV155)/60)</f>
        <v>0</v>
      </c>
      <c r="AW156" s="817"/>
      <c r="AX156" s="816">
        <f t="shared" ref="AX156" si="777">IF(AX154&lt;AX153,(24*60-(AX153*60+AY153)+(AX154*60+AY154)-AX155)/60,((AX154*60+AY154)-(AX153*60+AY153)-AX155)/60)</f>
        <v>0</v>
      </c>
      <c r="AY156" s="817"/>
      <c r="AZ156" s="816">
        <f t="shared" ref="AZ156" si="778">IF(AZ154&lt;AZ153,(24*60-(AZ153*60+BA153)+(AZ154*60+BA154)-AZ155)/60,((AZ154*60+BA154)-(AZ153*60+BA153)-AZ155)/60)</f>
        <v>0</v>
      </c>
      <c r="BA156" s="817"/>
      <c r="BB156" s="816">
        <f t="shared" ref="BB156" si="779">IF(BB154&lt;BB153,(24*60-(BB153*60+BC153)+(BB154*60+BC154)-BB155)/60,((BB154*60+BC154)-(BB153*60+BC153)-BB155)/60)</f>
        <v>0</v>
      </c>
      <c r="BC156" s="817"/>
      <c r="BD156" s="816">
        <f t="shared" ref="BD156" si="780">IF(BD154&lt;BD153,(24*60-(BD153*60+BE153)+(BD154*60+BE154)-BD155)/60,((BD154*60+BE154)-(BD153*60+BE153)-BD155)/60)</f>
        <v>0</v>
      </c>
      <c r="BE156" s="817"/>
      <c r="BF156" s="816">
        <f t="shared" ref="BF156" si="781">IF(BF154&lt;BF153,(24*60-(BF153*60+BG153)+(BF154*60+BG154)-BF155)/60,((BF154*60+BG154)-(BF153*60+BG153)-BF155)/60)</f>
        <v>0</v>
      </c>
      <c r="BG156" s="817"/>
      <c r="BH156" s="816">
        <f t="shared" ref="BH156" si="782">IF(BH154&lt;BH153,(24*60-(BH153*60+BI153)+(BH154*60+BI154)-BH155)/60,((BH154*60+BI154)-(BH153*60+BI153)-BH155)/60)</f>
        <v>0</v>
      </c>
      <c r="BI156" s="817"/>
      <c r="BJ156" s="816">
        <f t="shared" ref="BJ156" si="783">IF(BJ154&lt;BJ153,(24*60-(BJ153*60+BK153)+(BJ154*60+BK154)-BJ155)/60,((BJ154*60+BK154)-(BJ153*60+BK153)-BJ155)/60)</f>
        <v>0</v>
      </c>
      <c r="BK156" s="817"/>
      <c r="BL156" s="816">
        <f t="shared" ref="BL156" si="784">IF(BL154&lt;BL153,(24*60-(BL153*60+BM153)+(BL154*60+BM154)-BL155)/60,((BL154*60+BM154)-(BL153*60+BM153)-BL155)/60)</f>
        <v>0</v>
      </c>
      <c r="BM156" s="817"/>
      <c r="BN156" s="816">
        <f t="shared" ref="BN156" si="785">IF(BN154&lt;BN153,(24*60-(BN153*60+BO153)+(BN154*60+BO154)-BN155)/60,((BN154*60+BO154)-(BN153*60+BO153)-BN155)/60)</f>
        <v>0</v>
      </c>
      <c r="BO156" s="817"/>
      <c r="BP156" s="816">
        <f t="shared" ref="BP156" si="786">IF(BP154&lt;BP153,(24*60-(BP153*60+BQ153)+(BP154*60+BQ154)-BP155)/60,((BP154*60+BQ154)-(BP153*60+BQ153)-BP155)/60)</f>
        <v>0</v>
      </c>
      <c r="BQ156" s="817"/>
      <c r="BR156" s="818">
        <f>SUM(H157:BQ157)+SUM(H159:BP159)/$AR$2</f>
        <v>0</v>
      </c>
      <c r="BS156" s="818"/>
      <c r="BT156" s="205">
        <v>3</v>
      </c>
      <c r="BU156" s="285">
        <f>SUMIFS(H156:BQ156,$H$9:$BQ$9,BT156)</f>
        <v>0</v>
      </c>
      <c r="BV156" s="285">
        <f>SUMIFS(H157:BQ157,$H$9:$BQ$9,BT156)+SUMIFS(H159:BQ159,$H$9:$BQ$9,BT156)/$AR$2</f>
        <v>0</v>
      </c>
      <c r="BW156" s="799"/>
      <c r="BX156" s="243"/>
      <c r="BY156" s="244"/>
    </row>
    <row r="157" spans="1:82" s="103" customFormat="1" ht="12" customHeight="1">
      <c r="B157" s="803"/>
      <c r="C157" s="847"/>
      <c r="D157" s="809"/>
      <c r="E157" s="812"/>
      <c r="F157" s="393"/>
      <c r="G157" s="203" t="s">
        <v>148</v>
      </c>
      <c r="H157" s="816">
        <f>ABS((H159/$AR$2)-H156)</f>
        <v>0</v>
      </c>
      <c r="I157" s="817"/>
      <c r="J157" s="816">
        <f t="shared" ref="J157" si="787">ABS((J159/$AR$2)-J156)</f>
        <v>0</v>
      </c>
      <c r="K157" s="817"/>
      <c r="L157" s="816">
        <f t="shared" ref="L157" si="788">ABS((L159/$AR$2)-L156)</f>
        <v>0</v>
      </c>
      <c r="M157" s="817"/>
      <c r="N157" s="816">
        <f t="shared" ref="N157" si="789">ABS((N159/$AR$2)-N156)</f>
        <v>0</v>
      </c>
      <c r="O157" s="817"/>
      <c r="P157" s="816">
        <f t="shared" ref="P157" si="790">ABS((P159/$AR$2)-P156)</f>
        <v>0</v>
      </c>
      <c r="Q157" s="817"/>
      <c r="R157" s="816">
        <f t="shared" ref="R157" si="791">ABS((R159/$AR$2)-R156)</f>
        <v>0</v>
      </c>
      <c r="S157" s="817"/>
      <c r="T157" s="816">
        <f t="shared" ref="T157" si="792">ABS((T159/$AR$2)-T156)</f>
        <v>0</v>
      </c>
      <c r="U157" s="817"/>
      <c r="V157" s="816">
        <f t="shared" ref="V157" si="793">ABS((V159/$AR$2)-V156)</f>
        <v>0</v>
      </c>
      <c r="W157" s="817"/>
      <c r="X157" s="816">
        <f t="shared" ref="X157" si="794">ABS((X159/$AR$2)-X156)</f>
        <v>0</v>
      </c>
      <c r="Y157" s="817"/>
      <c r="Z157" s="816">
        <f t="shared" ref="Z157" si="795">ABS((Z159/$AR$2)-Z156)</f>
        <v>0</v>
      </c>
      <c r="AA157" s="817"/>
      <c r="AB157" s="816">
        <f t="shared" ref="AB157" si="796">ABS((AB159/$AR$2)-AB156)</f>
        <v>0</v>
      </c>
      <c r="AC157" s="817"/>
      <c r="AD157" s="816">
        <f t="shared" ref="AD157" si="797">ABS((AD159/$AR$2)-AD156)</f>
        <v>0</v>
      </c>
      <c r="AE157" s="817"/>
      <c r="AF157" s="816">
        <f t="shared" ref="AF157" si="798">ABS((AF159/$AR$2)-AF156)</f>
        <v>0</v>
      </c>
      <c r="AG157" s="817"/>
      <c r="AH157" s="816">
        <f t="shared" ref="AH157" si="799">ABS((AH159/$AR$2)-AH156)</f>
        <v>0</v>
      </c>
      <c r="AI157" s="817"/>
      <c r="AJ157" s="816">
        <f t="shared" ref="AJ157" si="800">ABS((AJ159/$AR$2)-AJ156)</f>
        <v>0</v>
      </c>
      <c r="AK157" s="817"/>
      <c r="AL157" s="816">
        <f t="shared" ref="AL157" si="801">ABS((AL159/$AR$2)-AL156)</f>
        <v>0</v>
      </c>
      <c r="AM157" s="817"/>
      <c r="AN157" s="816">
        <f t="shared" ref="AN157" si="802">ABS((AN159/$AR$2)-AN156)</f>
        <v>0</v>
      </c>
      <c r="AO157" s="817"/>
      <c r="AP157" s="816">
        <f t="shared" ref="AP157" si="803">ABS((AP159/$AR$2)-AP156)</f>
        <v>0</v>
      </c>
      <c r="AQ157" s="817"/>
      <c r="AR157" s="816">
        <f t="shared" ref="AR157" si="804">ABS((AR159/$AR$2)-AR156)</f>
        <v>0</v>
      </c>
      <c r="AS157" s="817"/>
      <c r="AT157" s="816">
        <f t="shared" ref="AT157" si="805">ABS((AT159/$AR$2)-AT156)</f>
        <v>0</v>
      </c>
      <c r="AU157" s="817"/>
      <c r="AV157" s="816">
        <f t="shared" ref="AV157" si="806">ABS((AV159/$AR$2)-AV156)</f>
        <v>0</v>
      </c>
      <c r="AW157" s="817"/>
      <c r="AX157" s="816">
        <f t="shared" ref="AX157" si="807">ABS((AX159/$AR$2)-AX156)</f>
        <v>0</v>
      </c>
      <c r="AY157" s="817"/>
      <c r="AZ157" s="816">
        <f t="shared" ref="AZ157" si="808">ABS((AZ159/$AR$2)-AZ156)</f>
        <v>0</v>
      </c>
      <c r="BA157" s="817"/>
      <c r="BB157" s="816">
        <f t="shared" ref="BB157" si="809">ABS((BB159/$AR$2)-BB156)</f>
        <v>0</v>
      </c>
      <c r="BC157" s="817"/>
      <c r="BD157" s="816">
        <f t="shared" ref="BD157" si="810">ABS((BD159/$AR$2)-BD156)</f>
        <v>0</v>
      </c>
      <c r="BE157" s="817"/>
      <c r="BF157" s="816">
        <f t="shared" ref="BF157" si="811">ABS((BF159/$AR$2)-BF156)</f>
        <v>0</v>
      </c>
      <c r="BG157" s="817"/>
      <c r="BH157" s="816">
        <f t="shared" ref="BH157" si="812">ABS((BH159/$AR$2)-BH156)</f>
        <v>0</v>
      </c>
      <c r="BI157" s="817"/>
      <c r="BJ157" s="816">
        <f t="shared" ref="BJ157" si="813">ABS((BJ159/$AR$2)-BJ156)</f>
        <v>0</v>
      </c>
      <c r="BK157" s="817"/>
      <c r="BL157" s="816">
        <f t="shared" ref="BL157" si="814">ABS((BL159/$AR$2)-BL156)</f>
        <v>0</v>
      </c>
      <c r="BM157" s="817"/>
      <c r="BN157" s="816">
        <f t="shared" ref="BN157" si="815">ABS((BN159/$AR$2)-BN156)</f>
        <v>0</v>
      </c>
      <c r="BO157" s="817"/>
      <c r="BP157" s="816">
        <f t="shared" ref="BP157" si="816">ABS((BP159/$AR$2)-BP156)</f>
        <v>0</v>
      </c>
      <c r="BQ157" s="817"/>
      <c r="BR157" s="818" t="s">
        <v>132</v>
      </c>
      <c r="BS157" s="818"/>
      <c r="BT157" s="205">
        <v>4</v>
      </c>
      <c r="BU157" s="285">
        <f>SUMIFS(H156:BQ156,$H$9:$BQ$9,BT157)</f>
        <v>0</v>
      </c>
      <c r="BV157" s="285">
        <f>SUMIFS(H157:BQ157,$H$9:$BQ$9,BT157)+SUMIFS(H159:BQ159,$H$9:$BQ$9,BT157)/$AR$2</f>
        <v>0</v>
      </c>
      <c r="BW157" s="206" t="s">
        <v>149</v>
      </c>
      <c r="BX157" s="245"/>
      <c r="BY157" s="244"/>
    </row>
    <row r="158" spans="1:82" s="103" customFormat="1" ht="12" customHeight="1">
      <c r="B158" s="803"/>
      <c r="C158" s="847"/>
      <c r="D158" s="809"/>
      <c r="E158" s="812"/>
      <c r="F158" s="393"/>
      <c r="G158" s="203" t="s">
        <v>150</v>
      </c>
      <c r="H158" s="715" t="s">
        <v>175</v>
      </c>
      <c r="I158" s="716"/>
      <c r="J158" s="715" t="s">
        <v>175</v>
      </c>
      <c r="K158" s="716"/>
      <c r="L158" s="715" t="s">
        <v>175</v>
      </c>
      <c r="M158" s="716"/>
      <c r="N158" s="715" t="s">
        <v>175</v>
      </c>
      <c r="O158" s="716"/>
      <c r="P158" s="715" t="s">
        <v>175</v>
      </c>
      <c r="Q158" s="716"/>
      <c r="R158" s="715" t="s">
        <v>175</v>
      </c>
      <c r="S158" s="716"/>
      <c r="T158" s="715" t="s">
        <v>175</v>
      </c>
      <c r="U158" s="716"/>
      <c r="V158" s="715" t="s">
        <v>175</v>
      </c>
      <c r="W158" s="716"/>
      <c r="X158" s="715" t="s">
        <v>175</v>
      </c>
      <c r="Y158" s="716"/>
      <c r="Z158" s="715" t="s">
        <v>175</v>
      </c>
      <c r="AA158" s="716"/>
      <c r="AB158" s="715" t="s">
        <v>175</v>
      </c>
      <c r="AC158" s="716"/>
      <c r="AD158" s="715" t="s">
        <v>175</v>
      </c>
      <c r="AE158" s="716"/>
      <c r="AF158" s="715" t="s">
        <v>175</v>
      </c>
      <c r="AG158" s="716"/>
      <c r="AH158" s="715" t="s">
        <v>175</v>
      </c>
      <c r="AI158" s="716"/>
      <c r="AJ158" s="715" t="s">
        <v>175</v>
      </c>
      <c r="AK158" s="716"/>
      <c r="AL158" s="715" t="s">
        <v>175</v>
      </c>
      <c r="AM158" s="716"/>
      <c r="AN158" s="715" t="s">
        <v>175</v>
      </c>
      <c r="AO158" s="716"/>
      <c r="AP158" s="715" t="s">
        <v>175</v>
      </c>
      <c r="AQ158" s="716"/>
      <c r="AR158" s="715" t="s">
        <v>175</v>
      </c>
      <c r="AS158" s="716"/>
      <c r="AT158" s="715" t="s">
        <v>175</v>
      </c>
      <c r="AU158" s="716"/>
      <c r="AV158" s="715" t="s">
        <v>175</v>
      </c>
      <c r="AW158" s="716"/>
      <c r="AX158" s="715" t="s">
        <v>175</v>
      </c>
      <c r="AY158" s="716"/>
      <c r="AZ158" s="715" t="s">
        <v>175</v>
      </c>
      <c r="BA158" s="716"/>
      <c r="BB158" s="715" t="s">
        <v>175</v>
      </c>
      <c r="BC158" s="716"/>
      <c r="BD158" s="715" t="s">
        <v>175</v>
      </c>
      <c r="BE158" s="716"/>
      <c r="BF158" s="715" t="s">
        <v>175</v>
      </c>
      <c r="BG158" s="716"/>
      <c r="BH158" s="715" t="s">
        <v>175</v>
      </c>
      <c r="BI158" s="716"/>
      <c r="BJ158" s="715" t="s">
        <v>175</v>
      </c>
      <c r="BK158" s="716"/>
      <c r="BL158" s="715" t="s">
        <v>175</v>
      </c>
      <c r="BM158" s="716"/>
      <c r="BN158" s="715" t="s">
        <v>175</v>
      </c>
      <c r="BO158" s="716"/>
      <c r="BP158" s="800"/>
      <c r="BQ158" s="801"/>
      <c r="BR158" s="207" t="s">
        <v>151</v>
      </c>
      <c r="BS158" s="285">
        <f>SUMIF($H$5:$BQ$5,1,H156:BQ156)-SUMIFS(H156:BQ156,$H$4:$BQ$4,1,$H$5:$BQ$5,1)</f>
        <v>0</v>
      </c>
      <c r="BT158" s="205">
        <v>5</v>
      </c>
      <c r="BU158" s="285">
        <f>SUMIFS(H156:BQ156,$H$9:$BQ$9,BT158)</f>
        <v>0</v>
      </c>
      <c r="BV158" s="285">
        <f>SUMIFS(H157:BQ157,$H$9:$BQ$9,BT158)+SUMIFS(H159:BQ159,$H$9:$BQ$9,BT158)/$AR$2</f>
        <v>0</v>
      </c>
      <c r="BW158" s="797">
        <f>BR156-SUMIFS(H156:BQ156,H158:BQ158,"&lt;&gt;"&amp;0)</f>
        <v>0</v>
      </c>
      <c r="BX158" s="245"/>
      <c r="BY158" s="244"/>
    </row>
    <row r="159" spans="1:82" s="103" customFormat="1" ht="12" customHeight="1" thickBot="1">
      <c r="A159" s="103" t="str">
        <f>B153</f>
        <v>FEMME DE CHAMBRE</v>
      </c>
      <c r="B159" s="804"/>
      <c r="C159" s="848"/>
      <c r="D159" s="810"/>
      <c r="E159" s="813"/>
      <c r="F159" s="394"/>
      <c r="G159" s="208" t="s">
        <v>152</v>
      </c>
      <c r="H159" s="851"/>
      <c r="I159" s="852"/>
      <c r="J159" s="849"/>
      <c r="K159" s="850"/>
      <c r="L159" s="851"/>
      <c r="M159" s="852"/>
      <c r="N159" s="849"/>
      <c r="O159" s="850"/>
      <c r="P159" s="849"/>
      <c r="Q159" s="850"/>
      <c r="R159" s="849"/>
      <c r="S159" s="850"/>
      <c r="T159" s="849"/>
      <c r="U159" s="850"/>
      <c r="V159" s="849"/>
      <c r="W159" s="850"/>
      <c r="X159" s="849"/>
      <c r="Y159" s="850"/>
      <c r="Z159" s="849"/>
      <c r="AA159" s="850"/>
      <c r="AB159" s="849"/>
      <c r="AC159" s="850"/>
      <c r="AD159" s="849"/>
      <c r="AE159" s="850"/>
      <c r="AF159" s="849"/>
      <c r="AG159" s="850"/>
      <c r="AH159" s="849"/>
      <c r="AI159" s="850"/>
      <c r="AJ159" s="849"/>
      <c r="AK159" s="850"/>
      <c r="AL159" s="849"/>
      <c r="AM159" s="850"/>
      <c r="AN159" s="849"/>
      <c r="AO159" s="850"/>
      <c r="AP159" s="849"/>
      <c r="AQ159" s="850"/>
      <c r="AR159" s="849"/>
      <c r="AS159" s="850"/>
      <c r="AT159" s="849"/>
      <c r="AU159" s="850"/>
      <c r="AV159" s="849"/>
      <c r="AW159" s="850"/>
      <c r="AX159" s="849"/>
      <c r="AY159" s="850"/>
      <c r="AZ159" s="849"/>
      <c r="BA159" s="850"/>
      <c r="BB159" s="849"/>
      <c r="BC159" s="850"/>
      <c r="BD159" s="849"/>
      <c r="BE159" s="850"/>
      <c r="BF159" s="849"/>
      <c r="BG159" s="850"/>
      <c r="BH159" s="849"/>
      <c r="BI159" s="850"/>
      <c r="BJ159" s="849"/>
      <c r="BK159" s="850"/>
      <c r="BL159" s="849"/>
      <c r="BM159" s="850"/>
      <c r="BN159" s="849"/>
      <c r="BO159" s="850"/>
      <c r="BP159" s="849"/>
      <c r="BQ159" s="850"/>
      <c r="BR159" s="209" t="s">
        <v>82</v>
      </c>
      <c r="BS159" s="210">
        <f>SUMIF($H$4:$BP$4,1,H156:BQ156)</f>
        <v>0</v>
      </c>
      <c r="BT159" s="211">
        <v>6</v>
      </c>
      <c r="BU159" s="210">
        <f>SUMIFS(H156:BQ156,$H$9:$BQ$9,BT159)</f>
        <v>0</v>
      </c>
      <c r="BV159" s="210">
        <f>SUMIFS(H156:BQ156,$H$9:$BQ$9,BT159)+SUMIFS(H157:BQ157,$H$9:$BQ$9,BT159)</f>
        <v>0</v>
      </c>
      <c r="BW159" s="819"/>
      <c r="BX159" s="246"/>
      <c r="BY159" s="247"/>
    </row>
    <row r="160" spans="1:82" s="103" customFormat="1" ht="12" customHeight="1">
      <c r="A160" s="103" t="str">
        <f>B160</f>
        <v>FEMME DE CHAMBRE</v>
      </c>
      <c r="B160" s="662" t="s">
        <v>170</v>
      </c>
      <c r="C160" s="645"/>
      <c r="D160" s="665"/>
      <c r="E160" s="651">
        <v>108.33</v>
      </c>
      <c r="F160" s="467">
        <f>IFERROR(VLOOKUP(E160,$CN$3:$CP$15,2,FALSE),"")</f>
        <v>5</v>
      </c>
      <c r="G160" s="122" t="s">
        <v>131</v>
      </c>
      <c r="H160" s="121">
        <v>10</v>
      </c>
      <c r="I160" s="121"/>
      <c r="J160" s="121">
        <v>10</v>
      </c>
      <c r="K160" s="121"/>
      <c r="L160" s="121">
        <v>10</v>
      </c>
      <c r="M160" s="121"/>
      <c r="N160" s="121">
        <v>10</v>
      </c>
      <c r="O160" s="121"/>
      <c r="P160" s="121">
        <v>10</v>
      </c>
      <c r="Q160" s="121"/>
      <c r="R160" s="121">
        <v>10</v>
      </c>
      <c r="S160" s="121"/>
      <c r="T160" s="121"/>
      <c r="U160" s="121"/>
      <c r="V160" s="121"/>
      <c r="W160" s="121"/>
      <c r="X160" s="121">
        <v>10</v>
      </c>
      <c r="Y160" s="121"/>
      <c r="Z160" s="121">
        <v>10</v>
      </c>
      <c r="AA160" s="121"/>
      <c r="AB160" s="121">
        <v>10</v>
      </c>
      <c r="AC160" s="121"/>
      <c r="AD160" s="121">
        <v>10</v>
      </c>
      <c r="AE160" s="121"/>
      <c r="AF160" s="121"/>
      <c r="AG160" s="121"/>
      <c r="AH160" s="121"/>
      <c r="AI160" s="121"/>
      <c r="AJ160" s="121">
        <v>10</v>
      </c>
      <c r="AK160" s="121"/>
      <c r="AL160" s="121">
        <v>10</v>
      </c>
      <c r="AM160" s="121"/>
      <c r="AN160" s="121">
        <v>10</v>
      </c>
      <c r="AO160" s="121"/>
      <c r="AP160" s="121">
        <v>10</v>
      </c>
      <c r="AQ160" s="121"/>
      <c r="AR160" s="121">
        <v>10</v>
      </c>
      <c r="AS160" s="121"/>
      <c r="AT160" s="121"/>
      <c r="AU160" s="121"/>
      <c r="AV160" s="121"/>
      <c r="AW160" s="121"/>
      <c r="AX160" s="121">
        <v>10</v>
      </c>
      <c r="AY160" s="121"/>
      <c r="AZ160" s="121">
        <v>10</v>
      </c>
      <c r="BA160" s="121"/>
      <c r="BB160" s="121">
        <v>10</v>
      </c>
      <c r="BC160" s="121"/>
      <c r="BD160" s="121">
        <v>10</v>
      </c>
      <c r="BE160" s="121"/>
      <c r="BF160" s="121">
        <v>10</v>
      </c>
      <c r="BG160" s="121"/>
      <c r="BH160" s="121"/>
      <c r="BI160" s="121"/>
      <c r="BJ160" s="121"/>
      <c r="BK160" s="121"/>
      <c r="BL160" s="121">
        <v>10</v>
      </c>
      <c r="BM160" s="121"/>
      <c r="BN160" s="121">
        <v>10</v>
      </c>
      <c r="BO160" s="121"/>
      <c r="BP160" s="121">
        <v>10</v>
      </c>
      <c r="BQ160" s="121"/>
      <c r="BR160" s="367" t="s">
        <v>132</v>
      </c>
      <c r="BS160" s="368"/>
      <c r="BT160" s="120" t="s">
        <v>117</v>
      </c>
      <c r="BU160" s="120" t="s">
        <v>133</v>
      </c>
      <c r="BV160" s="120" t="s">
        <v>134</v>
      </c>
      <c r="BW160" s="227" t="s">
        <v>135</v>
      </c>
      <c r="BX160" s="119"/>
      <c r="BY160" s="118"/>
      <c r="CB160" s="101"/>
      <c r="CC160" s="101"/>
      <c r="CD160" s="101"/>
    </row>
    <row r="161" spans="1:82" s="103" customFormat="1" ht="12" customHeight="1">
      <c r="B161" s="663"/>
      <c r="C161" s="646"/>
      <c r="D161" s="666"/>
      <c r="E161" s="652"/>
      <c r="F161" s="468"/>
      <c r="G161" s="114" t="s">
        <v>140</v>
      </c>
      <c r="H161" s="117">
        <v>15</v>
      </c>
      <c r="I161" s="117"/>
      <c r="J161" s="117">
        <v>15</v>
      </c>
      <c r="K161" s="117"/>
      <c r="L161" s="117">
        <v>15</v>
      </c>
      <c r="M161" s="117"/>
      <c r="N161" s="117">
        <v>15</v>
      </c>
      <c r="O161" s="117">
        <v>20</v>
      </c>
      <c r="P161" s="117">
        <v>15</v>
      </c>
      <c r="Q161" s="117">
        <v>20</v>
      </c>
      <c r="R161" s="117">
        <v>15</v>
      </c>
      <c r="S161" s="117"/>
      <c r="T161" s="117"/>
      <c r="U161" s="117"/>
      <c r="V161" s="117"/>
      <c r="W161" s="117"/>
      <c r="X161" s="117">
        <v>15</v>
      </c>
      <c r="Y161" s="117">
        <v>15</v>
      </c>
      <c r="Z161" s="117">
        <v>15</v>
      </c>
      <c r="AA161" s="117">
        <v>30</v>
      </c>
      <c r="AB161" s="117">
        <v>15</v>
      </c>
      <c r="AC161" s="117"/>
      <c r="AD161" s="117">
        <v>14</v>
      </c>
      <c r="AE161" s="117">
        <v>30</v>
      </c>
      <c r="AF161" s="117"/>
      <c r="AG161" s="117"/>
      <c r="AH161" s="117"/>
      <c r="AI161" s="117"/>
      <c r="AJ161" s="117">
        <v>15</v>
      </c>
      <c r="AK161" s="117"/>
      <c r="AL161" s="117">
        <v>15</v>
      </c>
      <c r="AM161" s="117"/>
      <c r="AN161" s="117">
        <v>15</v>
      </c>
      <c r="AO161" s="117"/>
      <c r="AP161" s="117">
        <v>15</v>
      </c>
      <c r="AQ161" s="117"/>
      <c r="AR161" s="117">
        <v>14</v>
      </c>
      <c r="AS161" s="117">
        <v>40</v>
      </c>
      <c r="AT161" s="117"/>
      <c r="AU161" s="117"/>
      <c r="AV161" s="117"/>
      <c r="AW161" s="117"/>
      <c r="AX161" s="117">
        <v>14</v>
      </c>
      <c r="AY161" s="117"/>
      <c r="AZ161" s="117">
        <v>15</v>
      </c>
      <c r="BA161" s="117"/>
      <c r="BB161" s="117">
        <v>15</v>
      </c>
      <c r="BC161" s="117"/>
      <c r="BD161" s="117">
        <v>15</v>
      </c>
      <c r="BE161" s="117">
        <v>30</v>
      </c>
      <c r="BF161" s="117">
        <v>15</v>
      </c>
      <c r="BG161" s="117"/>
      <c r="BH161" s="117"/>
      <c r="BI161" s="117"/>
      <c r="BJ161" s="117"/>
      <c r="BK161" s="117"/>
      <c r="BL161" s="117">
        <v>15</v>
      </c>
      <c r="BM161" s="117"/>
      <c r="BN161" s="117">
        <v>15</v>
      </c>
      <c r="BO161" s="117"/>
      <c r="BP161" s="117">
        <v>15</v>
      </c>
      <c r="BQ161" s="117"/>
      <c r="BR161" s="369">
        <f>SUM(H163:BQ163)</f>
        <v>115.08333333333333</v>
      </c>
      <c r="BS161" s="370"/>
      <c r="BT161" s="112">
        <v>1</v>
      </c>
      <c r="BU161" s="282">
        <f>SUMIFS(H163:BQ163,$H$9:$BQ$9,BT161)</f>
        <v>20.333333333333332</v>
      </c>
      <c r="BV161" s="282">
        <f>SUMIFS(H164:BQ164,$H$9:$BQ$9,BT161)+SUMIFS(H166:BQ166,$H$9:$BQ$9,BT161)/$AR$2</f>
        <v>27</v>
      </c>
      <c r="BW161" s="637">
        <f>IFERROR((BR161-E160+((COUNTA(H165:BQ165)-COUNTIF(H165:BQ165,"R")-COUNT(H165:BQ165))*F160)),"")</f>
        <v>6.7533333333333303</v>
      </c>
      <c r="BX161" s="116"/>
      <c r="BY161" s="110"/>
    </row>
    <row r="162" spans="1:82" s="103" customFormat="1" ht="12" customHeight="1">
      <c r="B162" s="663"/>
      <c r="C162" s="646"/>
      <c r="D162" s="666"/>
      <c r="E162" s="652"/>
      <c r="F162" s="468"/>
      <c r="G162" s="114" t="s">
        <v>143</v>
      </c>
      <c r="H162" s="350"/>
      <c r="I162" s="351"/>
      <c r="J162" s="350"/>
      <c r="K162" s="351"/>
      <c r="L162" s="350"/>
      <c r="M162" s="351"/>
      <c r="N162" s="350"/>
      <c r="O162" s="351"/>
      <c r="P162" s="350"/>
      <c r="Q162" s="351"/>
      <c r="R162" s="350"/>
      <c r="S162" s="351"/>
      <c r="T162" s="350"/>
      <c r="U162" s="351"/>
      <c r="V162" s="350"/>
      <c r="W162" s="351"/>
      <c r="X162" s="350"/>
      <c r="Y162" s="351"/>
      <c r="Z162" s="350"/>
      <c r="AA162" s="351"/>
      <c r="AB162" s="350"/>
      <c r="AC162" s="351"/>
      <c r="AD162" s="350"/>
      <c r="AE162" s="351"/>
      <c r="AF162" s="350"/>
      <c r="AG162" s="351"/>
      <c r="AH162" s="350"/>
      <c r="AI162" s="351"/>
      <c r="AJ162" s="350"/>
      <c r="AK162" s="351"/>
      <c r="AL162" s="350"/>
      <c r="AM162" s="351"/>
      <c r="AN162" s="350"/>
      <c r="AO162" s="351"/>
      <c r="AP162" s="350"/>
      <c r="AQ162" s="351"/>
      <c r="AR162" s="350"/>
      <c r="AS162" s="351"/>
      <c r="AT162" s="350"/>
      <c r="AU162" s="351"/>
      <c r="AV162" s="350"/>
      <c r="AW162" s="351"/>
      <c r="AX162" s="350"/>
      <c r="AY162" s="351"/>
      <c r="AZ162" s="350"/>
      <c r="BA162" s="351"/>
      <c r="BB162" s="350"/>
      <c r="BC162" s="351"/>
      <c r="BD162" s="350"/>
      <c r="BE162" s="351"/>
      <c r="BF162" s="350"/>
      <c r="BG162" s="351"/>
      <c r="BH162" s="350"/>
      <c r="BI162" s="351"/>
      <c r="BJ162" s="350"/>
      <c r="BK162" s="351"/>
      <c r="BL162" s="350"/>
      <c r="BM162" s="351"/>
      <c r="BN162" s="350"/>
      <c r="BO162" s="351"/>
      <c r="BP162" s="350"/>
      <c r="BQ162" s="351"/>
      <c r="BR162" s="369" t="s">
        <v>144</v>
      </c>
      <c r="BS162" s="370"/>
      <c r="BT162" s="112">
        <v>2</v>
      </c>
      <c r="BU162" s="282">
        <f>SUMIFS(H163:BQ163,$H$9:$BQ$9,BT162)</f>
        <v>26.083333333333332</v>
      </c>
      <c r="BV162" s="282">
        <f>SUMIFS(H164:BQ164,$H$9:$BQ$9,BT162)+SUMIFS(H166:BQ166,$H$9:$BQ$9,BT162)/$AR$2</f>
        <v>33.916666666666664</v>
      </c>
      <c r="BW162" s="638"/>
      <c r="BX162" s="116"/>
      <c r="BY162" s="110"/>
    </row>
    <row r="163" spans="1:82" s="103" customFormat="1" ht="12" customHeight="1">
      <c r="B163" s="663"/>
      <c r="C163" s="646"/>
      <c r="D163" s="666"/>
      <c r="E163" s="652"/>
      <c r="F163" s="468"/>
      <c r="G163" s="114" t="s">
        <v>147</v>
      </c>
      <c r="H163" s="369">
        <f>IF(H161&lt;H160,(24*60-(H160*60+I160)+(H161*60+I161)-H162)/60,((H161*60+I161)-(H160*60+I160)-H162)/60)</f>
        <v>5</v>
      </c>
      <c r="I163" s="370"/>
      <c r="J163" s="369">
        <f>IF(J161&lt;J160,(24*60-(J160*60+K160)+(J161*60+K161)-J162)/60,((J161*60+K161)-(J160*60+K160)-J162)/60)</f>
        <v>5</v>
      </c>
      <c r="K163" s="370"/>
      <c r="L163" s="369">
        <f>IF(L161&lt;L160,(24*60-(L160*60+M160)+(L161*60+M161)-L162)/60,((L161*60+M161)-(L160*60+M160)-L162)/60)</f>
        <v>5</v>
      </c>
      <c r="M163" s="370"/>
      <c r="N163" s="369">
        <f>IF(N161&lt;N160,(24*60-(N160*60+O160)+(N161*60+O161)-N162)/60,((N161*60+O161)-(N160*60+O160)-N162)/60)</f>
        <v>5.333333333333333</v>
      </c>
      <c r="O163" s="370"/>
      <c r="P163" s="369">
        <f>IF(P161&lt;P160,(24*60-(P160*60+Q160)+(P161*60+Q161)-P162)/60,((P161*60+Q161)-(P160*60+Q160)-P162)/60)</f>
        <v>5.333333333333333</v>
      </c>
      <c r="Q163" s="370"/>
      <c r="R163" s="369">
        <f>IF(R161&lt;R160,(24*60-(R160*60+S160)+(R161*60+S161)-R162)/60,((R161*60+S161)-(R160*60+S160)-R162)/60)</f>
        <v>5</v>
      </c>
      <c r="S163" s="370"/>
      <c r="T163" s="369">
        <f>IF(T161&lt;T160,(24*60-(T160*60+U160)+(T161*60+U161)-T162)/60,((T161*60+U161)-(T160*60+U160)-T162)/60)</f>
        <v>0</v>
      </c>
      <c r="U163" s="370"/>
      <c r="V163" s="369">
        <f>IF(V161&lt;V160,(24*60-(V160*60+W160)+(V161*60+W161)-V162)/60,((V161*60+W161)-(V160*60+W160)-V162)/60)</f>
        <v>0</v>
      </c>
      <c r="W163" s="370"/>
      <c r="X163" s="369">
        <f>IF(X161&lt;X160,(24*60-(X160*60+Y160)+(X161*60+Y161)-X162)/60,((X161*60+Y161)-(X160*60+Y160)-X162)/60)</f>
        <v>5.25</v>
      </c>
      <c r="Y163" s="370"/>
      <c r="Z163" s="369">
        <f>IF(Z161&lt;Z160,(24*60-(Z160*60+AA160)+(Z161*60+AA161)-Z162)/60,((Z161*60+AA161)-(Z160*60+AA160)-Z162)/60)</f>
        <v>5.5</v>
      </c>
      <c r="AA163" s="370"/>
      <c r="AB163" s="369">
        <f>IF(AB161&lt;AB160,(24*60-(AB160*60+AC160)+(AB161*60+AC161)-AB162)/60,((AB161*60+AC161)-(AB160*60+AC160)-AB162)/60)</f>
        <v>5</v>
      </c>
      <c r="AC163" s="370"/>
      <c r="AD163" s="369">
        <f>IF(AD161&lt;AD160,(24*60-(AD160*60+AE160)+(AD161*60+AE161)-AD162)/60,((AD161*60+AE161)-(AD160*60+AE160)-AD162)/60)</f>
        <v>4.5</v>
      </c>
      <c r="AE163" s="370"/>
      <c r="AF163" s="369">
        <f>IF(AF161&lt;AF160,(24*60-(AF160*60+AG160)+(AF161*60+AG161)-AF162)/60,((AF161*60+AG161)-(AF160*60+AG160)-AF162)/60)</f>
        <v>0</v>
      </c>
      <c r="AG163" s="370"/>
      <c r="AH163" s="369">
        <f>IF(AH161&lt;AH160,(24*60-(AH160*60+AI160)+(AH161*60+AI161)-AH162)/60,((AH161*60+AI161)-(AH160*60+AI160)-AH162)/60)</f>
        <v>0</v>
      </c>
      <c r="AI163" s="370"/>
      <c r="AJ163" s="369">
        <f>IF(AJ161&lt;AJ160,(24*60-(AJ160*60+AK160)+(AJ161*60+AK161)-AJ162)/60,((AJ161*60+AK161)-(AJ160*60+AK160)-AJ162)/60)</f>
        <v>5</v>
      </c>
      <c r="AK163" s="370"/>
      <c r="AL163" s="369">
        <f>IF(AL161&lt;AL160,(24*60-(AL160*60+AM160)+(AL161*60+AM161)-AL162)/60,((AL161*60+AM161)-(AL160*60+AM160)-AL162)/60)</f>
        <v>5</v>
      </c>
      <c r="AM163" s="370"/>
      <c r="AN163" s="369">
        <f>IF(AN161&lt;AN160,(24*60-(AN160*60+AO160)+(AN161*60+AO161)-AN162)/60,((AN161*60+AO161)-(AN160*60+AO160)-AN162)/60)</f>
        <v>5</v>
      </c>
      <c r="AO163" s="370"/>
      <c r="AP163" s="369">
        <f>IF(AP161&lt;AP160,(24*60-(AP160*60+AQ160)+(AP161*60+AQ161)-AP162)/60,((AP161*60+AQ161)-(AP160*60+AQ160)-AP162)/60)</f>
        <v>5</v>
      </c>
      <c r="AQ163" s="370"/>
      <c r="AR163" s="369">
        <f>IF(AR161&lt;AR160,(24*60-(AR160*60+AS160)+(AR161*60+AS161)-AR162)/60,((AR161*60+AS161)-(AR160*60+AS160)-AR162)/60)</f>
        <v>4.666666666666667</v>
      </c>
      <c r="AS163" s="370"/>
      <c r="AT163" s="369">
        <f>IF(AT161&lt;AT160,(24*60-(AT160*60+AU160)+(AT161*60+AU161)-AT162)/60,((AT161*60+AU161)-(AT160*60+AU160)-AT162)/60)</f>
        <v>0</v>
      </c>
      <c r="AU163" s="370"/>
      <c r="AV163" s="369">
        <f>IF(AV161&lt;AV160,(24*60-(AV160*60+AW160)+(AV161*60+AW161)-AV162)/60,((AV161*60+AW161)-(AV160*60+AW160)-AV162)/60)</f>
        <v>0</v>
      </c>
      <c r="AW163" s="370"/>
      <c r="AX163" s="369">
        <f>IF(AX161&lt;AX160,(24*60-(AX160*60+AY160)+(AX161*60+AY161)-AX162)/60,((AX161*60+AY161)-(AX160*60+AY160)-AX162)/60)</f>
        <v>4</v>
      </c>
      <c r="AY163" s="370"/>
      <c r="AZ163" s="369">
        <f>IF(AZ161&lt;AZ160,(24*60-(AZ160*60+BA160)+(AZ161*60+BA161)-AZ162)/60,((AZ161*60+BA161)-(AZ160*60+BA160)-AZ162)/60)</f>
        <v>5</v>
      </c>
      <c r="BA163" s="370"/>
      <c r="BB163" s="369">
        <f>IF(BB161&lt;BB160,(24*60-(BB160*60+BC160)+(BB161*60+BC161)-BB162)/60,((BB161*60+BC161)-(BB160*60+BC160)-BB162)/60)</f>
        <v>5</v>
      </c>
      <c r="BC163" s="370"/>
      <c r="BD163" s="369">
        <f>IF(BD161&lt;BD160,(24*60-(BD160*60+BE160)+(BD161*60+BE161)-BD162)/60,((BD161*60+BE161)-(BD160*60+BE160)-BD162)/60)</f>
        <v>5.5</v>
      </c>
      <c r="BE163" s="370"/>
      <c r="BF163" s="369">
        <f>IF(BF161&lt;BF160,(24*60-(BF160*60+BG160)+(BF161*60+BG161)-BF162)/60,((BF161*60+BG161)-(BF160*60+BG160)-BF162)/60)</f>
        <v>5</v>
      </c>
      <c r="BG163" s="370"/>
      <c r="BH163" s="369">
        <f>IF(BH161&lt;BH160,(24*60-(BH160*60+BI160)+(BH161*60+BI161)-BH162)/60,((BH161*60+BI161)-(BH160*60+BI160)-BH162)/60)</f>
        <v>0</v>
      </c>
      <c r="BI163" s="370"/>
      <c r="BJ163" s="369">
        <f>IF(BJ161&lt;BJ160,(24*60-(BJ160*60+BK160)+(BJ161*60+BK161)-BJ162)/60,((BJ161*60+BK161)-(BJ160*60+BK160)-BJ162)/60)</f>
        <v>0</v>
      </c>
      <c r="BK163" s="370"/>
      <c r="BL163" s="369">
        <f>IF(BL161&lt;BL160,(24*60-(BL160*60+BM160)+(BL161*60+BM161)-BL162)/60,((BL161*60+BM161)-(BL160*60+BM160)-BL162)/60)</f>
        <v>5</v>
      </c>
      <c r="BM163" s="370"/>
      <c r="BN163" s="369">
        <f>IF(BN161&lt;BN160,(24*60-(BN160*60+BO160)+(BN161*60+BO161)-BN162)/60,((BN161*60+BO161)-(BN160*60+BO160)-BN162)/60)</f>
        <v>5</v>
      </c>
      <c r="BO163" s="370"/>
      <c r="BP163" s="369">
        <f>IF(BP161&lt;BP160,(24*60-(BP160*60+BQ160)+(BP161*60+BQ161)-BP162)/60,((BP161*60+BQ161)-(BP160*60+BQ160)-BP162)/60)</f>
        <v>5</v>
      </c>
      <c r="BQ163" s="370"/>
      <c r="BR163" s="369">
        <f>SUM(H164:BQ164)+SUM(H166:BP166)/$AR$2</f>
        <v>166.91666666666669</v>
      </c>
      <c r="BS163" s="370"/>
      <c r="BT163" s="112">
        <v>3</v>
      </c>
      <c r="BU163" s="282">
        <f>SUMIFS(H163:BQ163,$H$9:$BQ$9,BT163)</f>
        <v>24.5</v>
      </c>
      <c r="BV163" s="282">
        <f>SUMIFS(H164:BQ164,$H$9:$BQ$9,BT163)+SUMIFS(H166:BQ166,$H$9:$BQ$9,BT163)/$AR$2</f>
        <v>36.833333333333336</v>
      </c>
      <c r="BW163" s="639"/>
      <c r="BX163" s="116"/>
      <c r="BY163" s="110"/>
    </row>
    <row r="164" spans="1:82" s="103" customFormat="1" ht="12" customHeight="1">
      <c r="B164" s="663"/>
      <c r="C164" s="646"/>
      <c r="D164" s="666"/>
      <c r="E164" s="652"/>
      <c r="F164" s="468"/>
      <c r="G164" s="114" t="s">
        <v>148</v>
      </c>
      <c r="H164" s="369">
        <f>ABS((H166/$AR$2)-H163)</f>
        <v>0.33333333333333304</v>
      </c>
      <c r="I164" s="370"/>
      <c r="J164" s="369">
        <f t="shared" ref="J164" si="817">ABS((J166/$AR$2)-J163)</f>
        <v>0.66666666666666696</v>
      </c>
      <c r="K164" s="370"/>
      <c r="L164" s="369">
        <f t="shared" ref="L164" si="818">ABS((L166/$AR$2)-L163)</f>
        <v>1.333333333333333</v>
      </c>
      <c r="M164" s="370"/>
      <c r="N164" s="369">
        <f t="shared" ref="N164" si="819">ABS((N166/$AR$2)-N163)</f>
        <v>1</v>
      </c>
      <c r="O164" s="370"/>
      <c r="P164" s="369">
        <f t="shared" ref="P164" si="820">ABS((P166/$AR$2)-P163)</f>
        <v>0.33333333333333393</v>
      </c>
      <c r="Q164" s="370"/>
      <c r="R164" s="369">
        <f t="shared" ref="R164" si="821">ABS((R166/$AR$2)-R163)</f>
        <v>0.33333333333333304</v>
      </c>
      <c r="S164" s="370"/>
      <c r="T164" s="369">
        <f t="shared" ref="T164" si="822">ABS((T166/$AR$2)-T163)</f>
        <v>0</v>
      </c>
      <c r="U164" s="370"/>
      <c r="V164" s="369">
        <f t="shared" ref="V164" si="823">ABS((V166/$AR$2)-V163)</f>
        <v>0</v>
      </c>
      <c r="W164" s="370"/>
      <c r="X164" s="369">
        <f t="shared" ref="X164" si="824">ABS((X166/$AR$2)-X163)</f>
        <v>0.75</v>
      </c>
      <c r="Y164" s="370"/>
      <c r="Z164" s="369">
        <f t="shared" ref="Z164" si="825">ABS((Z166/$AR$2)-Z163)</f>
        <v>1.833333333333333</v>
      </c>
      <c r="AA164" s="370"/>
      <c r="AB164" s="369">
        <f t="shared" ref="AB164" si="826">ABS((AB166/$AR$2)-AB163)</f>
        <v>0.66666666666666696</v>
      </c>
      <c r="AC164" s="370"/>
      <c r="AD164" s="369">
        <f t="shared" ref="AD164" si="827">ABS((AD166/$AR$2)-AD163)</f>
        <v>0.5</v>
      </c>
      <c r="AE164" s="370"/>
      <c r="AF164" s="369">
        <f t="shared" ref="AF164" si="828">ABS((AF166/$AR$2)-AF163)</f>
        <v>0</v>
      </c>
      <c r="AG164" s="370"/>
      <c r="AH164" s="369">
        <f t="shared" ref="AH164" si="829">ABS((AH166/$AR$2)-AH163)</f>
        <v>0</v>
      </c>
      <c r="AI164" s="370"/>
      <c r="AJ164" s="369">
        <f t="shared" ref="AJ164" si="830">ABS((AJ166/$AR$2)-AJ163)</f>
        <v>0.33333333333333304</v>
      </c>
      <c r="AK164" s="370"/>
      <c r="AL164" s="369">
        <f t="shared" ref="AL164" si="831">ABS((AL166/$AR$2)-AL163)</f>
        <v>1.333333333333333</v>
      </c>
      <c r="AM164" s="370"/>
      <c r="AN164" s="369">
        <f t="shared" ref="AN164" si="832">ABS((AN166/$AR$2)-AN163)</f>
        <v>3</v>
      </c>
      <c r="AO164" s="370"/>
      <c r="AP164" s="369">
        <f t="shared" ref="AP164" si="833">ABS((AP166/$AR$2)-AP163)</f>
        <v>1</v>
      </c>
      <c r="AQ164" s="370"/>
      <c r="AR164" s="369">
        <f t="shared" ref="AR164" si="834">ABS((AR166/$AR$2)-AR163)</f>
        <v>0.33333333333333393</v>
      </c>
      <c r="AS164" s="370"/>
      <c r="AT164" s="369">
        <f t="shared" ref="AT164" si="835">ABS((AT166/$AR$2)-AT163)</f>
        <v>0</v>
      </c>
      <c r="AU164" s="370"/>
      <c r="AV164" s="369">
        <f t="shared" ref="AV164" si="836">ABS((AV166/$AR$2)-AV163)</f>
        <v>0</v>
      </c>
      <c r="AW164" s="370"/>
      <c r="AX164" s="369">
        <f t="shared" ref="AX164" si="837">ABS((AX166/$AR$2)-AX163)</f>
        <v>2.333333333333333</v>
      </c>
      <c r="AY164" s="370"/>
      <c r="AZ164" s="369">
        <f t="shared" ref="AZ164" si="838">ABS((AZ166/$AR$2)-AZ163)</f>
        <v>1.333333333333333</v>
      </c>
      <c r="BA164" s="370"/>
      <c r="BB164" s="369">
        <f t="shared" ref="BB164" si="839">ABS((BB166/$AR$2)-BB163)</f>
        <v>2.666666666666667</v>
      </c>
      <c r="BC164" s="370"/>
      <c r="BD164" s="369">
        <f t="shared" ref="BD164" si="840">ABS((BD166/$AR$2)-BD163)</f>
        <v>0.5</v>
      </c>
      <c r="BE164" s="370"/>
      <c r="BF164" s="369">
        <f t="shared" ref="BF164" si="841">ABS((BF166/$AR$2)-BF163)</f>
        <v>0.33333333333333304</v>
      </c>
      <c r="BG164" s="370"/>
      <c r="BH164" s="369">
        <f t="shared" ref="BH164" si="842">ABS((BH166/$AR$2)-BH163)</f>
        <v>0</v>
      </c>
      <c r="BI164" s="370"/>
      <c r="BJ164" s="369">
        <f t="shared" ref="BJ164" si="843">ABS((BJ166/$AR$2)-BJ163)</f>
        <v>0</v>
      </c>
      <c r="BK164" s="370"/>
      <c r="BL164" s="369">
        <f t="shared" ref="BL164" si="844">ABS((BL166/$AR$2)-BL163)</f>
        <v>1.666666666666667</v>
      </c>
      <c r="BM164" s="370"/>
      <c r="BN164" s="369">
        <f t="shared" ref="BN164" si="845">ABS((BN166/$AR$2)-BN163)</f>
        <v>2</v>
      </c>
      <c r="BO164" s="370"/>
      <c r="BP164" s="369">
        <f t="shared" ref="BP164" si="846">ABS((BP166/$AR$2)-BP163)</f>
        <v>2</v>
      </c>
      <c r="BQ164" s="370"/>
      <c r="BR164" s="369" t="s">
        <v>132</v>
      </c>
      <c r="BS164" s="370"/>
      <c r="BT164" s="112">
        <v>4</v>
      </c>
      <c r="BU164" s="282">
        <f>SUMIFS(H163:BQ163,$H$9:$BQ$9,BT164)</f>
        <v>24.166666666666668</v>
      </c>
      <c r="BV164" s="282">
        <f>SUMIFS(H164:BQ164,$H$9:$BQ$9,BT164)+SUMIFS(H166:BQ166,$H$9:$BQ$9,BT164)/$AR$2</f>
        <v>37.833333333333336</v>
      </c>
      <c r="BW164" s="230" t="s">
        <v>149</v>
      </c>
      <c r="BX164" s="111"/>
      <c r="BY164" s="110"/>
    </row>
    <row r="165" spans="1:82" s="103" customFormat="1" ht="12" customHeight="1">
      <c r="B165" s="663"/>
      <c r="C165" s="646"/>
      <c r="D165" s="666"/>
      <c r="E165" s="652"/>
      <c r="F165" s="468"/>
      <c r="G165" s="114" t="s">
        <v>150</v>
      </c>
      <c r="H165" s="404"/>
      <c r="I165" s="405"/>
      <c r="J165" s="404"/>
      <c r="K165" s="405"/>
      <c r="L165" s="404"/>
      <c r="M165" s="405"/>
      <c r="N165" s="404"/>
      <c r="O165" s="405"/>
      <c r="P165" s="404"/>
      <c r="Q165" s="405"/>
      <c r="R165" s="404"/>
      <c r="S165" s="405"/>
      <c r="T165" s="657" t="s">
        <v>194</v>
      </c>
      <c r="U165" s="658"/>
      <c r="V165" s="657" t="s">
        <v>194</v>
      </c>
      <c r="W165" s="658"/>
      <c r="X165" s="404"/>
      <c r="Y165" s="405"/>
      <c r="Z165" s="404"/>
      <c r="AA165" s="405"/>
      <c r="AB165" s="404"/>
      <c r="AC165" s="405"/>
      <c r="AD165" s="404"/>
      <c r="AE165" s="405"/>
      <c r="AF165" s="657" t="s">
        <v>194</v>
      </c>
      <c r="AG165" s="658"/>
      <c r="AH165" s="657" t="s">
        <v>194</v>
      </c>
      <c r="AI165" s="658"/>
      <c r="AJ165" s="404"/>
      <c r="AK165" s="405"/>
      <c r="AL165" s="404"/>
      <c r="AM165" s="405"/>
      <c r="AN165" s="404"/>
      <c r="AO165" s="405"/>
      <c r="AP165" s="404"/>
      <c r="AQ165" s="405"/>
      <c r="AR165" s="404"/>
      <c r="AS165" s="405"/>
      <c r="AT165" s="657" t="s">
        <v>194</v>
      </c>
      <c r="AU165" s="658"/>
      <c r="AV165" s="657" t="s">
        <v>194</v>
      </c>
      <c r="AW165" s="658"/>
      <c r="AX165" s="404"/>
      <c r="AY165" s="405"/>
      <c r="AZ165" s="404"/>
      <c r="BA165" s="405"/>
      <c r="BB165" s="404"/>
      <c r="BC165" s="405"/>
      <c r="BD165" s="404"/>
      <c r="BE165" s="405"/>
      <c r="BF165" s="404"/>
      <c r="BG165" s="405"/>
      <c r="BH165" s="657" t="s">
        <v>194</v>
      </c>
      <c r="BI165" s="658"/>
      <c r="BJ165" s="657" t="s">
        <v>194</v>
      </c>
      <c r="BK165" s="658"/>
      <c r="BL165" s="404"/>
      <c r="BM165" s="405"/>
      <c r="BN165" s="404"/>
      <c r="BO165" s="405"/>
      <c r="BP165" s="404"/>
      <c r="BQ165" s="405"/>
      <c r="BR165" s="113" t="s">
        <v>151</v>
      </c>
      <c r="BS165" s="282">
        <f>SUMIF($H$5:$BQ$5,1,H163:BQ163)-SUMIFS(H163:BQ163,$H$4:$BQ$4,1,$H$5:$BQ$5,1)</f>
        <v>20.833333333333332</v>
      </c>
      <c r="BT165" s="112">
        <v>5</v>
      </c>
      <c r="BU165" s="282">
        <f>SUMIFS(H163:BQ163,$H$9:$BQ$9,BT165)</f>
        <v>20</v>
      </c>
      <c r="BV165" s="282">
        <f>SUMIFS(H164:BQ164,$H$9:$BQ$9,BT165)+SUMIFS(H166:BQ166,$H$9:$BQ$9,BT165)/$AR$2</f>
        <v>31.333333333333332</v>
      </c>
      <c r="BW165" s="637">
        <f>BR163-SUMIFS(H163:BQ163,H165:BQ165,"&lt;&gt;"&amp;0)</f>
        <v>51.833333333333357</v>
      </c>
      <c r="BX165" s="111"/>
      <c r="BY165" s="110"/>
    </row>
    <row r="166" spans="1:82" s="103" customFormat="1" ht="12" customHeight="1" thickBot="1">
      <c r="A166" s="103" t="str">
        <f>B160</f>
        <v>FEMME DE CHAMBRE</v>
      </c>
      <c r="B166" s="664"/>
      <c r="C166" s="647"/>
      <c r="D166" s="667"/>
      <c r="E166" s="653"/>
      <c r="F166" s="469"/>
      <c r="G166" s="109" t="s">
        <v>152</v>
      </c>
      <c r="H166" s="378">
        <v>16</v>
      </c>
      <c r="I166" s="379"/>
      <c r="J166" s="378">
        <v>17</v>
      </c>
      <c r="K166" s="379"/>
      <c r="L166" s="378">
        <v>19</v>
      </c>
      <c r="M166" s="379"/>
      <c r="N166" s="378">
        <v>19</v>
      </c>
      <c r="O166" s="379"/>
      <c r="P166" s="378">
        <v>17</v>
      </c>
      <c r="Q166" s="379"/>
      <c r="R166" s="378">
        <v>16</v>
      </c>
      <c r="S166" s="379"/>
      <c r="T166" s="378"/>
      <c r="U166" s="379"/>
      <c r="V166" s="378"/>
      <c r="W166" s="379"/>
      <c r="X166" s="378">
        <v>18</v>
      </c>
      <c r="Y166" s="379"/>
      <c r="Z166" s="378">
        <v>22</v>
      </c>
      <c r="AA166" s="379"/>
      <c r="AB166" s="378">
        <v>17</v>
      </c>
      <c r="AC166" s="379"/>
      <c r="AD166" s="378">
        <v>15</v>
      </c>
      <c r="AE166" s="379"/>
      <c r="AF166" s="378"/>
      <c r="AG166" s="379"/>
      <c r="AH166" s="378"/>
      <c r="AI166" s="379"/>
      <c r="AJ166" s="378">
        <v>16</v>
      </c>
      <c r="AK166" s="379"/>
      <c r="AL166" s="378">
        <v>19</v>
      </c>
      <c r="AM166" s="379"/>
      <c r="AN166" s="378">
        <v>24</v>
      </c>
      <c r="AO166" s="379"/>
      <c r="AP166" s="378">
        <v>18</v>
      </c>
      <c r="AQ166" s="379"/>
      <c r="AR166" s="378">
        <v>13</v>
      </c>
      <c r="AS166" s="379"/>
      <c r="AT166" s="378"/>
      <c r="AU166" s="379"/>
      <c r="AV166" s="378"/>
      <c r="AW166" s="379"/>
      <c r="AX166" s="378">
        <v>19</v>
      </c>
      <c r="AY166" s="379"/>
      <c r="AZ166" s="378">
        <v>19</v>
      </c>
      <c r="BA166" s="379"/>
      <c r="BB166" s="378">
        <v>23</v>
      </c>
      <c r="BC166" s="379"/>
      <c r="BD166" s="378">
        <v>18</v>
      </c>
      <c r="BE166" s="379"/>
      <c r="BF166" s="378">
        <v>14</v>
      </c>
      <c r="BG166" s="379"/>
      <c r="BH166" s="378"/>
      <c r="BI166" s="379"/>
      <c r="BJ166" s="378"/>
      <c r="BK166" s="379"/>
      <c r="BL166" s="378">
        <v>20</v>
      </c>
      <c r="BM166" s="379"/>
      <c r="BN166" s="378">
        <v>21</v>
      </c>
      <c r="BO166" s="379"/>
      <c r="BP166" s="378">
        <v>21</v>
      </c>
      <c r="BQ166" s="379"/>
      <c r="BR166" s="108" t="s">
        <v>82</v>
      </c>
      <c r="BS166" s="106">
        <f>SUMIF($H$4:$BP$4,1,H163:BQ163)</f>
        <v>0</v>
      </c>
      <c r="BT166" s="107">
        <v>6</v>
      </c>
      <c r="BU166" s="106">
        <f>SUMIFS(H163:BQ163,$H$9:$BQ$9,BT166)</f>
        <v>0</v>
      </c>
      <c r="BV166" s="106">
        <f>SUMIFS(H163:BQ163,$H$9:$BQ$9,BT166)+SUMIFS(H164:BQ164,$H$9:$BQ$9,BT166)</f>
        <v>0</v>
      </c>
      <c r="BW166" s="661"/>
      <c r="BX166" s="105"/>
      <c r="BY166" s="104"/>
    </row>
    <row r="167" spans="1:82" s="103" customFormat="1" ht="12" customHeight="1">
      <c r="A167" s="103" t="str">
        <f>B167</f>
        <v>FEMME DE CHAMBRE</v>
      </c>
      <c r="B167" s="853" t="s">
        <v>170</v>
      </c>
      <c r="C167" s="645"/>
      <c r="D167" s="783"/>
      <c r="E167" s="856">
        <v>108.33</v>
      </c>
      <c r="F167" s="452">
        <f>IFERROR(VLOOKUP(E167,$CN$3:$CP$15,2,FALSE),"")</f>
        <v>5</v>
      </c>
      <c r="G167" s="122" t="s">
        <v>131</v>
      </c>
      <c r="H167" s="121">
        <v>10</v>
      </c>
      <c r="I167" s="121"/>
      <c r="J167" s="121">
        <v>10</v>
      </c>
      <c r="K167" s="121"/>
      <c r="L167" s="121">
        <v>10</v>
      </c>
      <c r="M167" s="121"/>
      <c r="N167" s="121"/>
      <c r="O167" s="121"/>
      <c r="P167" s="121"/>
      <c r="Q167" s="121"/>
      <c r="R167" s="121">
        <v>10</v>
      </c>
      <c r="S167" s="121"/>
      <c r="T167" s="121">
        <v>10</v>
      </c>
      <c r="U167" s="121"/>
      <c r="V167" s="121">
        <v>10</v>
      </c>
      <c r="W167" s="121"/>
      <c r="X167" s="121">
        <v>10</v>
      </c>
      <c r="Y167" s="121"/>
      <c r="Z167" s="121">
        <v>10</v>
      </c>
      <c r="AA167" s="121"/>
      <c r="AB167" s="121"/>
      <c r="AC167" s="121"/>
      <c r="AD167" s="121"/>
      <c r="AE167" s="121"/>
      <c r="AF167" s="121">
        <v>10</v>
      </c>
      <c r="AG167" s="121"/>
      <c r="AH167" s="121">
        <v>10</v>
      </c>
      <c r="AI167" s="121"/>
      <c r="AJ167" s="121">
        <v>10</v>
      </c>
      <c r="AK167" s="121"/>
      <c r="AL167" s="121">
        <v>10</v>
      </c>
      <c r="AM167" s="121"/>
      <c r="AN167" s="121">
        <v>10</v>
      </c>
      <c r="AO167" s="121"/>
      <c r="AP167" s="121"/>
      <c r="AQ167" s="121"/>
      <c r="AR167" s="121"/>
      <c r="AS167" s="121"/>
      <c r="AT167" s="121">
        <v>10</v>
      </c>
      <c r="AU167" s="121"/>
      <c r="AV167" s="121">
        <v>10</v>
      </c>
      <c r="AW167" s="121"/>
      <c r="AX167" s="121">
        <v>10</v>
      </c>
      <c r="AY167" s="121"/>
      <c r="AZ167" s="121">
        <v>10</v>
      </c>
      <c r="BA167" s="121"/>
      <c r="BB167" s="121">
        <v>10</v>
      </c>
      <c r="BC167" s="121"/>
      <c r="BD167" s="121"/>
      <c r="BE167" s="121"/>
      <c r="BF167" s="121"/>
      <c r="BG167" s="121"/>
      <c r="BH167" s="121"/>
      <c r="BI167" s="121"/>
      <c r="BJ167" s="121">
        <v>10</v>
      </c>
      <c r="BK167" s="121"/>
      <c r="BL167" s="121"/>
      <c r="BM167" s="121"/>
      <c r="BN167" s="121">
        <v>10</v>
      </c>
      <c r="BO167" s="121"/>
      <c r="BP167" s="121">
        <v>10</v>
      </c>
      <c r="BQ167" s="121"/>
      <c r="BR167" s="367" t="s">
        <v>132</v>
      </c>
      <c r="BS167" s="368"/>
      <c r="BT167" s="120" t="s">
        <v>117</v>
      </c>
      <c r="BU167" s="120" t="s">
        <v>133</v>
      </c>
      <c r="BV167" s="120" t="s">
        <v>134</v>
      </c>
      <c r="BW167" s="227" t="s">
        <v>135</v>
      </c>
      <c r="BX167" s="119"/>
      <c r="BY167" s="118"/>
      <c r="CB167" s="101"/>
      <c r="CC167" s="101"/>
      <c r="CD167" s="101"/>
    </row>
    <row r="168" spans="1:82" s="103" customFormat="1" ht="12" customHeight="1">
      <c r="B168" s="854"/>
      <c r="C168" s="646"/>
      <c r="D168" s="784"/>
      <c r="E168" s="857"/>
      <c r="F168" s="453"/>
      <c r="G168" s="114" t="s">
        <v>140</v>
      </c>
      <c r="H168" s="117">
        <v>15</v>
      </c>
      <c r="I168" s="117"/>
      <c r="J168" s="117">
        <v>15</v>
      </c>
      <c r="K168" s="117"/>
      <c r="L168" s="117">
        <v>15</v>
      </c>
      <c r="M168" s="117"/>
      <c r="N168" s="117"/>
      <c r="O168" s="117"/>
      <c r="P168" s="117"/>
      <c r="Q168" s="117"/>
      <c r="R168" s="117">
        <v>15</v>
      </c>
      <c r="S168" s="117"/>
      <c r="T168" s="117">
        <v>13</v>
      </c>
      <c r="U168" s="117">
        <v>30</v>
      </c>
      <c r="V168" s="117">
        <v>15</v>
      </c>
      <c r="W168" s="117"/>
      <c r="X168" s="117">
        <v>15</v>
      </c>
      <c r="Y168" s="117">
        <v>15</v>
      </c>
      <c r="Z168" s="117">
        <v>15</v>
      </c>
      <c r="AA168" s="117">
        <v>30</v>
      </c>
      <c r="AB168" s="117"/>
      <c r="AC168" s="117"/>
      <c r="AD168" s="117"/>
      <c r="AE168" s="117"/>
      <c r="AF168" s="117">
        <v>14</v>
      </c>
      <c r="AG168" s="117">
        <v>40</v>
      </c>
      <c r="AH168" s="117">
        <v>14</v>
      </c>
      <c r="AI168" s="117"/>
      <c r="AJ168" s="117">
        <v>15</v>
      </c>
      <c r="AK168" s="117"/>
      <c r="AL168" s="117">
        <v>15</v>
      </c>
      <c r="AM168" s="117"/>
      <c r="AN168" s="117">
        <v>15</v>
      </c>
      <c r="AO168" s="117"/>
      <c r="AP168" s="117"/>
      <c r="AQ168" s="117"/>
      <c r="AR168" s="117"/>
      <c r="AS168" s="117"/>
      <c r="AT168" s="117">
        <v>14</v>
      </c>
      <c r="AU168" s="117">
        <v>40</v>
      </c>
      <c r="AV168" s="117">
        <v>15</v>
      </c>
      <c r="AW168" s="117"/>
      <c r="AX168" s="117">
        <v>13</v>
      </c>
      <c r="AY168" s="117"/>
      <c r="AZ168" s="117">
        <v>15</v>
      </c>
      <c r="BA168" s="117"/>
      <c r="BB168" s="117">
        <v>15</v>
      </c>
      <c r="BC168" s="117"/>
      <c r="BD168" s="117"/>
      <c r="BE168" s="117"/>
      <c r="BF168" s="117"/>
      <c r="BG168" s="117"/>
      <c r="BH168" s="117"/>
      <c r="BI168" s="117"/>
      <c r="BJ168" s="117">
        <v>14</v>
      </c>
      <c r="BK168" s="117">
        <v>30</v>
      </c>
      <c r="BL168" s="117"/>
      <c r="BM168" s="117"/>
      <c r="BN168" s="117">
        <v>15</v>
      </c>
      <c r="BO168" s="117"/>
      <c r="BP168" s="117">
        <v>15</v>
      </c>
      <c r="BQ168" s="117"/>
      <c r="BR168" s="369">
        <f>SUM(H170:BQ170)</f>
        <v>100.08333333333333</v>
      </c>
      <c r="BS168" s="370"/>
      <c r="BT168" s="112">
        <v>1</v>
      </c>
      <c r="BU168" s="282">
        <f>SUMIFS(H170:BQ170,$H$9:$BQ$9,BT168)</f>
        <v>15</v>
      </c>
      <c r="BV168" s="282">
        <f>SUMIFS(H171:BQ171,$H$9:$BQ$9,BT168)+SUMIFS(H173:BQ173,$H$9:$BQ$9,BT168)/$AR$2</f>
        <v>19</v>
      </c>
      <c r="BW168" s="637">
        <f>IFERROR((BR168-E167+((COUNTA(H172:BQ172)-COUNTIF(H172:BQ172,"R")-COUNT(H172:BQ172))*F167)),"")</f>
        <v>1.7533333333333303</v>
      </c>
      <c r="BX168" s="116"/>
      <c r="BY168" s="110"/>
    </row>
    <row r="169" spans="1:82" s="103" customFormat="1" ht="12" customHeight="1">
      <c r="B169" s="854"/>
      <c r="C169" s="646"/>
      <c r="D169" s="784"/>
      <c r="E169" s="857"/>
      <c r="F169" s="453"/>
      <c r="G169" s="114" t="s">
        <v>143</v>
      </c>
      <c r="H169" s="350"/>
      <c r="I169" s="351"/>
      <c r="J169" s="350"/>
      <c r="K169" s="351"/>
      <c r="L169" s="350"/>
      <c r="M169" s="351"/>
      <c r="N169" s="350"/>
      <c r="O169" s="351"/>
      <c r="P169" s="350"/>
      <c r="Q169" s="351"/>
      <c r="R169" s="350"/>
      <c r="S169" s="351"/>
      <c r="T169" s="350"/>
      <c r="U169" s="351"/>
      <c r="V169" s="350"/>
      <c r="W169" s="351"/>
      <c r="X169" s="350"/>
      <c r="Y169" s="351"/>
      <c r="Z169" s="350"/>
      <c r="AA169" s="351"/>
      <c r="AB169" s="350"/>
      <c r="AC169" s="351"/>
      <c r="AD169" s="350"/>
      <c r="AE169" s="351"/>
      <c r="AF169" s="350"/>
      <c r="AG169" s="351"/>
      <c r="AH169" s="350"/>
      <c r="AI169" s="351"/>
      <c r="AJ169" s="350"/>
      <c r="AK169" s="351"/>
      <c r="AL169" s="350"/>
      <c r="AM169" s="351"/>
      <c r="AN169" s="350"/>
      <c r="AO169" s="351"/>
      <c r="AP169" s="350"/>
      <c r="AQ169" s="351"/>
      <c r="AR169" s="350"/>
      <c r="AS169" s="351"/>
      <c r="AT169" s="350"/>
      <c r="AU169" s="351"/>
      <c r="AV169" s="350"/>
      <c r="AW169" s="351"/>
      <c r="AX169" s="350"/>
      <c r="AY169" s="351"/>
      <c r="AZ169" s="350"/>
      <c r="BA169" s="351"/>
      <c r="BB169" s="350"/>
      <c r="BC169" s="351"/>
      <c r="BD169" s="350"/>
      <c r="BE169" s="351"/>
      <c r="BF169" s="350"/>
      <c r="BG169" s="351"/>
      <c r="BH169" s="350"/>
      <c r="BI169" s="351"/>
      <c r="BJ169" s="350"/>
      <c r="BK169" s="351"/>
      <c r="BL169" s="350"/>
      <c r="BM169" s="351"/>
      <c r="BN169" s="350"/>
      <c r="BO169" s="351"/>
      <c r="BP169" s="350"/>
      <c r="BQ169" s="351"/>
      <c r="BR169" s="369" t="s">
        <v>144</v>
      </c>
      <c r="BS169" s="370"/>
      <c r="BT169" s="112">
        <v>2</v>
      </c>
      <c r="BU169" s="282">
        <f>SUMIFS(H170:BQ170,$H$9:$BQ$9,BT169)</f>
        <v>24.25</v>
      </c>
      <c r="BV169" s="282">
        <f>SUMIFS(H171:BQ171,$H$9:$BQ$9,BT169)+SUMIFS(H173:BQ173,$H$9:$BQ$9,BT169)/$AR$2</f>
        <v>37.75</v>
      </c>
      <c r="BW169" s="638"/>
      <c r="BX169" s="116"/>
      <c r="BY169" s="110"/>
    </row>
    <row r="170" spans="1:82" s="103" customFormat="1" ht="12" customHeight="1">
      <c r="B170" s="854"/>
      <c r="C170" s="646"/>
      <c r="D170" s="784"/>
      <c r="E170" s="857"/>
      <c r="F170" s="453"/>
      <c r="G170" s="114" t="s">
        <v>147</v>
      </c>
      <c r="H170" s="369">
        <f>IF(H168&lt;H167,(24*60-(H167*60+I167)+(H168*60+I168)-H169)/60,((H168*60+I168)-(H167*60+I167)-H169)/60)</f>
        <v>5</v>
      </c>
      <c r="I170" s="370"/>
      <c r="J170" s="369">
        <f>IF(J168&lt;J167,(24*60-(J167*60+K167)+(J168*60+K168)-J169)/60,((J168*60+K168)-(J167*60+K167)-J169)/60)</f>
        <v>5</v>
      </c>
      <c r="K170" s="370"/>
      <c r="L170" s="369">
        <f>IF(L168&lt;L167,(24*60-(L167*60+M167)+(L168*60+M168)-L169)/60,((L168*60+M168)-(L167*60+M167)-L169)/60)</f>
        <v>5</v>
      </c>
      <c r="M170" s="370"/>
      <c r="N170" s="369">
        <f>IF(N168&lt;N167,(24*60-(N167*60+O167)+(N168*60+O168)-N169)/60,((N168*60+O168)-(N167*60+O167)-N169)/60)</f>
        <v>0</v>
      </c>
      <c r="O170" s="370"/>
      <c r="P170" s="369">
        <f>IF(P168&lt;P167,(24*60-(P167*60+Q167)+(P168*60+Q168)-P169)/60,((P168*60+Q168)-(P167*60+Q167)-P169)/60)</f>
        <v>0</v>
      </c>
      <c r="Q170" s="370"/>
      <c r="R170" s="369">
        <f>IF(R168&lt;R167,(24*60-(R167*60+S167)+(R168*60+S168)-R169)/60,((R168*60+S168)-(R167*60+S167)-R169)/60)</f>
        <v>5</v>
      </c>
      <c r="S170" s="370"/>
      <c r="T170" s="369">
        <f>IF(T168&lt;T167,(24*60-(T167*60+U167)+(T168*60+U168)-T169)/60,((T168*60+U168)-(T167*60+U167)-T169)/60)</f>
        <v>3.5</v>
      </c>
      <c r="U170" s="370"/>
      <c r="V170" s="369">
        <f>IF(V168&lt;V167,(24*60-(V167*60+W167)+(V168*60+W168)-V169)/60,((V168*60+W168)-(V167*60+W167)-V169)/60)</f>
        <v>5</v>
      </c>
      <c r="W170" s="370"/>
      <c r="X170" s="369">
        <f>IF(X168&lt;X167,(24*60-(X167*60+Y167)+(X168*60+Y168)-X169)/60,((X168*60+Y168)-(X167*60+Y167)-X169)/60)</f>
        <v>5.25</v>
      </c>
      <c r="Y170" s="370"/>
      <c r="Z170" s="369">
        <f>IF(Z168&lt;Z167,(24*60-(Z167*60+AA167)+(Z168*60+AA168)-Z169)/60,((Z168*60+AA168)-(Z167*60+AA167)-Z169)/60)</f>
        <v>5.5</v>
      </c>
      <c r="AA170" s="370"/>
      <c r="AB170" s="369">
        <f>IF(AB168&lt;AB167,(24*60-(AB167*60+AC167)+(AB168*60+AC168)-AB169)/60,((AB168*60+AC168)-(AB167*60+AC167)-AB169)/60)</f>
        <v>0</v>
      </c>
      <c r="AC170" s="370"/>
      <c r="AD170" s="369">
        <f>IF(AD168&lt;AD167,(24*60-(AD167*60+AE167)+(AD168*60+AE168)-AD169)/60,((AD168*60+AE168)-(AD167*60+AE167)-AD169)/60)</f>
        <v>0</v>
      </c>
      <c r="AE170" s="370"/>
      <c r="AF170" s="369">
        <f>IF(AF168&lt;AF167,(24*60-(AF167*60+AG167)+(AF168*60+AG168)-AF169)/60,((AF168*60+AG168)-(AF167*60+AG167)-AF169)/60)</f>
        <v>4.666666666666667</v>
      </c>
      <c r="AG170" s="370"/>
      <c r="AH170" s="369">
        <f>IF(AH168&lt;AH167,(24*60-(AH167*60+AI167)+(AH168*60+AI168)-AH169)/60,((AH168*60+AI168)-(AH167*60+AI167)-AH169)/60)</f>
        <v>4</v>
      </c>
      <c r="AI170" s="370"/>
      <c r="AJ170" s="369">
        <f t="shared" ref="AJ170" si="847">IF(AJ168&lt;AJ167,(24*60-(AJ167*60+AK167)+(AJ168*60+AK168)-AJ169)/60,((AJ168*60+AK168)-(AJ167*60+AK167)-AJ169)/60)</f>
        <v>5</v>
      </c>
      <c r="AK170" s="370"/>
      <c r="AL170" s="369">
        <f t="shared" ref="AL170" si="848">IF(AL168&lt;AL167,(24*60-(AL167*60+AM167)+(AL168*60+AM168)-AL169)/60,((AL168*60+AM168)-(AL167*60+AM167)-AL169)/60)</f>
        <v>5</v>
      </c>
      <c r="AM170" s="370"/>
      <c r="AN170" s="369">
        <f t="shared" ref="AN170" si="849">IF(AN168&lt;AN167,(24*60-(AN167*60+AO167)+(AN168*60+AO168)-AN169)/60,((AN168*60+AO168)-(AN167*60+AO167)-AN169)/60)</f>
        <v>5</v>
      </c>
      <c r="AO170" s="370"/>
      <c r="AP170" s="369">
        <f t="shared" ref="AP170" si="850">IF(AP168&lt;AP167,(24*60-(AP167*60+AQ167)+(AP168*60+AQ168)-AP169)/60,((AP168*60+AQ168)-(AP167*60+AQ167)-AP169)/60)</f>
        <v>0</v>
      </c>
      <c r="AQ170" s="370"/>
      <c r="AR170" s="369">
        <f>IF(AR168&lt;AR167,(24*60-(AR167*60+AS167)+(AR168*60+AS168)-AR169)/60,((AR168*60+AS168)-(AR167*60+AS167)-AR169)/60)</f>
        <v>0</v>
      </c>
      <c r="AS170" s="370"/>
      <c r="AT170" s="369">
        <f>IF(AT168&lt;AT167,(24*60-(AT167*60+AU167)+(AT168*60+AU168)-AT169)/60,((AT168*60+AU168)-(AT167*60+AU167)-AT169)/60)</f>
        <v>4.666666666666667</v>
      </c>
      <c r="AU170" s="370"/>
      <c r="AV170" s="369">
        <f>IF(AV168&lt;AV167,(24*60-(AV167*60+AW167)+(AV168*60+AW168)-AV169)/60,((AV168*60+AW168)-(AV167*60+AW167)-AV169)/60)</f>
        <v>5</v>
      </c>
      <c r="AW170" s="370"/>
      <c r="AX170" s="369">
        <f>IF(AX168&lt;AX167,(24*60-(AX167*60+AY167)+(AX168*60+AY168)-AX169)/60,((AX168*60+AY168)-(AX167*60+AY167)-AX169)/60)</f>
        <v>3</v>
      </c>
      <c r="AY170" s="370"/>
      <c r="AZ170" s="369">
        <f>IF(AZ168&lt;AZ167,(24*60-(AZ167*60+BA167)+(AZ168*60+BA168)-AZ169)/60,((AZ168*60+BA168)-(AZ167*60+BA167)-AZ169)/60)</f>
        <v>5</v>
      </c>
      <c r="BA170" s="370"/>
      <c r="BB170" s="369">
        <f>IF(BB168&lt;BB167,(24*60-(BB167*60+BC167)+(BB168*60+BC168)-BB169)/60,((BB168*60+BC168)-(BB167*60+BC167)-BB169)/60)</f>
        <v>5</v>
      </c>
      <c r="BC170" s="370"/>
      <c r="BD170" s="369">
        <f>IF(BD168&lt;BD167,(24*60-(BD167*60+BE167)+(BD168*60+BE168)-BD169)/60,((BD168*60+BE168)-(BD167*60+BE167)-BD169)/60)</f>
        <v>0</v>
      </c>
      <c r="BE170" s="370"/>
      <c r="BF170" s="369">
        <f>IF(BF168&lt;BF167,(24*60-(BF167*60+BG167)+(BF168*60+BG168)-BF169)/60,((BF168*60+BG168)-(BF167*60+BG167)-BF169)/60)</f>
        <v>0</v>
      </c>
      <c r="BG170" s="370"/>
      <c r="BH170" s="369">
        <f>IF(BH168&lt;BH167,(24*60-(BH167*60+BI167)+(BH168*60+BI168)-BH169)/60,((BH168*60+BI168)-(BH167*60+BI167)-BH169)/60)</f>
        <v>0</v>
      </c>
      <c r="BI170" s="370"/>
      <c r="BJ170" s="369">
        <f>IF(BJ168&lt;BJ167,(24*60-(BJ167*60+BK167)+(BJ168*60+BK168)-BJ169)/60,((BJ168*60+BK168)-(BJ167*60+BK167)-BJ169)/60)</f>
        <v>4.5</v>
      </c>
      <c r="BK170" s="370"/>
      <c r="BL170" s="369">
        <f>IF(BL168&lt;BL167,(24*60-(BL167*60+BM167)+(BL168*60+BM168)-BL169)/60,((BL168*60+BM168)-(BL167*60+BM167)-BL169)/60)</f>
        <v>0</v>
      </c>
      <c r="BM170" s="370"/>
      <c r="BN170" s="369">
        <f>IF(BN168&lt;BN167,(24*60-(BN167*60+BO167)+(BN168*60+BO168)-BN169)/60,((BN168*60+BO168)-(BN167*60+BO167)-BN169)/60)</f>
        <v>5</v>
      </c>
      <c r="BO170" s="370"/>
      <c r="BP170" s="369">
        <f>IF(BP168&lt;BP167,(24*60-(BP167*60+BQ167)+(BP168*60+BQ168)-BP169)/60,((BP168*60+BQ168)-(BP167*60+BQ167)-BP169)/60)</f>
        <v>5</v>
      </c>
      <c r="BQ170" s="370"/>
      <c r="BR170" s="380">
        <f>SUM(H171:BQ171)+SUM(H173:BP173)/$AR$2</f>
        <v>162.58333333333334</v>
      </c>
      <c r="BS170" s="380"/>
      <c r="BT170" s="112">
        <v>3</v>
      </c>
      <c r="BU170" s="282">
        <f>SUMIFS(H170:BQ170,$H$9:$BQ$9,BT170)</f>
        <v>23.666666666666668</v>
      </c>
      <c r="BV170" s="282">
        <f>SUMIFS(H171:BQ171,$H$9:$BQ$9,BT170)+SUMIFS(H173:BQ173,$H$9:$BQ$9,BT170)/$AR$2</f>
        <v>40.333333333333329</v>
      </c>
      <c r="BW170" s="639"/>
      <c r="BX170" s="116"/>
      <c r="BY170" s="110"/>
    </row>
    <row r="171" spans="1:82" s="103" customFormat="1" ht="12" customHeight="1">
      <c r="B171" s="854"/>
      <c r="C171" s="646"/>
      <c r="D171" s="784"/>
      <c r="E171" s="857"/>
      <c r="F171" s="453"/>
      <c r="G171" s="114" t="s">
        <v>148</v>
      </c>
      <c r="H171" s="369">
        <f>ABS((H173/$AR$2)-H170)</f>
        <v>0.33333333333333304</v>
      </c>
      <c r="I171" s="370"/>
      <c r="J171" s="369">
        <f t="shared" ref="J171" si="851">ABS((J173/$AR$2)-J170)</f>
        <v>0.33333333333333304</v>
      </c>
      <c r="K171" s="370"/>
      <c r="L171" s="369">
        <f t="shared" ref="L171" si="852">ABS((L173/$AR$2)-L170)</f>
        <v>1.333333333333333</v>
      </c>
      <c r="M171" s="370"/>
      <c r="N171" s="369">
        <f t="shared" ref="N171" si="853">ABS((N173/$AR$2)-N170)</f>
        <v>0</v>
      </c>
      <c r="O171" s="370"/>
      <c r="P171" s="369">
        <f t="shared" ref="P171" si="854">ABS((P173/$AR$2)-P170)</f>
        <v>0</v>
      </c>
      <c r="Q171" s="370"/>
      <c r="R171" s="369">
        <f t="shared" ref="R171" si="855">ABS((R173/$AR$2)-R170)</f>
        <v>0.66666666666666696</v>
      </c>
      <c r="S171" s="370"/>
      <c r="T171" s="369">
        <f t="shared" ref="T171" si="856">ABS((T173/$AR$2)-T170)</f>
        <v>2.166666666666667</v>
      </c>
      <c r="U171" s="370"/>
      <c r="V171" s="369">
        <f t="shared" ref="V171" si="857">ABS((V173/$AR$2)-V170)</f>
        <v>1.333333333333333</v>
      </c>
      <c r="W171" s="370"/>
      <c r="X171" s="369">
        <f t="shared" ref="X171" si="858">ABS((X173/$AR$2)-X170)</f>
        <v>1.083333333333333</v>
      </c>
      <c r="Y171" s="370"/>
      <c r="Z171" s="369">
        <f t="shared" ref="Z171" si="859">ABS((Z173/$AR$2)-Z170)</f>
        <v>1.5</v>
      </c>
      <c r="AA171" s="370"/>
      <c r="AB171" s="369">
        <f t="shared" ref="AB171" si="860">ABS((AB173/$AR$2)-AB170)</f>
        <v>0</v>
      </c>
      <c r="AC171" s="370"/>
      <c r="AD171" s="369">
        <f t="shared" ref="AD171" si="861">ABS((AD173/$AR$2)-AD170)</f>
        <v>0</v>
      </c>
      <c r="AE171" s="370"/>
      <c r="AF171" s="369">
        <f t="shared" ref="AF171" si="862">ABS((AF173/$AR$2)-AF170)</f>
        <v>1.333333333333333</v>
      </c>
      <c r="AG171" s="370"/>
      <c r="AH171" s="369">
        <f t="shared" ref="AH171" si="863">ABS((AH173/$AR$2)-AH170)</f>
        <v>2.333333333333333</v>
      </c>
      <c r="AI171" s="370"/>
      <c r="AJ171" s="369">
        <f t="shared" ref="AJ171" si="864">ABS((AJ173/$AR$2)-AJ170)</f>
        <v>0.33333333333333304</v>
      </c>
      <c r="AK171" s="370"/>
      <c r="AL171" s="369">
        <f t="shared" ref="AL171" si="865">ABS((AL173/$AR$2)-AL170)</f>
        <v>1.333333333333333</v>
      </c>
      <c r="AM171" s="370"/>
      <c r="AN171" s="369">
        <f t="shared" ref="AN171" si="866">ABS((AN173/$AR$2)-AN170)</f>
        <v>3</v>
      </c>
      <c r="AO171" s="370"/>
      <c r="AP171" s="369">
        <f t="shared" ref="AP171" si="867">ABS((AP173/$AR$2)-AP170)</f>
        <v>0</v>
      </c>
      <c r="AQ171" s="370"/>
      <c r="AR171" s="369">
        <f t="shared" ref="AR171" si="868">ABS((AR173/$AR$2)-AR170)</f>
        <v>0</v>
      </c>
      <c r="AS171" s="370"/>
      <c r="AT171" s="369">
        <f t="shared" ref="AT171" si="869">ABS((AT173/$AR$2)-AT170)</f>
        <v>0</v>
      </c>
      <c r="AU171" s="370"/>
      <c r="AV171" s="369">
        <f t="shared" ref="AV171" si="870">ABS((AV173/$AR$2)-AV170)</f>
        <v>1</v>
      </c>
      <c r="AW171" s="370"/>
      <c r="AX171" s="369">
        <f t="shared" ref="AX171" si="871">ABS((AX173/$AR$2)-AX170)</f>
        <v>3.333333333333333</v>
      </c>
      <c r="AY171" s="370"/>
      <c r="AZ171" s="369">
        <f t="shared" ref="AZ171" si="872">ABS((AZ173/$AR$2)-AZ170)</f>
        <v>1.666666666666667</v>
      </c>
      <c r="BA171" s="370"/>
      <c r="BB171" s="369">
        <f t="shared" ref="BB171" si="873">ABS((BB173/$AR$2)-BB170)</f>
        <v>2.666666666666667</v>
      </c>
      <c r="BC171" s="370"/>
      <c r="BD171" s="369">
        <f t="shared" ref="BD171" si="874">ABS((BD173/$AR$2)-BD170)</f>
        <v>0</v>
      </c>
      <c r="BE171" s="370"/>
      <c r="BF171" s="369">
        <f t="shared" ref="BF171" si="875">ABS((BF173/$AR$2)-BF170)</f>
        <v>0</v>
      </c>
      <c r="BG171" s="370"/>
      <c r="BH171" s="369">
        <f t="shared" ref="BH171" si="876">ABS((BH173/$AR$2)-BH170)</f>
        <v>0</v>
      </c>
      <c r="BI171" s="370"/>
      <c r="BJ171" s="369">
        <f t="shared" ref="BJ171" si="877">ABS((BJ173/$AR$2)-BJ170)</f>
        <v>1.5</v>
      </c>
      <c r="BK171" s="370"/>
      <c r="BL171" s="369">
        <f t="shared" ref="BL171" si="878">ABS((BL173/$AR$2)-BL170)</f>
        <v>0</v>
      </c>
      <c r="BM171" s="370"/>
      <c r="BN171" s="369">
        <f t="shared" ref="BN171" si="879">ABS((BN173/$AR$2)-BN170)</f>
        <v>2</v>
      </c>
      <c r="BO171" s="370"/>
      <c r="BP171" s="369">
        <f t="shared" ref="BP171" si="880">ABS((BP173/$AR$2)-BP170)</f>
        <v>2</v>
      </c>
      <c r="BQ171" s="370"/>
      <c r="BR171" s="380" t="s">
        <v>132</v>
      </c>
      <c r="BS171" s="380"/>
      <c r="BT171" s="112">
        <v>4</v>
      </c>
      <c r="BU171" s="282">
        <f>SUMIFS(H170:BQ170,$H$9:$BQ$9,BT171)</f>
        <v>22.666666666666668</v>
      </c>
      <c r="BV171" s="282">
        <f>SUMIFS(H171:BQ171,$H$9:$BQ$9,BT171)+SUMIFS(H173:BQ173,$H$9:$BQ$9,BT171)/$AR$2</f>
        <v>40</v>
      </c>
      <c r="BW171" s="230" t="s">
        <v>149</v>
      </c>
      <c r="BX171" s="111"/>
      <c r="BY171" s="110"/>
    </row>
    <row r="172" spans="1:82" s="103" customFormat="1" ht="12" customHeight="1">
      <c r="B172" s="854"/>
      <c r="C172" s="646"/>
      <c r="D172" s="784"/>
      <c r="E172" s="857"/>
      <c r="F172" s="453"/>
      <c r="G172" s="114" t="s">
        <v>150</v>
      </c>
      <c r="H172" s="404"/>
      <c r="I172" s="405"/>
      <c r="J172" s="404"/>
      <c r="K172" s="405"/>
      <c r="L172" s="404"/>
      <c r="M172" s="405"/>
      <c r="N172" s="657" t="s">
        <v>194</v>
      </c>
      <c r="O172" s="658"/>
      <c r="P172" s="657" t="s">
        <v>194</v>
      </c>
      <c r="Q172" s="658"/>
      <c r="R172" s="404"/>
      <c r="S172" s="405"/>
      <c r="T172" s="404"/>
      <c r="U172" s="405"/>
      <c r="V172" s="404"/>
      <c r="W172" s="405"/>
      <c r="X172" s="404"/>
      <c r="Y172" s="405"/>
      <c r="Z172" s="404"/>
      <c r="AA172" s="405"/>
      <c r="AB172" s="657" t="s">
        <v>194</v>
      </c>
      <c r="AC172" s="658"/>
      <c r="AD172" s="657" t="s">
        <v>194</v>
      </c>
      <c r="AE172" s="658"/>
      <c r="AF172" s="404"/>
      <c r="AG172" s="405"/>
      <c r="AH172" s="404"/>
      <c r="AI172" s="405"/>
      <c r="AJ172" s="404"/>
      <c r="AK172" s="405"/>
      <c r="AL172" s="404"/>
      <c r="AM172" s="405"/>
      <c r="AN172" s="404"/>
      <c r="AO172" s="405"/>
      <c r="AP172" s="657" t="s">
        <v>194</v>
      </c>
      <c r="AQ172" s="658"/>
      <c r="AR172" s="657" t="s">
        <v>194</v>
      </c>
      <c r="AS172" s="658"/>
      <c r="AT172" s="404"/>
      <c r="AU172" s="405"/>
      <c r="AV172" s="404"/>
      <c r="AW172" s="405"/>
      <c r="AX172" s="404"/>
      <c r="AY172" s="405"/>
      <c r="AZ172" s="404"/>
      <c r="BA172" s="405"/>
      <c r="BB172" s="404"/>
      <c r="BC172" s="405"/>
      <c r="BD172" s="657" t="s">
        <v>194</v>
      </c>
      <c r="BE172" s="658"/>
      <c r="BF172" s="657" t="s">
        <v>194</v>
      </c>
      <c r="BG172" s="658"/>
      <c r="BH172" s="736" t="s">
        <v>169</v>
      </c>
      <c r="BI172" s="737"/>
      <c r="BJ172" s="404"/>
      <c r="BK172" s="405"/>
      <c r="BL172" s="859" t="s">
        <v>202</v>
      </c>
      <c r="BM172" s="860"/>
      <c r="BN172" s="404"/>
      <c r="BO172" s="405"/>
      <c r="BP172" s="404"/>
      <c r="BQ172" s="405"/>
      <c r="BR172" s="113" t="s">
        <v>151</v>
      </c>
      <c r="BS172" s="282">
        <f>SUMIF($H$5:$BQ$5,1,H170:BQ170)-SUMIFS(H170:BQ170,$H$4:$BQ$4,1,$H$5:$BQ$5,1)</f>
        <v>0</v>
      </c>
      <c r="BT172" s="112">
        <v>5</v>
      </c>
      <c r="BU172" s="282">
        <f>SUMIFS(H170:BQ170,$H$9:$BQ$9,BT172)</f>
        <v>14.5</v>
      </c>
      <c r="BV172" s="282">
        <f>SUMIFS(H171:BQ171,$H$9:$BQ$9,BT172)+SUMIFS(H173:BQ173,$H$9:$BQ$9,BT172)/$AR$2</f>
        <v>25.5</v>
      </c>
      <c r="BW172" s="637">
        <f>BR170-SUMIFS(H170:BQ170,H172:BQ172,"&lt;&gt;"&amp;0)</f>
        <v>62.500000000000014</v>
      </c>
      <c r="BX172" s="111"/>
      <c r="BY172" s="110"/>
    </row>
    <row r="173" spans="1:82" s="103" customFormat="1" ht="12" customHeight="1" thickBot="1">
      <c r="A173" s="103" t="str">
        <f>B167</f>
        <v>FEMME DE CHAMBRE</v>
      </c>
      <c r="B173" s="855"/>
      <c r="C173" s="647"/>
      <c r="D173" s="785"/>
      <c r="E173" s="858"/>
      <c r="F173" s="454"/>
      <c r="G173" s="109" t="s">
        <v>152</v>
      </c>
      <c r="H173" s="378">
        <v>16</v>
      </c>
      <c r="I173" s="379"/>
      <c r="J173" s="378">
        <v>16</v>
      </c>
      <c r="K173" s="379"/>
      <c r="L173" s="378">
        <v>19</v>
      </c>
      <c r="M173" s="379"/>
      <c r="N173" s="378"/>
      <c r="O173" s="379"/>
      <c r="P173" s="378"/>
      <c r="Q173" s="379"/>
      <c r="R173" s="378">
        <v>17</v>
      </c>
      <c r="S173" s="379"/>
      <c r="T173" s="378">
        <v>17</v>
      </c>
      <c r="U173" s="379"/>
      <c r="V173" s="378">
        <v>19</v>
      </c>
      <c r="W173" s="379"/>
      <c r="X173" s="378">
        <v>19</v>
      </c>
      <c r="Y173" s="379"/>
      <c r="Z173" s="378">
        <v>21</v>
      </c>
      <c r="AA173" s="379"/>
      <c r="AB173" s="378"/>
      <c r="AC173" s="379"/>
      <c r="AD173" s="378"/>
      <c r="AE173" s="379"/>
      <c r="AF173" s="378">
        <v>18</v>
      </c>
      <c r="AG173" s="379"/>
      <c r="AH173" s="378">
        <v>19</v>
      </c>
      <c r="AI173" s="379"/>
      <c r="AJ173" s="378">
        <v>16</v>
      </c>
      <c r="AK173" s="379"/>
      <c r="AL173" s="378">
        <v>19</v>
      </c>
      <c r="AM173" s="379"/>
      <c r="AN173" s="378">
        <v>24</v>
      </c>
      <c r="AO173" s="379"/>
      <c r="AP173" s="378"/>
      <c r="AQ173" s="379"/>
      <c r="AR173" s="378"/>
      <c r="AS173" s="379"/>
      <c r="AT173" s="378">
        <v>14</v>
      </c>
      <c r="AU173" s="379"/>
      <c r="AV173" s="378">
        <v>18</v>
      </c>
      <c r="AW173" s="379"/>
      <c r="AX173" s="378">
        <v>19</v>
      </c>
      <c r="AY173" s="379"/>
      <c r="AZ173" s="378">
        <v>20</v>
      </c>
      <c r="BA173" s="379"/>
      <c r="BB173" s="378">
        <v>23</v>
      </c>
      <c r="BC173" s="379"/>
      <c r="BD173" s="378"/>
      <c r="BE173" s="379"/>
      <c r="BF173" s="378"/>
      <c r="BG173" s="379"/>
      <c r="BH173" s="378"/>
      <c r="BI173" s="379"/>
      <c r="BJ173" s="378">
        <v>18</v>
      </c>
      <c r="BK173" s="379"/>
      <c r="BL173" s="378"/>
      <c r="BM173" s="379"/>
      <c r="BN173" s="378">
        <v>21</v>
      </c>
      <c r="BO173" s="379"/>
      <c r="BP173" s="378">
        <v>21</v>
      </c>
      <c r="BQ173" s="379"/>
      <c r="BR173" s="108" t="s">
        <v>82</v>
      </c>
      <c r="BS173" s="106">
        <f>SUMIF($H$4:$BP$4,1,H170:BQ170)</f>
        <v>4</v>
      </c>
      <c r="BT173" s="107">
        <v>6</v>
      </c>
      <c r="BU173" s="106">
        <f>SUMIFS(H170:BQ170,$H$9:$BQ$9,BT173)</f>
        <v>0</v>
      </c>
      <c r="BV173" s="106">
        <f>SUMIFS(H170:BQ170,$H$9:$BQ$9,BT173)+SUMIFS(H171:BQ171,$H$9:$BQ$9,BT173)</f>
        <v>0</v>
      </c>
      <c r="BW173" s="661"/>
      <c r="BX173" s="105"/>
      <c r="BY173" s="104"/>
    </row>
    <row r="174" spans="1:82" s="103" customFormat="1" ht="12" customHeight="1">
      <c r="A174" s="103" t="str">
        <f>B174</f>
        <v>FEMME DE CHAMBRE</v>
      </c>
      <c r="B174" s="853" t="s">
        <v>170</v>
      </c>
      <c r="C174" s="645"/>
      <c r="D174" s="783"/>
      <c r="E174" s="786">
        <v>108.33</v>
      </c>
      <c r="F174" s="418">
        <f>IFERROR(VLOOKUP(E174,$CN$3:$CP$15,2,FALSE),"")</f>
        <v>5</v>
      </c>
      <c r="G174" s="122" t="s">
        <v>131</v>
      </c>
      <c r="H174" s="121"/>
      <c r="I174" s="121"/>
      <c r="J174" s="121">
        <v>10</v>
      </c>
      <c r="K174" s="121"/>
      <c r="L174" s="121">
        <v>10</v>
      </c>
      <c r="M174" s="121"/>
      <c r="N174" s="121">
        <v>10</v>
      </c>
      <c r="O174" s="121"/>
      <c r="P174" s="121">
        <v>10</v>
      </c>
      <c r="Q174" s="121"/>
      <c r="R174" s="121">
        <v>10</v>
      </c>
      <c r="S174" s="121"/>
      <c r="T174" s="121">
        <v>10</v>
      </c>
      <c r="U174" s="121"/>
      <c r="V174" s="121"/>
      <c r="W174" s="121"/>
      <c r="X174" s="121">
        <v>10</v>
      </c>
      <c r="Y174" s="121"/>
      <c r="Z174" s="121"/>
      <c r="AA174" s="121"/>
      <c r="AB174" s="121">
        <v>10</v>
      </c>
      <c r="AC174" s="121"/>
      <c r="AD174" s="121">
        <v>10</v>
      </c>
      <c r="AE174" s="121"/>
      <c r="AF174" s="121">
        <v>10</v>
      </c>
      <c r="AG174" s="121"/>
      <c r="AH174" s="121"/>
      <c r="AI174" s="121"/>
      <c r="AJ174" s="121"/>
      <c r="AK174" s="121"/>
      <c r="AL174" s="121">
        <v>10</v>
      </c>
      <c r="AM174" s="121"/>
      <c r="AN174" s="121">
        <v>10</v>
      </c>
      <c r="AO174" s="121"/>
      <c r="AP174" s="121">
        <v>10</v>
      </c>
      <c r="AQ174" s="121"/>
      <c r="AR174" s="121">
        <v>10</v>
      </c>
      <c r="AS174" s="121"/>
      <c r="AT174" s="121">
        <v>10</v>
      </c>
      <c r="AU174" s="121"/>
      <c r="AV174" s="121"/>
      <c r="AW174" s="121"/>
      <c r="AX174" s="121"/>
      <c r="AY174" s="121"/>
      <c r="AZ174" s="121">
        <v>10</v>
      </c>
      <c r="BA174" s="121"/>
      <c r="BB174" s="121">
        <v>10</v>
      </c>
      <c r="BC174" s="121"/>
      <c r="BD174" s="121">
        <v>10</v>
      </c>
      <c r="BE174" s="121"/>
      <c r="BF174" s="121">
        <v>10</v>
      </c>
      <c r="BG174" s="121"/>
      <c r="BH174" s="121">
        <v>10</v>
      </c>
      <c r="BI174" s="121"/>
      <c r="BJ174" s="121"/>
      <c r="BK174" s="121"/>
      <c r="BL174" s="121"/>
      <c r="BM174" s="121"/>
      <c r="BN174" s="121">
        <v>10</v>
      </c>
      <c r="BO174" s="121"/>
      <c r="BP174" s="121">
        <v>10</v>
      </c>
      <c r="BQ174" s="121"/>
      <c r="BR174" s="367" t="s">
        <v>132</v>
      </c>
      <c r="BS174" s="368"/>
      <c r="BT174" s="120" t="s">
        <v>117</v>
      </c>
      <c r="BU174" s="120" t="s">
        <v>133</v>
      </c>
      <c r="BV174" s="120" t="s">
        <v>134</v>
      </c>
      <c r="BW174" s="227" t="s">
        <v>135</v>
      </c>
      <c r="BX174" s="119"/>
      <c r="BY174" s="118"/>
      <c r="CB174" s="101"/>
      <c r="CC174" s="101"/>
      <c r="CD174" s="101"/>
    </row>
    <row r="175" spans="1:82" s="103" customFormat="1" ht="12" customHeight="1">
      <c r="B175" s="854"/>
      <c r="C175" s="646"/>
      <c r="D175" s="784"/>
      <c r="E175" s="787"/>
      <c r="F175" s="419"/>
      <c r="G175" s="114" t="s">
        <v>140</v>
      </c>
      <c r="H175" s="117"/>
      <c r="I175" s="117"/>
      <c r="J175" s="117">
        <v>15</v>
      </c>
      <c r="K175" s="117"/>
      <c r="L175" s="117">
        <v>15</v>
      </c>
      <c r="M175" s="117">
        <v>20</v>
      </c>
      <c r="N175" s="117">
        <v>15</v>
      </c>
      <c r="O175" s="117">
        <v>20</v>
      </c>
      <c r="P175" s="117">
        <v>15</v>
      </c>
      <c r="Q175" s="117"/>
      <c r="R175" s="117">
        <v>15</v>
      </c>
      <c r="S175" s="117"/>
      <c r="T175" s="117">
        <v>15</v>
      </c>
      <c r="U175" s="117"/>
      <c r="V175" s="117"/>
      <c r="W175" s="117"/>
      <c r="X175" s="117">
        <v>15</v>
      </c>
      <c r="Y175" s="117">
        <v>15</v>
      </c>
      <c r="Z175" s="117"/>
      <c r="AA175" s="117"/>
      <c r="AB175" s="117">
        <v>15</v>
      </c>
      <c r="AC175" s="117"/>
      <c r="AD175" s="117">
        <v>14</v>
      </c>
      <c r="AE175" s="117">
        <v>30</v>
      </c>
      <c r="AF175" s="117">
        <v>14</v>
      </c>
      <c r="AG175" s="117">
        <v>40</v>
      </c>
      <c r="AH175" s="117"/>
      <c r="AI175" s="117"/>
      <c r="AJ175" s="117"/>
      <c r="AK175" s="117"/>
      <c r="AL175" s="117">
        <v>15</v>
      </c>
      <c r="AM175" s="117"/>
      <c r="AN175" s="117">
        <v>15</v>
      </c>
      <c r="AO175" s="117"/>
      <c r="AP175" s="117">
        <v>15</v>
      </c>
      <c r="AQ175" s="117"/>
      <c r="AR175" s="117">
        <v>14</v>
      </c>
      <c r="AS175" s="117">
        <v>40</v>
      </c>
      <c r="AT175" s="117">
        <v>14</v>
      </c>
      <c r="AU175" s="117"/>
      <c r="AV175" s="117"/>
      <c r="AW175" s="117"/>
      <c r="AX175" s="117"/>
      <c r="AY175" s="117"/>
      <c r="AZ175" s="117">
        <v>15</v>
      </c>
      <c r="BA175" s="117"/>
      <c r="BB175" s="117">
        <v>15</v>
      </c>
      <c r="BC175" s="117"/>
      <c r="BD175" s="117">
        <v>15</v>
      </c>
      <c r="BE175" s="117">
        <v>30</v>
      </c>
      <c r="BF175" s="117">
        <v>15</v>
      </c>
      <c r="BG175" s="117"/>
      <c r="BH175" s="117">
        <v>15</v>
      </c>
      <c r="BI175" s="117"/>
      <c r="BJ175" s="117"/>
      <c r="BK175" s="117"/>
      <c r="BL175" s="117"/>
      <c r="BM175" s="117"/>
      <c r="BN175" s="117">
        <v>15</v>
      </c>
      <c r="BO175" s="117"/>
      <c r="BP175" s="117">
        <v>15</v>
      </c>
      <c r="BQ175" s="117"/>
      <c r="BR175" s="369">
        <f>SUM(H177:BQ177)</f>
        <v>109.25</v>
      </c>
      <c r="BS175" s="370"/>
      <c r="BT175" s="112">
        <v>1</v>
      </c>
      <c r="BU175" s="282">
        <f>SUMIFS(H177:BQ177,$H$9:$BQ$9,BT175)</f>
        <v>15.666666666666664</v>
      </c>
      <c r="BV175" s="282">
        <f>SUMIFS(H178:BQ178,$H$9:$BQ$9,BT175)+SUMIFS(H180:BQ180,$H$9:$BQ$9,BT175)/$AR$2</f>
        <v>21</v>
      </c>
      <c r="BW175" s="637">
        <f>IFERROR((BR175-E174+((COUNTA(H179:BQ179)-COUNTIF(H179:BQ179,"R")-COUNT(H179:BQ179))*F174)),"")</f>
        <v>0.92000000000000171</v>
      </c>
      <c r="BX175" s="116"/>
      <c r="BY175" s="110"/>
    </row>
    <row r="176" spans="1:82" s="103" customFormat="1" ht="12" customHeight="1">
      <c r="B176" s="854"/>
      <c r="C176" s="646"/>
      <c r="D176" s="784"/>
      <c r="E176" s="787"/>
      <c r="F176" s="419"/>
      <c r="G176" s="114" t="s">
        <v>143</v>
      </c>
      <c r="H176" s="350"/>
      <c r="I176" s="351"/>
      <c r="J176" s="350"/>
      <c r="K176" s="351"/>
      <c r="L176" s="350"/>
      <c r="M176" s="351"/>
      <c r="N176" s="350"/>
      <c r="O176" s="351"/>
      <c r="P176" s="350"/>
      <c r="Q176" s="351"/>
      <c r="R176" s="350"/>
      <c r="S176" s="351"/>
      <c r="T176" s="350"/>
      <c r="U176" s="351"/>
      <c r="V176" s="350"/>
      <c r="W176" s="351"/>
      <c r="X176" s="350"/>
      <c r="Y176" s="351"/>
      <c r="Z176" s="350"/>
      <c r="AA176" s="351"/>
      <c r="AB176" s="350"/>
      <c r="AC176" s="351"/>
      <c r="AD176" s="350"/>
      <c r="AE176" s="351"/>
      <c r="AF176" s="350"/>
      <c r="AG176" s="351"/>
      <c r="AH176" s="350"/>
      <c r="AI176" s="351"/>
      <c r="AJ176" s="350"/>
      <c r="AK176" s="351"/>
      <c r="AL176" s="350"/>
      <c r="AM176" s="351"/>
      <c r="AN176" s="350"/>
      <c r="AO176" s="351"/>
      <c r="AP176" s="350"/>
      <c r="AQ176" s="351"/>
      <c r="AR176" s="350"/>
      <c r="AS176" s="351"/>
      <c r="AT176" s="350"/>
      <c r="AU176" s="351"/>
      <c r="AV176" s="350"/>
      <c r="AW176" s="351"/>
      <c r="AX176" s="350"/>
      <c r="AY176" s="351"/>
      <c r="AZ176" s="350"/>
      <c r="BA176" s="351"/>
      <c r="BB176" s="350"/>
      <c r="BC176" s="351"/>
      <c r="BD176" s="350"/>
      <c r="BE176" s="351"/>
      <c r="BF176" s="350"/>
      <c r="BG176" s="351"/>
      <c r="BH176" s="350"/>
      <c r="BI176" s="351"/>
      <c r="BJ176" s="350"/>
      <c r="BK176" s="351"/>
      <c r="BL176" s="350"/>
      <c r="BM176" s="351"/>
      <c r="BN176" s="350"/>
      <c r="BO176" s="351"/>
      <c r="BP176" s="350"/>
      <c r="BQ176" s="351"/>
      <c r="BR176" s="369" t="s">
        <v>144</v>
      </c>
      <c r="BS176" s="370"/>
      <c r="BT176" s="112">
        <v>2</v>
      </c>
      <c r="BU176" s="282">
        <f>SUMIFS(H177:BQ177,$H$9:$BQ$9,BT176)</f>
        <v>25.25</v>
      </c>
      <c r="BV176" s="282">
        <f>SUMIFS(H178:BQ178,$H$9:$BQ$9,BT176)+SUMIFS(H180:BQ180,$H$9:$BQ$9,BT176)/$AR$2</f>
        <v>30.75</v>
      </c>
      <c r="BW176" s="638"/>
      <c r="BX176" s="116"/>
      <c r="BY176" s="110"/>
    </row>
    <row r="177" spans="1:82" s="103" customFormat="1" ht="12" customHeight="1">
      <c r="B177" s="854"/>
      <c r="C177" s="646"/>
      <c r="D177" s="784"/>
      <c r="E177" s="787"/>
      <c r="F177" s="419"/>
      <c r="G177" s="114" t="s">
        <v>147</v>
      </c>
      <c r="H177" s="369">
        <f>IF(H175&lt;H174,(24*60-(H174*60+I174)+(H175*60+I175)-H176)/60,((H175*60+I175)-(H174*60+I174)-H176)/60)</f>
        <v>0</v>
      </c>
      <c r="I177" s="370"/>
      <c r="J177" s="369">
        <f>IF(J175&lt;J174,(24*60-(J174*60+K174)+(J175*60+K175)-J176)/60,((J175*60+K175)-(J174*60+K174)-J176)/60)</f>
        <v>5</v>
      </c>
      <c r="K177" s="370"/>
      <c r="L177" s="369">
        <f>IF(L175&lt;L174,(24*60-(L174*60+M174)+(L175*60+M175)-L176)/60,((L175*60+M175)-(L174*60+M174)-L176)/60)</f>
        <v>5.333333333333333</v>
      </c>
      <c r="M177" s="370"/>
      <c r="N177" s="369">
        <f t="shared" ref="N177" si="881">IF(N175&lt;N174,(24*60-(N174*60+O174)+(N175*60+O175)-N176)/60,((N175*60+O175)-(N174*60+O174)-N176)/60)</f>
        <v>5.333333333333333</v>
      </c>
      <c r="O177" s="370"/>
      <c r="P177" s="369">
        <f t="shared" ref="P177" si="882">IF(P175&lt;P174,(24*60-(P174*60+Q174)+(P175*60+Q175)-P176)/60,((P175*60+Q175)-(P174*60+Q174)-P176)/60)</f>
        <v>5</v>
      </c>
      <c r="Q177" s="370"/>
      <c r="R177" s="369">
        <f t="shared" ref="R177" si="883">IF(R175&lt;R174,(24*60-(R174*60+S174)+(R175*60+S175)-R176)/60,((R175*60+S175)-(R174*60+S174)-R176)/60)</f>
        <v>5</v>
      </c>
      <c r="S177" s="370"/>
      <c r="T177" s="369">
        <f t="shared" ref="T177" si="884">IF(T175&lt;T174,(24*60-(T174*60+U174)+(T175*60+U175)-T176)/60,((T175*60+U175)-(T174*60+U174)-T176)/60)</f>
        <v>5</v>
      </c>
      <c r="U177" s="370"/>
      <c r="V177" s="369">
        <f t="shared" ref="V177" si="885">IF(V175&lt;V174,(24*60-(V174*60+W174)+(V175*60+W175)-V176)/60,((V175*60+W175)-(V174*60+W174)-V176)/60)</f>
        <v>0</v>
      </c>
      <c r="W177" s="370"/>
      <c r="X177" s="369">
        <f t="shared" ref="X177" si="886">IF(X175&lt;X174,(24*60-(X174*60+Y174)+(X175*60+Y175)-X176)/60,((X175*60+Y175)-(X174*60+Y174)-X176)/60)</f>
        <v>5.25</v>
      </c>
      <c r="Y177" s="370"/>
      <c r="Z177" s="369">
        <f t="shared" ref="Z177" si="887">IF(Z175&lt;Z174,(24*60-(Z174*60+AA174)+(Z175*60+AA175)-Z176)/60,((Z175*60+AA175)-(Z174*60+AA174)-Z176)/60)</f>
        <v>0</v>
      </c>
      <c r="AA177" s="370"/>
      <c r="AB177" s="369">
        <f t="shared" ref="AB177" si="888">IF(AB175&lt;AB174,(24*60-(AB174*60+AC174)+(AB175*60+AC175)-AB176)/60,((AB175*60+AC175)-(AB174*60+AC174)-AB176)/60)</f>
        <v>5</v>
      </c>
      <c r="AC177" s="370"/>
      <c r="AD177" s="369">
        <f t="shared" ref="AD177" si="889">IF(AD175&lt;AD174,(24*60-(AD174*60+AE174)+(AD175*60+AE175)-AD176)/60,((AD175*60+AE175)-(AD174*60+AE174)-AD176)/60)</f>
        <v>4.5</v>
      </c>
      <c r="AE177" s="370"/>
      <c r="AF177" s="369">
        <f t="shared" ref="AF177" si="890">IF(AF175&lt;AF174,(24*60-(AF174*60+AG174)+(AF175*60+AG175)-AF176)/60,((AF175*60+AG175)-(AF174*60+AG174)-AF176)/60)</f>
        <v>4.666666666666667</v>
      </c>
      <c r="AG177" s="370"/>
      <c r="AH177" s="369">
        <f t="shared" ref="AH177" si="891">IF(AH175&lt;AH174,(24*60-(AH174*60+AI174)+(AH175*60+AI175)-AH176)/60,((AH175*60+AI175)-(AH174*60+AI174)-AH176)/60)</f>
        <v>0</v>
      </c>
      <c r="AI177" s="370"/>
      <c r="AJ177" s="369">
        <f t="shared" ref="AJ177" si="892">IF(AJ175&lt;AJ174,(24*60-(AJ174*60+AK174)+(AJ175*60+AK175)-AJ176)/60,((AJ175*60+AK175)-(AJ174*60+AK174)-AJ176)/60)</f>
        <v>0</v>
      </c>
      <c r="AK177" s="370"/>
      <c r="AL177" s="369">
        <f t="shared" ref="AL177" si="893">IF(AL175&lt;AL174,(24*60-(AL174*60+AM174)+(AL175*60+AM175)-AL176)/60,((AL175*60+AM175)-(AL174*60+AM174)-AL176)/60)</f>
        <v>5</v>
      </c>
      <c r="AM177" s="370"/>
      <c r="AN177" s="369">
        <f t="shared" ref="AN177" si="894">IF(AN175&lt;AN174,(24*60-(AN174*60+AO174)+(AN175*60+AO175)-AN176)/60,((AN175*60+AO175)-(AN174*60+AO174)-AN176)/60)</f>
        <v>5</v>
      </c>
      <c r="AO177" s="370"/>
      <c r="AP177" s="369">
        <f t="shared" ref="AP177" si="895">IF(AP175&lt;AP174,(24*60-(AP174*60+AQ174)+(AP175*60+AQ175)-AP176)/60,((AP175*60+AQ175)-(AP174*60+AQ174)-AP176)/60)</f>
        <v>5</v>
      </c>
      <c r="AQ177" s="370"/>
      <c r="AR177" s="369">
        <f t="shared" ref="AR177" si="896">IF(AR175&lt;AR174,(24*60-(AR174*60+AS174)+(AR175*60+AS175)-AR176)/60,((AR175*60+AS175)-(AR174*60+AS174)-AR176)/60)</f>
        <v>4.666666666666667</v>
      </c>
      <c r="AS177" s="370"/>
      <c r="AT177" s="369">
        <f t="shared" ref="AT177" si="897">IF(AT175&lt;AT174,(24*60-(AT174*60+AU174)+(AT175*60+AU175)-AT176)/60,((AT175*60+AU175)-(AT174*60+AU174)-AT176)/60)</f>
        <v>4</v>
      </c>
      <c r="AU177" s="370"/>
      <c r="AV177" s="369">
        <f t="shared" ref="AV177" si="898">IF(AV175&lt;AV174,(24*60-(AV174*60+AW174)+(AV175*60+AW175)-AV176)/60,((AV175*60+AW175)-(AV174*60+AW174)-AV176)/60)</f>
        <v>0</v>
      </c>
      <c r="AW177" s="370"/>
      <c r="AX177" s="369">
        <f t="shared" ref="AX177" si="899">IF(AX175&lt;AX174,(24*60-(AX174*60+AY174)+(AX175*60+AY175)-AX176)/60,((AX175*60+AY175)-(AX174*60+AY174)-AX176)/60)</f>
        <v>0</v>
      </c>
      <c r="AY177" s="370"/>
      <c r="AZ177" s="369">
        <f t="shared" ref="AZ177" si="900">IF(AZ175&lt;AZ174,(24*60-(AZ174*60+BA174)+(AZ175*60+BA175)-AZ176)/60,((AZ175*60+BA175)-(AZ174*60+BA174)-AZ176)/60)</f>
        <v>5</v>
      </c>
      <c r="BA177" s="370"/>
      <c r="BB177" s="369">
        <f t="shared" ref="BB177" si="901">IF(BB175&lt;BB174,(24*60-(BB174*60+BC174)+(BB175*60+BC175)-BB176)/60,((BB175*60+BC175)-(BB174*60+BC174)-BB176)/60)</f>
        <v>5</v>
      </c>
      <c r="BC177" s="370"/>
      <c r="BD177" s="369">
        <f>IF(BD175&lt;BD174,(24*60-(BD174*60+BE174)+(BD175*60+BE175)-BD176)/60,((BD175*60+BE175)-(BD174*60+BE174)-BD176)/60)</f>
        <v>5.5</v>
      </c>
      <c r="BE177" s="370"/>
      <c r="BF177" s="369">
        <f>IF(BF175&lt;BF174,(24*60-(BF174*60+BG174)+(BF175*60+BG175)-BF176)/60,((BF175*60+BG175)-(BF174*60+BG174)-BF176)/60)</f>
        <v>5</v>
      </c>
      <c r="BG177" s="370"/>
      <c r="BH177" s="369">
        <f>IF(BH175&lt;BH174,(24*60-(BH174*60+BI174)+(BH175*60+BI175)-BH176)/60,((BH175*60+BI175)-(BH174*60+BI174)-BH176)/60)</f>
        <v>5</v>
      </c>
      <c r="BI177" s="370"/>
      <c r="BJ177" s="369">
        <f>IF(BJ175&lt;BJ174,(24*60-(BJ174*60+BK174)+(BJ175*60+BK175)-BJ176)/60,((BJ175*60+BK175)-(BJ174*60+BK174)-BJ176)/60)</f>
        <v>0</v>
      </c>
      <c r="BK177" s="370"/>
      <c r="BL177" s="369">
        <f>IF(BL175&lt;BL174,(24*60-(BL174*60+BM174)+(BL175*60+BM175)-BL176)/60,((BL175*60+BM175)-(BL174*60+BM174)-BL176)/60)</f>
        <v>0</v>
      </c>
      <c r="BM177" s="370"/>
      <c r="BN177" s="369">
        <f>IF(BN175&lt;BN174,(24*60-(BN174*60+BO174)+(BN175*60+BO175)-BN176)/60,((BN175*60+BO175)-(BN174*60+BO174)-BN176)/60)</f>
        <v>5</v>
      </c>
      <c r="BO177" s="370"/>
      <c r="BP177" s="369">
        <f>IF(BP175&lt;BP174,(24*60-(BP174*60+BQ174)+(BP175*60+BQ175)-BP176)/60,((BP175*60+BQ175)-(BP174*60+BQ174)-BP176)/60)</f>
        <v>5</v>
      </c>
      <c r="BQ177" s="370"/>
      <c r="BR177" s="380">
        <f>SUM(H178:BQ178)+SUM(H180:BP180)/$AR$2</f>
        <v>156.08333333333331</v>
      </c>
      <c r="BS177" s="380"/>
      <c r="BT177" s="112">
        <v>3</v>
      </c>
      <c r="BU177" s="282">
        <f>SUMIFS(H177:BQ177,$H$9:$BQ$9,BT177)</f>
        <v>24.166666666666668</v>
      </c>
      <c r="BV177" s="282">
        <f>SUMIFS(H178:BQ178,$H$9:$BQ$9,BT177)+SUMIFS(H180:BQ180,$H$9:$BQ$9,BT177)/$AR$2</f>
        <v>39.166666666666671</v>
      </c>
      <c r="BW177" s="639"/>
      <c r="BX177" s="116"/>
      <c r="BY177" s="110"/>
    </row>
    <row r="178" spans="1:82" s="103" customFormat="1" ht="12" customHeight="1">
      <c r="B178" s="854"/>
      <c r="C178" s="646"/>
      <c r="D178" s="784"/>
      <c r="E178" s="787"/>
      <c r="F178" s="419"/>
      <c r="G178" s="114" t="s">
        <v>148</v>
      </c>
      <c r="H178" s="369">
        <f>ABS((H180/$AR$2)-H177)</f>
        <v>0</v>
      </c>
      <c r="I178" s="370"/>
      <c r="J178" s="369">
        <f t="shared" ref="J178" si="902">ABS((J180/$AR$2)-J177)</f>
        <v>0.66666666666666696</v>
      </c>
      <c r="K178" s="370"/>
      <c r="L178" s="369">
        <f t="shared" ref="L178" si="903">ABS((L180/$AR$2)-L177)</f>
        <v>1</v>
      </c>
      <c r="M178" s="370"/>
      <c r="N178" s="369">
        <f t="shared" ref="N178" si="904">ABS((N180/$AR$2)-N177)</f>
        <v>1</v>
      </c>
      <c r="O178" s="370"/>
      <c r="P178" s="369">
        <f t="shared" ref="P178" si="905">ABS((P180/$AR$2)-P177)</f>
        <v>0.66666666666666696</v>
      </c>
      <c r="Q178" s="370"/>
      <c r="R178" s="369">
        <f t="shared" ref="R178" si="906">ABS((R180/$AR$2)-R177)</f>
        <v>0.33333333333333304</v>
      </c>
      <c r="S178" s="370"/>
      <c r="T178" s="369">
        <f t="shared" ref="T178" si="907">ABS((T180/$AR$2)-T177)</f>
        <v>0.66666666666666696</v>
      </c>
      <c r="U178" s="370"/>
      <c r="V178" s="369">
        <f t="shared" ref="V178" si="908">ABS((V180/$AR$2)-V177)</f>
        <v>0</v>
      </c>
      <c r="W178" s="370"/>
      <c r="X178" s="369">
        <f t="shared" ref="X178" si="909">ABS((X180/$AR$2)-X177)</f>
        <v>0.75</v>
      </c>
      <c r="Y178" s="370"/>
      <c r="Z178" s="369">
        <f t="shared" ref="Z178" si="910">ABS((Z180/$AR$2)-Z177)</f>
        <v>0</v>
      </c>
      <c r="AA178" s="370"/>
      <c r="AB178" s="369">
        <f t="shared" ref="AB178" si="911">ABS((AB180/$AR$2)-AB177)</f>
        <v>0.33333333333333304</v>
      </c>
      <c r="AC178" s="370"/>
      <c r="AD178" s="369">
        <f t="shared" ref="AD178" si="912">ABS((AD180/$AR$2)-AD177)</f>
        <v>0.5</v>
      </c>
      <c r="AE178" s="370"/>
      <c r="AF178" s="369">
        <f t="shared" ref="AF178" si="913">ABS((AF180/$AR$2)-AF177)</f>
        <v>1.333333333333333</v>
      </c>
      <c r="AG178" s="370"/>
      <c r="AH178" s="369">
        <f t="shared" ref="AH178" si="914">ABS((AH180/$AR$2)-AH177)</f>
        <v>0</v>
      </c>
      <c r="AI178" s="370"/>
      <c r="AJ178" s="369">
        <f t="shared" ref="AJ178" si="915">ABS((AJ180/$AR$2)-AJ177)</f>
        <v>0</v>
      </c>
      <c r="AK178" s="370"/>
      <c r="AL178" s="369">
        <f t="shared" ref="AL178" si="916">ABS((AL180/$AR$2)-AL177)</f>
        <v>1</v>
      </c>
      <c r="AM178" s="370"/>
      <c r="AN178" s="369">
        <f t="shared" ref="AN178" si="917">ABS((AN180/$AR$2)-AN177)</f>
        <v>3.3333333333333339</v>
      </c>
      <c r="AO178" s="370"/>
      <c r="AP178" s="369">
        <f t="shared" ref="AP178" si="918">ABS((AP180/$AR$2)-AP177)</f>
        <v>1.333333333333333</v>
      </c>
      <c r="AQ178" s="370"/>
      <c r="AR178" s="369">
        <f t="shared" ref="AR178" si="919">ABS((AR180/$AR$2)-AR177)</f>
        <v>0.66666666666666696</v>
      </c>
      <c r="AS178" s="370"/>
      <c r="AT178" s="369">
        <f t="shared" ref="AT178" si="920">ABS((AT180/$AR$2)-AT177)</f>
        <v>0.33333333333333304</v>
      </c>
      <c r="AU178" s="370"/>
      <c r="AV178" s="369">
        <f t="shared" ref="AV178" si="921">ABS((AV180/$AR$2)-AV177)</f>
        <v>0</v>
      </c>
      <c r="AW178" s="370"/>
      <c r="AX178" s="369">
        <f t="shared" ref="AX178" si="922">ABS((AX180/$AR$2)-AX177)</f>
        <v>0</v>
      </c>
      <c r="AY178" s="370"/>
      <c r="AZ178" s="369">
        <f t="shared" ref="AZ178" si="923">ABS((AZ180/$AR$2)-AZ177)</f>
        <v>1.666666666666667</v>
      </c>
      <c r="BA178" s="370"/>
      <c r="BB178" s="369">
        <f t="shared" ref="BB178" si="924">ABS((BB180/$AR$2)-BB177)</f>
        <v>2.666666666666667</v>
      </c>
      <c r="BC178" s="370"/>
      <c r="BD178" s="369">
        <f t="shared" ref="BD178" si="925">ABS((BD180/$AR$2)-BD177)</f>
        <v>0.5</v>
      </c>
      <c r="BE178" s="370"/>
      <c r="BF178" s="369">
        <f t="shared" ref="BF178" si="926">ABS((BF180/$AR$2)-BF177)</f>
        <v>0.33333333333333304</v>
      </c>
      <c r="BG178" s="370"/>
      <c r="BH178" s="369">
        <f t="shared" ref="BH178" si="927">ABS((BH180/$AR$2)-BH177)</f>
        <v>1.666666666666667</v>
      </c>
      <c r="BI178" s="370"/>
      <c r="BJ178" s="369">
        <f t="shared" ref="BJ178" si="928">ABS((BJ180/$AR$2)-BJ177)</f>
        <v>0</v>
      </c>
      <c r="BK178" s="370"/>
      <c r="BL178" s="369">
        <f t="shared" ref="BL178" si="929">ABS((BL180/$AR$2)-BL177)</f>
        <v>0</v>
      </c>
      <c r="BM178" s="370"/>
      <c r="BN178" s="369">
        <f t="shared" ref="BN178" si="930">ABS((BN180/$AR$2)-BN177)</f>
        <v>1.666666666666667</v>
      </c>
      <c r="BO178" s="370"/>
      <c r="BP178" s="369">
        <f t="shared" ref="BP178" si="931">ABS((BP180/$AR$2)-BP177)</f>
        <v>2</v>
      </c>
      <c r="BQ178" s="370"/>
      <c r="BR178" s="380" t="s">
        <v>132</v>
      </c>
      <c r="BS178" s="380"/>
      <c r="BT178" s="112">
        <v>4</v>
      </c>
      <c r="BU178" s="282">
        <f>SUMIFS(H177:BQ177,$H$9:$BQ$9,BT178)</f>
        <v>24.166666666666668</v>
      </c>
      <c r="BV178" s="282">
        <f>SUMIFS(H178:BQ178,$H$9:$BQ$9,BT178)+SUMIFS(H180:BQ180,$H$9:$BQ$9,BT178)/$AR$2</f>
        <v>34.5</v>
      </c>
      <c r="BW178" s="230" t="s">
        <v>149</v>
      </c>
      <c r="BX178" s="111"/>
      <c r="BY178" s="110"/>
    </row>
    <row r="179" spans="1:82" s="103" customFormat="1" ht="12" customHeight="1">
      <c r="B179" s="854"/>
      <c r="C179" s="646"/>
      <c r="D179" s="784"/>
      <c r="E179" s="787"/>
      <c r="F179" s="419"/>
      <c r="G179" s="114" t="s">
        <v>150</v>
      </c>
      <c r="H179" s="657" t="s">
        <v>194</v>
      </c>
      <c r="I179" s="658"/>
      <c r="J179" s="404"/>
      <c r="K179" s="405"/>
      <c r="L179" s="404"/>
      <c r="M179" s="405"/>
      <c r="N179" s="404"/>
      <c r="O179" s="405"/>
      <c r="P179" s="404"/>
      <c r="Q179" s="405"/>
      <c r="R179" s="404"/>
      <c r="S179" s="405"/>
      <c r="T179" s="350"/>
      <c r="U179" s="351"/>
      <c r="V179" s="657" t="s">
        <v>194</v>
      </c>
      <c r="W179" s="658"/>
      <c r="X179" s="404"/>
      <c r="Y179" s="405"/>
      <c r="Z179" s="657" t="s">
        <v>194</v>
      </c>
      <c r="AA179" s="658"/>
      <c r="AB179" s="350"/>
      <c r="AC179" s="351"/>
      <c r="AD179" s="350"/>
      <c r="AE179" s="351"/>
      <c r="AF179" s="350"/>
      <c r="AG179" s="351"/>
      <c r="AH179" s="861" t="s">
        <v>194</v>
      </c>
      <c r="AI179" s="862"/>
      <c r="AJ179" s="861" t="s">
        <v>194</v>
      </c>
      <c r="AK179" s="862"/>
      <c r="AL179" s="404"/>
      <c r="AM179" s="405"/>
      <c r="AN179" s="404"/>
      <c r="AO179" s="405"/>
      <c r="AP179" s="350"/>
      <c r="AQ179" s="351"/>
      <c r="AR179" s="404"/>
      <c r="AS179" s="405"/>
      <c r="AT179" s="350"/>
      <c r="AU179" s="351"/>
      <c r="AV179" s="657" t="s">
        <v>194</v>
      </c>
      <c r="AW179" s="658"/>
      <c r="AX179" s="657" t="s">
        <v>194</v>
      </c>
      <c r="AY179" s="658"/>
      <c r="AZ179" s="404"/>
      <c r="BA179" s="405"/>
      <c r="BB179" s="404"/>
      <c r="BC179" s="405"/>
      <c r="BD179" s="350"/>
      <c r="BE179" s="351"/>
      <c r="BF179" s="350"/>
      <c r="BG179" s="351"/>
      <c r="BH179" s="350"/>
      <c r="BI179" s="351"/>
      <c r="BJ179" s="861" t="s">
        <v>194</v>
      </c>
      <c r="BK179" s="862"/>
      <c r="BL179" s="861" t="s">
        <v>194</v>
      </c>
      <c r="BM179" s="862"/>
      <c r="BN179" s="404"/>
      <c r="BO179" s="405"/>
      <c r="BP179" s="350"/>
      <c r="BQ179" s="351"/>
      <c r="BR179" s="113" t="s">
        <v>151</v>
      </c>
      <c r="BS179" s="282">
        <f>SUMIF($H$5:$BQ$5,1,H177:BQ177)-SUMIFS(H177:BQ177,$H$4:$BQ$4,1,$H$5:$BQ$5,1)</f>
        <v>20.833333333333332</v>
      </c>
      <c r="BT179" s="112">
        <v>5</v>
      </c>
      <c r="BU179" s="282">
        <f>SUMIFS(H177:BQ177,$H$9:$BQ$9,BT179)</f>
        <v>20</v>
      </c>
      <c r="BV179" s="282">
        <f>SUMIFS(H178:BQ178,$H$9:$BQ$9,BT179)+SUMIFS(H180:BQ180,$H$9:$BQ$9,BT179)/$AR$2</f>
        <v>30.666666666666668</v>
      </c>
      <c r="BW179" s="637">
        <f>BR177-SUMIFS(H177:BQ177,H179:BQ179,"&lt;&gt;"&amp;0)</f>
        <v>46.833333333333314</v>
      </c>
      <c r="BX179" s="111"/>
      <c r="BY179" s="110"/>
    </row>
    <row r="180" spans="1:82" s="103" customFormat="1" ht="12" customHeight="1" thickBot="1">
      <c r="A180" s="103" t="str">
        <f>B174</f>
        <v>FEMME DE CHAMBRE</v>
      </c>
      <c r="B180" s="855"/>
      <c r="C180" s="647"/>
      <c r="D180" s="785"/>
      <c r="E180" s="788"/>
      <c r="F180" s="420"/>
      <c r="G180" s="109" t="s">
        <v>152</v>
      </c>
      <c r="H180" s="378"/>
      <c r="I180" s="379"/>
      <c r="J180" s="378">
        <v>17</v>
      </c>
      <c r="K180" s="379"/>
      <c r="L180" s="378">
        <v>19</v>
      </c>
      <c r="M180" s="379"/>
      <c r="N180" s="378">
        <v>19</v>
      </c>
      <c r="O180" s="379"/>
      <c r="P180" s="381">
        <v>17</v>
      </c>
      <c r="Q180" s="382"/>
      <c r="R180" s="378">
        <v>16</v>
      </c>
      <c r="S180" s="379"/>
      <c r="T180" s="378">
        <v>17</v>
      </c>
      <c r="U180" s="379"/>
      <c r="V180" s="378"/>
      <c r="W180" s="379"/>
      <c r="X180" s="378">
        <v>18</v>
      </c>
      <c r="Y180" s="379"/>
      <c r="Z180" s="378"/>
      <c r="AA180" s="379"/>
      <c r="AB180" s="378">
        <v>16</v>
      </c>
      <c r="AC180" s="379"/>
      <c r="AD180" s="378">
        <v>15</v>
      </c>
      <c r="AE180" s="379"/>
      <c r="AF180" s="378">
        <v>18</v>
      </c>
      <c r="AG180" s="379"/>
      <c r="AH180" s="378"/>
      <c r="AI180" s="379"/>
      <c r="AJ180" s="378"/>
      <c r="AK180" s="379"/>
      <c r="AL180" s="378">
        <v>18</v>
      </c>
      <c r="AM180" s="379"/>
      <c r="AN180" s="378">
        <v>25</v>
      </c>
      <c r="AO180" s="379"/>
      <c r="AP180" s="378">
        <v>19</v>
      </c>
      <c r="AQ180" s="379"/>
      <c r="AR180" s="378">
        <v>12</v>
      </c>
      <c r="AS180" s="379"/>
      <c r="AT180" s="381">
        <v>13</v>
      </c>
      <c r="AU180" s="382"/>
      <c r="AV180" s="378"/>
      <c r="AW180" s="379"/>
      <c r="AX180" s="378"/>
      <c r="AY180" s="379"/>
      <c r="AZ180" s="378">
        <v>20</v>
      </c>
      <c r="BA180" s="379"/>
      <c r="BB180" s="378">
        <v>23</v>
      </c>
      <c r="BC180" s="379"/>
      <c r="BD180" s="378">
        <v>18</v>
      </c>
      <c r="BE180" s="379"/>
      <c r="BF180" s="381">
        <v>14</v>
      </c>
      <c r="BG180" s="382"/>
      <c r="BH180" s="381">
        <v>20</v>
      </c>
      <c r="BI180" s="382"/>
      <c r="BJ180" s="378"/>
      <c r="BK180" s="379"/>
      <c r="BL180" s="378"/>
      <c r="BM180" s="379"/>
      <c r="BN180" s="378">
        <v>20</v>
      </c>
      <c r="BO180" s="379"/>
      <c r="BP180" s="378">
        <v>21</v>
      </c>
      <c r="BQ180" s="379"/>
      <c r="BR180" s="108" t="s">
        <v>82</v>
      </c>
      <c r="BS180" s="106">
        <f>SUMIF($H$4:$BP$4,1,H177:BQ177)</f>
        <v>0</v>
      </c>
      <c r="BT180" s="107">
        <v>6</v>
      </c>
      <c r="BU180" s="106">
        <f>SUMIFS(H177:BQ177,$H$9:$BQ$9,BT180)</f>
        <v>0</v>
      </c>
      <c r="BV180" s="106">
        <f>SUMIFS(H177:BQ177,$H$9:$BQ$9,BT180)+SUMIFS(H178:BQ178,$H$9:$BQ$9,BT180)</f>
        <v>0</v>
      </c>
      <c r="BW180" s="661"/>
      <c r="BX180" s="105"/>
      <c r="BY180" s="104"/>
    </row>
    <row r="181" spans="1:82" s="103" customFormat="1" ht="12" customHeight="1">
      <c r="A181" s="103" t="str">
        <f>B181</f>
        <v>FEMME DE CHAMBRE</v>
      </c>
      <c r="B181" s="853" t="s">
        <v>170</v>
      </c>
      <c r="C181" s="645"/>
      <c r="D181" s="783"/>
      <c r="E181" s="863">
        <v>108.33</v>
      </c>
      <c r="F181" s="452">
        <f>IFERROR(VLOOKUP(E181,$CN$3:$CP$15,2,FALSE),"")</f>
        <v>5</v>
      </c>
      <c r="G181" s="131" t="s">
        <v>131</v>
      </c>
      <c r="H181" s="121"/>
      <c r="I181" s="121"/>
      <c r="J181" s="121"/>
      <c r="K181" s="121"/>
      <c r="L181" s="121"/>
      <c r="M181" s="121"/>
      <c r="N181" s="121"/>
      <c r="O181" s="121"/>
      <c r="P181" s="121"/>
      <c r="Q181" s="121"/>
      <c r="R181" s="121"/>
      <c r="S181" s="121"/>
      <c r="T181" s="121"/>
      <c r="U181" s="121"/>
      <c r="V181" s="121"/>
      <c r="W181" s="121"/>
      <c r="X181" s="121"/>
      <c r="Y181" s="121"/>
      <c r="Z181" s="121"/>
      <c r="AA181" s="121"/>
      <c r="AB181" s="121"/>
      <c r="AC181" s="121"/>
      <c r="AD181" s="121"/>
      <c r="AE181" s="121"/>
      <c r="AF181" s="121"/>
      <c r="AG181" s="121"/>
      <c r="AH181" s="121"/>
      <c r="AI181" s="121"/>
      <c r="AJ181" s="121"/>
      <c r="AK181" s="121"/>
      <c r="AL181" s="121"/>
      <c r="AM181" s="121"/>
      <c r="AN181" s="121"/>
      <c r="AO181" s="121"/>
      <c r="AP181" s="121"/>
      <c r="AQ181" s="121"/>
      <c r="AR181" s="121"/>
      <c r="AS181" s="121"/>
      <c r="AT181" s="121"/>
      <c r="AU181" s="121"/>
      <c r="AV181" s="121"/>
      <c r="AW181" s="121"/>
      <c r="AX181" s="121"/>
      <c r="AY181" s="121"/>
      <c r="AZ181" s="121"/>
      <c r="BA181" s="121"/>
      <c r="BB181" s="121"/>
      <c r="BC181" s="121"/>
      <c r="BD181" s="121"/>
      <c r="BE181" s="121"/>
      <c r="BF181" s="121"/>
      <c r="BG181" s="121"/>
      <c r="BH181" s="121"/>
      <c r="BI181" s="121"/>
      <c r="BJ181" s="121"/>
      <c r="BK181" s="121"/>
      <c r="BL181" s="121"/>
      <c r="BM181" s="121"/>
      <c r="BN181" s="121"/>
      <c r="BO181" s="121"/>
      <c r="BP181" s="121"/>
      <c r="BQ181" s="121"/>
      <c r="BR181" s="367" t="s">
        <v>132</v>
      </c>
      <c r="BS181" s="368"/>
      <c r="BT181" s="120" t="s">
        <v>117</v>
      </c>
      <c r="BU181" s="120" t="s">
        <v>133</v>
      </c>
      <c r="BV181" s="120" t="s">
        <v>134</v>
      </c>
      <c r="BW181" s="227" t="s">
        <v>135</v>
      </c>
      <c r="BX181" s="119"/>
      <c r="BY181" s="118"/>
      <c r="CB181" s="101"/>
      <c r="CC181" s="101"/>
      <c r="CD181" s="101"/>
    </row>
    <row r="182" spans="1:82" s="103" customFormat="1" ht="12" customHeight="1">
      <c r="B182" s="854"/>
      <c r="C182" s="646"/>
      <c r="D182" s="784"/>
      <c r="E182" s="864"/>
      <c r="F182" s="453"/>
      <c r="G182" s="129" t="s">
        <v>140</v>
      </c>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c r="BJ182" s="117"/>
      <c r="BK182" s="117"/>
      <c r="BL182" s="117"/>
      <c r="BM182" s="117"/>
      <c r="BN182" s="117"/>
      <c r="BO182" s="117"/>
      <c r="BP182" s="117"/>
      <c r="BQ182" s="117"/>
      <c r="BR182" s="369">
        <f>SUM(H184:BQ184)</f>
        <v>0</v>
      </c>
      <c r="BS182" s="370"/>
      <c r="BT182" s="112">
        <v>1</v>
      </c>
      <c r="BU182" s="282">
        <f>SUMIFS(H184:BQ184,$H$9:$BQ$9,BT182)</f>
        <v>0</v>
      </c>
      <c r="BV182" s="282">
        <f>SUMIFS(H185:BQ185,$H$9:$BQ$9,BT182)+SUMIFS(H187:BQ187,$H$9:$BQ$9,BT182)/$AR$2</f>
        <v>0</v>
      </c>
      <c r="BW182" s="637">
        <f>IFERROR((BR182-E181+((COUNTA(H186:BQ186)-COUNTIF(H186:BQ186,"R")-COUNT(H186:BQ186))*F181)),"")</f>
        <v>41.67</v>
      </c>
      <c r="BX182" s="116"/>
      <c r="BY182" s="110"/>
    </row>
    <row r="183" spans="1:82" s="103" customFormat="1" ht="12" customHeight="1">
      <c r="B183" s="854"/>
      <c r="C183" s="646"/>
      <c r="D183" s="784"/>
      <c r="E183" s="864"/>
      <c r="F183" s="453"/>
      <c r="G183" s="129" t="s">
        <v>143</v>
      </c>
      <c r="H183" s="350"/>
      <c r="I183" s="351"/>
      <c r="J183" s="350"/>
      <c r="K183" s="351"/>
      <c r="L183" s="350"/>
      <c r="M183" s="351"/>
      <c r="N183" s="350"/>
      <c r="O183" s="351"/>
      <c r="P183" s="350"/>
      <c r="Q183" s="351"/>
      <c r="R183" s="350"/>
      <c r="S183" s="351"/>
      <c r="T183" s="350"/>
      <c r="U183" s="351"/>
      <c r="V183" s="350"/>
      <c r="W183" s="351"/>
      <c r="X183" s="350"/>
      <c r="Y183" s="351"/>
      <c r="Z183" s="350"/>
      <c r="AA183" s="351"/>
      <c r="AB183" s="350"/>
      <c r="AC183" s="351"/>
      <c r="AD183" s="350"/>
      <c r="AE183" s="351"/>
      <c r="AF183" s="350"/>
      <c r="AG183" s="351"/>
      <c r="AH183" s="350"/>
      <c r="AI183" s="351"/>
      <c r="AJ183" s="350"/>
      <c r="AK183" s="351"/>
      <c r="AL183" s="350"/>
      <c r="AM183" s="351"/>
      <c r="AN183" s="350"/>
      <c r="AO183" s="351"/>
      <c r="AP183" s="350"/>
      <c r="AQ183" s="351"/>
      <c r="AR183" s="350"/>
      <c r="AS183" s="351"/>
      <c r="AT183" s="350"/>
      <c r="AU183" s="351"/>
      <c r="AV183" s="350"/>
      <c r="AW183" s="351"/>
      <c r="AX183" s="350"/>
      <c r="AY183" s="351"/>
      <c r="AZ183" s="350"/>
      <c r="BA183" s="351"/>
      <c r="BB183" s="350"/>
      <c r="BC183" s="351"/>
      <c r="BD183" s="350"/>
      <c r="BE183" s="351"/>
      <c r="BF183" s="350"/>
      <c r="BG183" s="351"/>
      <c r="BH183" s="350"/>
      <c r="BI183" s="351"/>
      <c r="BJ183" s="350"/>
      <c r="BK183" s="351"/>
      <c r="BL183" s="350"/>
      <c r="BM183" s="351"/>
      <c r="BN183" s="350"/>
      <c r="BO183" s="351"/>
      <c r="BP183" s="350"/>
      <c r="BQ183" s="351"/>
      <c r="BR183" s="369" t="s">
        <v>144</v>
      </c>
      <c r="BS183" s="370"/>
      <c r="BT183" s="112">
        <v>2</v>
      </c>
      <c r="BU183" s="282">
        <f>SUMIFS(H184:BQ184,$H$9:$BQ$9,BT183)</f>
        <v>0</v>
      </c>
      <c r="BV183" s="282">
        <f>SUMIFS(H185:BQ185,$H$9:$BQ$9,BT183)+SUMIFS(H187:BQ187,$H$9:$BQ$9,BT183)/$AR$2</f>
        <v>0</v>
      </c>
      <c r="BW183" s="638"/>
      <c r="BX183" s="116"/>
      <c r="BY183" s="110"/>
    </row>
    <row r="184" spans="1:82" s="103" customFormat="1" ht="12" customHeight="1">
      <c r="B184" s="854"/>
      <c r="C184" s="646"/>
      <c r="D184" s="784"/>
      <c r="E184" s="864"/>
      <c r="F184" s="453"/>
      <c r="G184" s="129" t="s">
        <v>147</v>
      </c>
      <c r="H184" s="369">
        <f>IF(H182&lt;H181,(24*60-(H181*60+I181)+(H182*60+I182)-H183)/60,((H182*60+I182)-(H181*60+I181)-H183)/60)</f>
        <v>0</v>
      </c>
      <c r="I184" s="370"/>
      <c r="J184" s="369">
        <f>IF(J182&lt;J181,(24*60-(J181*60+K181)+(J182*60+K182)-J183)/60,((J182*60+K182)-(J181*60+K181)-J183)/60)</f>
        <v>0</v>
      </c>
      <c r="K184" s="370"/>
      <c r="L184" s="369">
        <f>IF(L182&lt;L181,(24*60-(L181*60+M181)+(L182*60+M182)-L183)/60,((L182*60+M182)-(L181*60+M181)-L183)/60)</f>
        <v>0</v>
      </c>
      <c r="M184" s="370"/>
      <c r="N184" s="369">
        <f t="shared" ref="N184" si="932">IF(N182&lt;N181,(24*60-(N181*60+O181)+(N182*60+O182)-N183)/60,((N182*60+O182)-(N181*60+O181)-N183)/60)</f>
        <v>0</v>
      </c>
      <c r="O184" s="370"/>
      <c r="P184" s="369">
        <f t="shared" ref="P184" si="933">IF(P182&lt;P181,(24*60-(P181*60+Q181)+(P182*60+Q182)-P183)/60,((P182*60+Q182)-(P181*60+Q181)-P183)/60)</f>
        <v>0</v>
      </c>
      <c r="Q184" s="370"/>
      <c r="R184" s="369">
        <f t="shared" ref="R184" si="934">IF(R182&lt;R181,(24*60-(R181*60+S181)+(R182*60+S182)-R183)/60,((R182*60+S182)-(R181*60+S181)-R183)/60)</f>
        <v>0</v>
      </c>
      <c r="S184" s="370"/>
      <c r="T184" s="369">
        <f t="shared" ref="T184" si="935">IF(T182&lt;T181,(24*60-(T181*60+U181)+(T182*60+U182)-T183)/60,((T182*60+U182)-(T181*60+U181)-T183)/60)</f>
        <v>0</v>
      </c>
      <c r="U184" s="370"/>
      <c r="V184" s="369">
        <f t="shared" ref="V184" si="936">IF(V182&lt;V181,(24*60-(V181*60+W181)+(V182*60+W182)-V183)/60,((V182*60+W182)-(V181*60+W181)-V183)/60)</f>
        <v>0</v>
      </c>
      <c r="W184" s="370"/>
      <c r="X184" s="369">
        <f t="shared" ref="X184" si="937">IF(X182&lt;X181,(24*60-(X181*60+Y181)+(X182*60+Y182)-X183)/60,((X182*60+Y182)-(X181*60+Y181)-X183)/60)</f>
        <v>0</v>
      </c>
      <c r="Y184" s="370"/>
      <c r="Z184" s="369">
        <f t="shared" ref="Z184" si="938">IF(Z182&lt;Z181,(24*60-(Z181*60+AA181)+(Z182*60+AA182)-Z183)/60,((Z182*60+AA182)-(Z181*60+AA181)-Z183)/60)</f>
        <v>0</v>
      </c>
      <c r="AA184" s="370"/>
      <c r="AB184" s="369">
        <f t="shared" ref="AB184" si="939">IF(AB182&lt;AB181,(24*60-(AB181*60+AC181)+(AB182*60+AC182)-AB183)/60,((AB182*60+AC182)-(AB181*60+AC181)-AB183)/60)</f>
        <v>0</v>
      </c>
      <c r="AC184" s="370"/>
      <c r="AD184" s="369">
        <f t="shared" ref="AD184" si="940">IF(AD182&lt;AD181,(24*60-(AD181*60+AE181)+(AD182*60+AE182)-AD183)/60,((AD182*60+AE182)-(AD181*60+AE181)-AD183)/60)</f>
        <v>0</v>
      </c>
      <c r="AE184" s="370"/>
      <c r="AF184" s="369">
        <f t="shared" ref="AF184" si="941">IF(AF182&lt;AF181,(24*60-(AF181*60+AG181)+(AF182*60+AG182)-AF183)/60,((AF182*60+AG182)-(AF181*60+AG181)-AF183)/60)</f>
        <v>0</v>
      </c>
      <c r="AG184" s="370"/>
      <c r="AH184" s="369">
        <f t="shared" ref="AH184" si="942">IF(AH182&lt;AH181,(24*60-(AH181*60+AI181)+(AH182*60+AI182)-AH183)/60,((AH182*60+AI182)-(AH181*60+AI181)-AH183)/60)</f>
        <v>0</v>
      </c>
      <c r="AI184" s="370"/>
      <c r="AJ184" s="369">
        <f t="shared" ref="AJ184" si="943">IF(AJ182&lt;AJ181,(24*60-(AJ181*60+AK181)+(AJ182*60+AK182)-AJ183)/60,((AJ182*60+AK182)-(AJ181*60+AK181)-AJ183)/60)</f>
        <v>0</v>
      </c>
      <c r="AK184" s="370"/>
      <c r="AL184" s="369">
        <f t="shared" ref="AL184" si="944">IF(AL182&lt;AL181,(24*60-(AL181*60+AM181)+(AL182*60+AM182)-AL183)/60,((AL182*60+AM182)-(AL181*60+AM181)-AL183)/60)</f>
        <v>0</v>
      </c>
      <c r="AM184" s="370"/>
      <c r="AN184" s="369">
        <f t="shared" ref="AN184" si="945">IF(AN182&lt;AN181,(24*60-(AN181*60+AO181)+(AN182*60+AO182)-AN183)/60,((AN182*60+AO182)-(AN181*60+AO181)-AN183)/60)</f>
        <v>0</v>
      </c>
      <c r="AO184" s="370"/>
      <c r="AP184" s="369">
        <f t="shared" ref="AP184" si="946">IF(AP182&lt;AP181,(24*60-(AP181*60+AQ181)+(AP182*60+AQ182)-AP183)/60,((AP182*60+AQ182)-(AP181*60+AQ181)-AP183)/60)</f>
        <v>0</v>
      </c>
      <c r="AQ184" s="370"/>
      <c r="AR184" s="369">
        <f t="shared" ref="AR184" si="947">IF(AR182&lt;AR181,(24*60-(AR181*60+AS181)+(AR182*60+AS182)-AR183)/60,((AR182*60+AS182)-(AR181*60+AS181)-AR183)/60)</f>
        <v>0</v>
      </c>
      <c r="AS184" s="370"/>
      <c r="AT184" s="369">
        <f t="shared" ref="AT184" si="948">IF(AT182&lt;AT181,(24*60-(AT181*60+AU181)+(AT182*60+AU182)-AT183)/60,((AT182*60+AU182)-(AT181*60+AU181)-AT183)/60)</f>
        <v>0</v>
      </c>
      <c r="AU184" s="370"/>
      <c r="AV184" s="369">
        <f t="shared" ref="AV184" si="949">IF(AV182&lt;AV181,(24*60-(AV181*60+AW181)+(AV182*60+AW182)-AV183)/60,((AV182*60+AW182)-(AV181*60+AW181)-AV183)/60)</f>
        <v>0</v>
      </c>
      <c r="AW184" s="370"/>
      <c r="AX184" s="369">
        <f t="shared" ref="AX184" si="950">IF(AX182&lt;AX181,(24*60-(AX181*60+AY181)+(AX182*60+AY182)-AX183)/60,((AX182*60+AY182)-(AX181*60+AY181)-AX183)/60)</f>
        <v>0</v>
      </c>
      <c r="AY184" s="370"/>
      <c r="AZ184" s="369">
        <f t="shared" ref="AZ184" si="951">IF(AZ182&lt;AZ181,(24*60-(AZ181*60+BA181)+(AZ182*60+BA182)-AZ183)/60,((AZ182*60+BA182)-(AZ181*60+BA181)-AZ183)/60)</f>
        <v>0</v>
      </c>
      <c r="BA184" s="370"/>
      <c r="BB184" s="369">
        <f t="shared" ref="BB184" si="952">IF(BB182&lt;BB181,(24*60-(BB181*60+BC181)+(BB182*60+BC182)-BB183)/60,((BB182*60+BC182)-(BB181*60+BC181)-BB183)/60)</f>
        <v>0</v>
      </c>
      <c r="BC184" s="370"/>
      <c r="BD184" s="369">
        <f t="shared" ref="BD184" si="953">IF(BD182&lt;BD181,(24*60-(BD181*60+BE181)+(BD182*60+BE182)-BD183)/60,((BD182*60+BE182)-(BD181*60+BE181)-BD183)/60)</f>
        <v>0</v>
      </c>
      <c r="BE184" s="370"/>
      <c r="BF184" s="369">
        <f t="shared" ref="BF184" si="954">IF(BF182&lt;BF181,(24*60-(BF181*60+BG181)+(BF182*60+BG182)-BF183)/60,((BF182*60+BG182)-(BF181*60+BG181)-BF183)/60)</f>
        <v>0</v>
      </c>
      <c r="BG184" s="370"/>
      <c r="BH184" s="369">
        <f t="shared" ref="BH184" si="955">IF(BH182&lt;BH181,(24*60-(BH181*60+BI181)+(BH182*60+BI182)-BH183)/60,((BH182*60+BI182)-(BH181*60+BI181)-BH183)/60)</f>
        <v>0</v>
      </c>
      <c r="BI184" s="370"/>
      <c r="BJ184" s="369">
        <f t="shared" ref="BJ184" si="956">IF(BJ182&lt;BJ181,(24*60-(BJ181*60+BK181)+(BJ182*60+BK182)-BJ183)/60,((BJ182*60+BK182)-(BJ181*60+BK181)-BJ183)/60)</f>
        <v>0</v>
      </c>
      <c r="BK184" s="370"/>
      <c r="BL184" s="369">
        <f t="shared" ref="BL184" si="957">IF(BL182&lt;BL181,(24*60-(BL181*60+BM181)+(BL182*60+BM182)-BL183)/60,((BL182*60+BM182)-(BL181*60+BM181)-BL183)/60)</f>
        <v>0</v>
      </c>
      <c r="BM184" s="370"/>
      <c r="BN184" s="369">
        <f t="shared" ref="BN184" si="958">IF(BN182&lt;BN181,(24*60-(BN181*60+BO181)+(BN182*60+BO182)-BN183)/60,((BN182*60+BO182)-(BN181*60+BO181)-BN183)/60)</f>
        <v>0</v>
      </c>
      <c r="BO184" s="370"/>
      <c r="BP184" s="369">
        <f t="shared" ref="BP184" si="959">IF(BP182&lt;BP181,(24*60-(BP181*60+BQ181)+(BP182*60+BQ182)-BP183)/60,((BP182*60+BQ182)-(BP181*60+BQ181)-BP183)/60)</f>
        <v>0</v>
      </c>
      <c r="BQ184" s="370"/>
      <c r="BR184" s="380">
        <f>SUM(H185:BQ185)+SUM(H187:BP187)/$AR$2</f>
        <v>0</v>
      </c>
      <c r="BS184" s="380"/>
      <c r="BT184" s="112">
        <v>3</v>
      </c>
      <c r="BU184" s="282">
        <f>SUMIFS(H184:BQ184,$H$9:$BQ$9,BT184)</f>
        <v>0</v>
      </c>
      <c r="BV184" s="282">
        <f>SUMIFS(H185:BQ185,$H$9:$BQ$9,BT184)+SUMIFS(H187:BQ187,$H$9:$BQ$9,BT184)/$AR$2</f>
        <v>0</v>
      </c>
      <c r="BW184" s="639"/>
      <c r="BX184" s="116"/>
      <c r="BY184" s="110"/>
    </row>
    <row r="185" spans="1:82" s="103" customFormat="1" ht="12" customHeight="1">
      <c r="B185" s="854"/>
      <c r="C185" s="646"/>
      <c r="D185" s="784"/>
      <c r="E185" s="864"/>
      <c r="F185" s="453"/>
      <c r="G185" s="129" t="s">
        <v>148</v>
      </c>
      <c r="H185" s="369">
        <f>ABS((H187/$AR$2)-H184)</f>
        <v>0</v>
      </c>
      <c r="I185" s="370"/>
      <c r="J185" s="369">
        <f t="shared" ref="J185" si="960">ABS((J187/$AR$2)-J184)</f>
        <v>0</v>
      </c>
      <c r="K185" s="370"/>
      <c r="L185" s="369">
        <f t="shared" ref="L185" si="961">ABS((L187/$AR$2)-L184)</f>
        <v>0</v>
      </c>
      <c r="M185" s="370"/>
      <c r="N185" s="369">
        <f t="shared" ref="N185" si="962">ABS((N187/$AR$2)-N184)</f>
        <v>0</v>
      </c>
      <c r="O185" s="370"/>
      <c r="P185" s="369">
        <f t="shared" ref="P185" si="963">ABS((P187/$AR$2)-P184)</f>
        <v>0</v>
      </c>
      <c r="Q185" s="370"/>
      <c r="R185" s="369">
        <f t="shared" ref="R185" si="964">ABS((R187/$AR$2)-R184)</f>
        <v>0</v>
      </c>
      <c r="S185" s="370"/>
      <c r="T185" s="369">
        <f t="shared" ref="T185" si="965">ABS((T187/$AR$2)-T184)</f>
        <v>0</v>
      </c>
      <c r="U185" s="370"/>
      <c r="V185" s="369">
        <f t="shared" ref="V185" si="966">ABS((V187/$AR$2)-V184)</f>
        <v>0</v>
      </c>
      <c r="W185" s="370"/>
      <c r="X185" s="369">
        <f t="shared" ref="X185" si="967">ABS((X187/$AR$2)-X184)</f>
        <v>0</v>
      </c>
      <c r="Y185" s="370"/>
      <c r="Z185" s="369">
        <f t="shared" ref="Z185" si="968">ABS((Z187/$AR$2)-Z184)</f>
        <v>0</v>
      </c>
      <c r="AA185" s="370"/>
      <c r="AB185" s="369">
        <f t="shared" ref="AB185" si="969">ABS((AB187/$AR$2)-AB184)</f>
        <v>0</v>
      </c>
      <c r="AC185" s="370"/>
      <c r="AD185" s="369">
        <f t="shared" ref="AD185" si="970">ABS((AD187/$AR$2)-AD184)</f>
        <v>0</v>
      </c>
      <c r="AE185" s="370"/>
      <c r="AF185" s="369">
        <f t="shared" ref="AF185" si="971">ABS((AF187/$AR$2)-AF184)</f>
        <v>0</v>
      </c>
      <c r="AG185" s="370"/>
      <c r="AH185" s="369">
        <f t="shared" ref="AH185" si="972">ABS((AH187/$AR$2)-AH184)</f>
        <v>0</v>
      </c>
      <c r="AI185" s="370"/>
      <c r="AJ185" s="369">
        <f t="shared" ref="AJ185" si="973">ABS((AJ187/$AR$2)-AJ184)</f>
        <v>0</v>
      </c>
      <c r="AK185" s="370"/>
      <c r="AL185" s="369">
        <f t="shared" ref="AL185" si="974">ABS((AL187/$AR$2)-AL184)</f>
        <v>0</v>
      </c>
      <c r="AM185" s="370"/>
      <c r="AN185" s="369">
        <f t="shared" ref="AN185" si="975">ABS((AN187/$AR$2)-AN184)</f>
        <v>0</v>
      </c>
      <c r="AO185" s="370"/>
      <c r="AP185" s="369">
        <f t="shared" ref="AP185" si="976">ABS((AP187/$AR$2)-AP184)</f>
        <v>0</v>
      </c>
      <c r="AQ185" s="370"/>
      <c r="AR185" s="369">
        <f t="shared" ref="AR185" si="977">ABS((AR187/$AR$2)-AR184)</f>
        <v>0</v>
      </c>
      <c r="AS185" s="370"/>
      <c r="AT185" s="369">
        <f t="shared" ref="AT185" si="978">ABS((AT187/$AR$2)-AT184)</f>
        <v>0</v>
      </c>
      <c r="AU185" s="370"/>
      <c r="AV185" s="369">
        <f t="shared" ref="AV185" si="979">ABS((AV187/$AR$2)-AV184)</f>
        <v>0</v>
      </c>
      <c r="AW185" s="370"/>
      <c r="AX185" s="369">
        <f t="shared" ref="AX185" si="980">ABS((AX187/$AR$2)-AX184)</f>
        <v>0</v>
      </c>
      <c r="AY185" s="370"/>
      <c r="AZ185" s="369">
        <f t="shared" ref="AZ185" si="981">ABS((AZ187/$AR$2)-AZ184)</f>
        <v>0</v>
      </c>
      <c r="BA185" s="370"/>
      <c r="BB185" s="369">
        <f t="shared" ref="BB185" si="982">ABS((BB187/$AR$2)-BB184)</f>
        <v>0</v>
      </c>
      <c r="BC185" s="370"/>
      <c r="BD185" s="369">
        <f t="shared" ref="BD185" si="983">ABS((BD187/$AR$2)-BD184)</f>
        <v>0</v>
      </c>
      <c r="BE185" s="370"/>
      <c r="BF185" s="369">
        <f t="shared" ref="BF185" si="984">ABS((BF187/$AR$2)-BF184)</f>
        <v>0</v>
      </c>
      <c r="BG185" s="370"/>
      <c r="BH185" s="369">
        <f t="shared" ref="BH185" si="985">ABS((BH187/$AR$2)-BH184)</f>
        <v>0</v>
      </c>
      <c r="BI185" s="370"/>
      <c r="BJ185" s="369">
        <f t="shared" ref="BJ185" si="986">ABS((BJ187/$AR$2)-BJ184)</f>
        <v>0</v>
      </c>
      <c r="BK185" s="370"/>
      <c r="BL185" s="369">
        <f t="shared" ref="BL185" si="987">ABS((BL187/$AR$2)-BL184)</f>
        <v>0</v>
      </c>
      <c r="BM185" s="370"/>
      <c r="BN185" s="369">
        <f t="shared" ref="BN185" si="988">ABS((BN187/$AR$2)-BN184)</f>
        <v>0</v>
      </c>
      <c r="BO185" s="370"/>
      <c r="BP185" s="369">
        <f t="shared" ref="BP185" si="989">ABS((BP187/$AR$2)-BP184)</f>
        <v>0</v>
      </c>
      <c r="BQ185" s="370"/>
      <c r="BR185" s="380" t="s">
        <v>132</v>
      </c>
      <c r="BS185" s="380"/>
      <c r="BT185" s="112">
        <v>4</v>
      </c>
      <c r="BU185" s="282">
        <f>SUMIFS(H184:BQ184,$H$9:$BQ$9,BT185)</f>
        <v>0</v>
      </c>
      <c r="BV185" s="282">
        <f>SUMIFS(H185:BQ185,$H$9:$BQ$9,BT185)+SUMIFS(H187:BQ187,$H$9:$BQ$9,BT185)/$AR$2</f>
        <v>0</v>
      </c>
      <c r="BW185" s="230" t="s">
        <v>149</v>
      </c>
      <c r="BX185" s="111"/>
      <c r="BY185" s="110"/>
    </row>
    <row r="186" spans="1:82" s="103" customFormat="1" ht="12" customHeight="1">
      <c r="B186" s="854"/>
      <c r="C186" s="646"/>
      <c r="D186" s="784"/>
      <c r="E186" s="864"/>
      <c r="F186" s="453"/>
      <c r="G186" s="129" t="s">
        <v>150</v>
      </c>
      <c r="H186" s="676" t="s">
        <v>196</v>
      </c>
      <c r="I186" s="677"/>
      <c r="J186" s="676" t="s">
        <v>196</v>
      </c>
      <c r="K186" s="677"/>
      <c r="L186" s="676" t="s">
        <v>196</v>
      </c>
      <c r="M186" s="677"/>
      <c r="N186" s="676" t="s">
        <v>196</v>
      </c>
      <c r="O186" s="677"/>
      <c r="P186" s="676" t="s">
        <v>196</v>
      </c>
      <c r="Q186" s="677"/>
      <c r="R186" s="676" t="s">
        <v>196</v>
      </c>
      <c r="S186" s="677"/>
      <c r="T186" s="676" t="s">
        <v>196</v>
      </c>
      <c r="U186" s="677"/>
      <c r="V186" s="676" t="s">
        <v>196</v>
      </c>
      <c r="W186" s="677"/>
      <c r="X186" s="676" t="s">
        <v>196</v>
      </c>
      <c r="Y186" s="677"/>
      <c r="Z186" s="676" t="s">
        <v>196</v>
      </c>
      <c r="AA186" s="677"/>
      <c r="AB186" s="676" t="s">
        <v>196</v>
      </c>
      <c r="AC186" s="677"/>
      <c r="AD186" s="676" t="s">
        <v>196</v>
      </c>
      <c r="AE186" s="677"/>
      <c r="AF186" s="676" t="s">
        <v>196</v>
      </c>
      <c r="AG186" s="677"/>
      <c r="AH186" s="676" t="s">
        <v>196</v>
      </c>
      <c r="AI186" s="677"/>
      <c r="AJ186" s="676" t="s">
        <v>196</v>
      </c>
      <c r="AK186" s="677"/>
      <c r="AL186" s="657"/>
      <c r="AM186" s="658"/>
      <c r="AN186" s="676" t="s">
        <v>203</v>
      </c>
      <c r="AO186" s="677"/>
      <c r="AP186" s="676" t="s">
        <v>203</v>
      </c>
      <c r="AQ186" s="677"/>
      <c r="AR186" s="676" t="s">
        <v>193</v>
      </c>
      <c r="AS186" s="677"/>
      <c r="AT186" s="676" t="s">
        <v>193</v>
      </c>
      <c r="AU186" s="677"/>
      <c r="AV186" s="676" t="s">
        <v>193</v>
      </c>
      <c r="AW186" s="677"/>
      <c r="AX186" s="676" t="s">
        <v>193</v>
      </c>
      <c r="AY186" s="677"/>
      <c r="AZ186" s="676" t="s">
        <v>193</v>
      </c>
      <c r="BA186" s="677"/>
      <c r="BB186" s="676" t="s">
        <v>193</v>
      </c>
      <c r="BC186" s="677"/>
      <c r="BD186" s="676" t="s">
        <v>193</v>
      </c>
      <c r="BE186" s="677"/>
      <c r="BF186" s="676" t="s">
        <v>193</v>
      </c>
      <c r="BG186" s="677"/>
      <c r="BH186" s="676" t="s">
        <v>193</v>
      </c>
      <c r="BI186" s="677"/>
      <c r="BJ186" s="676" t="s">
        <v>193</v>
      </c>
      <c r="BK186" s="677"/>
      <c r="BL186" s="676" t="s">
        <v>193</v>
      </c>
      <c r="BM186" s="677"/>
      <c r="BN186" s="866" t="s">
        <v>199</v>
      </c>
      <c r="BO186" s="867"/>
      <c r="BP186" s="676" t="s">
        <v>193</v>
      </c>
      <c r="BQ186" s="677"/>
      <c r="BR186" s="167" t="s">
        <v>151</v>
      </c>
      <c r="BS186" s="282">
        <f>SUMIF($H$5:$BQ$5,1,H184:BQ184)-SUMIFS(H184:BQ184,$H$4:$BQ$4,1,$H$5:$BQ$5,1)</f>
        <v>0</v>
      </c>
      <c r="BT186" s="112">
        <v>5</v>
      </c>
      <c r="BU186" s="282">
        <f>SUMIFS(H184:BQ184,$H$9:$BQ$9,BT186)</f>
        <v>0</v>
      </c>
      <c r="BV186" s="282">
        <f>SUMIFS(H185:BQ185,$H$9:$BQ$9,BT186)+SUMIFS(H187:BQ187,$H$9:$BQ$9,BT186)/$AR$2</f>
        <v>0</v>
      </c>
      <c r="BW186" s="637">
        <f>BR184-SUMIFS(H184:BQ184,H186:BQ186,"&lt;&gt;"&amp;0)</f>
        <v>0</v>
      </c>
      <c r="BX186" s="111"/>
      <c r="BY186" s="110"/>
    </row>
    <row r="187" spans="1:82" s="103" customFormat="1" ht="12" customHeight="1" thickBot="1">
      <c r="A187" s="103" t="str">
        <f>B181</f>
        <v>FEMME DE CHAMBRE</v>
      </c>
      <c r="B187" s="855"/>
      <c r="C187" s="647"/>
      <c r="D187" s="785"/>
      <c r="E187" s="865"/>
      <c r="F187" s="454"/>
      <c r="G187" s="128" t="s">
        <v>152</v>
      </c>
      <c r="H187" s="378"/>
      <c r="I187" s="379"/>
      <c r="J187" s="378"/>
      <c r="K187" s="379"/>
      <c r="L187" s="378"/>
      <c r="M187" s="379"/>
      <c r="N187" s="378"/>
      <c r="O187" s="379"/>
      <c r="P187" s="381"/>
      <c r="Q187" s="382"/>
      <c r="R187" s="378"/>
      <c r="S187" s="379"/>
      <c r="T187" s="378"/>
      <c r="U187" s="379"/>
      <c r="V187" s="378"/>
      <c r="W187" s="379"/>
      <c r="X187" s="378"/>
      <c r="Y187" s="379"/>
      <c r="Z187" s="378"/>
      <c r="AA187" s="379"/>
      <c r="AB187" s="378"/>
      <c r="AC187" s="379"/>
      <c r="AD187" s="378"/>
      <c r="AE187" s="379"/>
      <c r="AF187" s="378"/>
      <c r="AG187" s="379"/>
      <c r="AH187" s="378"/>
      <c r="AI187" s="379"/>
      <c r="AJ187" s="378"/>
      <c r="AK187" s="379"/>
      <c r="AL187" s="378"/>
      <c r="AM187" s="379"/>
      <c r="AN187" s="378"/>
      <c r="AO187" s="379"/>
      <c r="AP187" s="378"/>
      <c r="AQ187" s="379"/>
      <c r="AR187" s="378"/>
      <c r="AS187" s="379"/>
      <c r="AT187" s="381"/>
      <c r="AU187" s="382"/>
      <c r="AV187" s="378"/>
      <c r="AW187" s="379"/>
      <c r="AX187" s="378"/>
      <c r="AY187" s="379"/>
      <c r="AZ187" s="378"/>
      <c r="BA187" s="379"/>
      <c r="BB187" s="378"/>
      <c r="BC187" s="379"/>
      <c r="BD187" s="381"/>
      <c r="BE187" s="382"/>
      <c r="BF187" s="381"/>
      <c r="BG187" s="382"/>
      <c r="BH187" s="378"/>
      <c r="BI187" s="379"/>
      <c r="BJ187" s="378"/>
      <c r="BK187" s="379"/>
      <c r="BL187" s="381"/>
      <c r="BM187" s="382"/>
      <c r="BN187" s="378"/>
      <c r="BO187" s="379"/>
      <c r="BP187" s="378"/>
      <c r="BQ187" s="379"/>
      <c r="BR187" s="108" t="s">
        <v>82</v>
      </c>
      <c r="BS187" s="106">
        <f>SUMIF($H$4:$BP$4,1,H184:BQ184)</f>
        <v>0</v>
      </c>
      <c r="BT187" s="107">
        <v>6</v>
      </c>
      <c r="BU187" s="106">
        <f>SUMIFS(H184:BQ184,$H$9:$BQ$9,BT187)</f>
        <v>0</v>
      </c>
      <c r="BV187" s="106">
        <f>SUMIFS(H184:BQ184,$H$9:$BQ$9,BT187)+SUMIFS(H185:BQ185,$H$9:$BQ$9,BT187)</f>
        <v>0</v>
      </c>
      <c r="BW187" s="661"/>
      <c r="BX187" s="105"/>
      <c r="BY187" s="104"/>
    </row>
    <row r="188" spans="1:82" s="103" customFormat="1" ht="12" customHeight="1">
      <c r="A188" s="103" t="str">
        <f>B188</f>
        <v>FEMME DE CHAMBRE</v>
      </c>
      <c r="B188" s="868" t="s">
        <v>170</v>
      </c>
      <c r="C188" s="871"/>
      <c r="D188" s="874"/>
      <c r="E188" s="832">
        <v>108.33</v>
      </c>
      <c r="F188" s="401">
        <f>IFERROR(VLOOKUP(E188,$CN$3:$CP$15,2,FALSE),"")</f>
        <v>5</v>
      </c>
      <c r="G188" s="187" t="s">
        <v>131</v>
      </c>
      <c r="H188" s="188"/>
      <c r="I188" s="188"/>
      <c r="J188" s="188"/>
      <c r="K188" s="188"/>
      <c r="L188" s="188"/>
      <c r="M188" s="188"/>
      <c r="N188" s="188"/>
      <c r="O188" s="188"/>
      <c r="P188" s="188"/>
      <c r="Q188" s="188"/>
      <c r="R188" s="188"/>
      <c r="S188" s="188"/>
      <c r="T188" s="188"/>
      <c r="U188" s="188"/>
      <c r="V188" s="188"/>
      <c r="W188" s="188"/>
      <c r="X188" s="188"/>
      <c r="Y188" s="188"/>
      <c r="Z188" s="188"/>
      <c r="AA188" s="188"/>
      <c r="AB188" s="188"/>
      <c r="AC188" s="188"/>
      <c r="AD188" s="188"/>
      <c r="AE188" s="188"/>
      <c r="AF188" s="188"/>
      <c r="AG188" s="188"/>
      <c r="AH188" s="188"/>
      <c r="AI188" s="188"/>
      <c r="AJ188" s="188"/>
      <c r="AK188" s="188"/>
      <c r="AL188" s="188"/>
      <c r="AM188" s="188"/>
      <c r="AN188" s="188"/>
      <c r="AO188" s="188"/>
      <c r="AP188" s="188"/>
      <c r="AQ188" s="188"/>
      <c r="AR188" s="188"/>
      <c r="AS188" s="188"/>
      <c r="AT188" s="188"/>
      <c r="AU188" s="188"/>
      <c r="AV188" s="188"/>
      <c r="AW188" s="188"/>
      <c r="AX188" s="188"/>
      <c r="AY188" s="188"/>
      <c r="AZ188" s="188"/>
      <c r="BA188" s="188"/>
      <c r="BB188" s="188"/>
      <c r="BC188" s="188"/>
      <c r="BD188" s="188"/>
      <c r="BE188" s="188"/>
      <c r="BF188" s="188"/>
      <c r="BG188" s="188"/>
      <c r="BH188" s="188"/>
      <c r="BI188" s="188"/>
      <c r="BJ188" s="188"/>
      <c r="BK188" s="188"/>
      <c r="BL188" s="188"/>
      <c r="BM188" s="188"/>
      <c r="BN188" s="188"/>
      <c r="BO188" s="188"/>
      <c r="BP188" s="188"/>
      <c r="BQ188" s="188"/>
      <c r="BR188" s="731" t="s">
        <v>132</v>
      </c>
      <c r="BS188" s="732"/>
      <c r="BT188" s="189" t="s">
        <v>117</v>
      </c>
      <c r="BU188" s="189" t="s">
        <v>133</v>
      </c>
      <c r="BV188" s="189" t="s">
        <v>134</v>
      </c>
      <c r="BW188" s="190" t="s">
        <v>135</v>
      </c>
      <c r="BX188" s="248"/>
      <c r="BY188" s="190"/>
      <c r="CB188" s="101"/>
      <c r="CC188" s="101"/>
      <c r="CD188" s="101"/>
    </row>
    <row r="189" spans="1:82" s="103" customFormat="1" ht="12" customHeight="1">
      <c r="B189" s="869"/>
      <c r="C189" s="872"/>
      <c r="D189" s="875"/>
      <c r="E189" s="833"/>
      <c r="F189" s="402"/>
      <c r="G189" s="191" t="s">
        <v>140</v>
      </c>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Q189" s="192"/>
      <c r="AR189" s="192"/>
      <c r="AS189" s="192"/>
      <c r="AT189" s="192"/>
      <c r="AU189" s="192"/>
      <c r="AV189" s="192"/>
      <c r="AW189" s="192"/>
      <c r="AX189" s="192"/>
      <c r="AY189" s="192"/>
      <c r="AZ189" s="192"/>
      <c r="BA189" s="192"/>
      <c r="BB189" s="192"/>
      <c r="BC189" s="192"/>
      <c r="BD189" s="192"/>
      <c r="BE189" s="192"/>
      <c r="BF189" s="192"/>
      <c r="BG189" s="192"/>
      <c r="BH189" s="192"/>
      <c r="BI189" s="192"/>
      <c r="BJ189" s="192"/>
      <c r="BK189" s="192"/>
      <c r="BL189" s="192"/>
      <c r="BM189" s="192"/>
      <c r="BN189" s="192"/>
      <c r="BO189" s="192"/>
      <c r="BP189" s="192"/>
      <c r="BQ189" s="192"/>
      <c r="BR189" s="733">
        <f>SUM(H191:BQ191)</f>
        <v>0</v>
      </c>
      <c r="BS189" s="734"/>
      <c r="BT189" s="193">
        <v>1</v>
      </c>
      <c r="BU189" s="284">
        <f>SUMIFS(H191:BQ191,$H$9:$BQ$9,BT189)</f>
        <v>0</v>
      </c>
      <c r="BV189" s="284">
        <f>SUMIFS(H192:BQ192,$H$9:$BQ$9,BT189)+SUMIFS(H194:BQ194,$H$9:$BQ$9,BT189)/$AR$2</f>
        <v>0</v>
      </c>
      <c r="BW189" s="717">
        <f>IFERROR((BR189-E188+((COUNTA(H193:BQ193)-COUNTIF(H193:BQ193,"R")-COUNT(H193:BQ193))*F188)),"")</f>
        <v>41.67</v>
      </c>
      <c r="BX189" s="249"/>
      <c r="BY189" s="250"/>
    </row>
    <row r="190" spans="1:82" s="103" customFormat="1" ht="12" customHeight="1">
      <c r="B190" s="869"/>
      <c r="C190" s="872"/>
      <c r="D190" s="875"/>
      <c r="E190" s="833"/>
      <c r="F190" s="402"/>
      <c r="G190" s="191" t="s">
        <v>143</v>
      </c>
      <c r="H190" s="720"/>
      <c r="I190" s="721"/>
      <c r="J190" s="720"/>
      <c r="K190" s="721"/>
      <c r="L190" s="720"/>
      <c r="M190" s="721"/>
      <c r="N190" s="720"/>
      <c r="O190" s="721"/>
      <c r="P190" s="720"/>
      <c r="Q190" s="721"/>
      <c r="R190" s="720"/>
      <c r="S190" s="721"/>
      <c r="T190" s="720"/>
      <c r="U190" s="721"/>
      <c r="V190" s="720"/>
      <c r="W190" s="721"/>
      <c r="X190" s="720"/>
      <c r="Y190" s="721"/>
      <c r="Z190" s="720"/>
      <c r="AA190" s="721"/>
      <c r="AB190" s="720"/>
      <c r="AC190" s="721"/>
      <c r="AD190" s="720"/>
      <c r="AE190" s="721"/>
      <c r="AF190" s="720"/>
      <c r="AG190" s="721"/>
      <c r="AH190" s="720"/>
      <c r="AI190" s="721"/>
      <c r="AJ190" s="720"/>
      <c r="AK190" s="721"/>
      <c r="AL190" s="720"/>
      <c r="AM190" s="721"/>
      <c r="AN190" s="720"/>
      <c r="AO190" s="721"/>
      <c r="AP190" s="720"/>
      <c r="AQ190" s="721"/>
      <c r="AR190" s="720"/>
      <c r="AS190" s="721"/>
      <c r="AT190" s="720"/>
      <c r="AU190" s="721"/>
      <c r="AV190" s="720"/>
      <c r="AW190" s="721"/>
      <c r="AX190" s="720"/>
      <c r="AY190" s="721"/>
      <c r="AZ190" s="720"/>
      <c r="BA190" s="721"/>
      <c r="BB190" s="720"/>
      <c r="BC190" s="721"/>
      <c r="BD190" s="720"/>
      <c r="BE190" s="721"/>
      <c r="BF190" s="720"/>
      <c r="BG190" s="721"/>
      <c r="BH190" s="720"/>
      <c r="BI190" s="721"/>
      <c r="BJ190" s="720"/>
      <c r="BK190" s="721"/>
      <c r="BL190" s="720"/>
      <c r="BM190" s="721"/>
      <c r="BN190" s="720"/>
      <c r="BO190" s="721"/>
      <c r="BP190" s="720"/>
      <c r="BQ190" s="721"/>
      <c r="BR190" s="733" t="s">
        <v>144</v>
      </c>
      <c r="BS190" s="734"/>
      <c r="BT190" s="193">
        <v>2</v>
      </c>
      <c r="BU190" s="284">
        <f>SUMIFS(H191:BQ191,$H$9:$BQ$9,BT190)</f>
        <v>0</v>
      </c>
      <c r="BV190" s="284">
        <f>SUMIFS(H192:BQ192,$H$9:$BQ$9,BT190)+SUMIFS(H194:BQ194,$H$9:$BQ$9,BT190)/$AR$2</f>
        <v>0</v>
      </c>
      <c r="BW190" s="718"/>
      <c r="BX190" s="249"/>
      <c r="BY190" s="250"/>
    </row>
    <row r="191" spans="1:82" s="103" customFormat="1" ht="12" customHeight="1">
      <c r="B191" s="869"/>
      <c r="C191" s="872"/>
      <c r="D191" s="875"/>
      <c r="E191" s="833"/>
      <c r="F191" s="402"/>
      <c r="G191" s="191" t="s">
        <v>147</v>
      </c>
      <c r="H191" s="733">
        <f>IF(H189&lt;H188,(24*60-(H188*60+I188)+(H189*60+I189)-H190)/60,((H189*60+I189)-(H188*60+I188)-H190)/60)</f>
        <v>0</v>
      </c>
      <c r="I191" s="734"/>
      <c r="J191" s="733">
        <f>IF(J189&lt;J188,(24*60-(J188*60+K188)+(J189*60+K189)-J190)/60,((J189*60+K189)-(J188*60+K188)-J190)/60)</f>
        <v>0</v>
      </c>
      <c r="K191" s="734"/>
      <c r="L191" s="733">
        <f>IF(L189&lt;L188,(24*60-(L188*60+M188)+(L189*60+M189)-L190)/60,((L189*60+M189)-(L188*60+M188)-L190)/60)</f>
        <v>0</v>
      </c>
      <c r="M191" s="734"/>
      <c r="N191" s="733">
        <f>IF(N189&lt;N188,(24*60-(N188*60+O188)+(N189*60+O189)-N190)/60,((N189*60+O189)-(N188*60+O188)-N190)/60)</f>
        <v>0</v>
      </c>
      <c r="O191" s="734"/>
      <c r="P191" s="733">
        <f>IF(P189&lt;P188,(24*60-(P188*60+Q188)+(P189*60+Q189)-P190)/60,((P189*60+Q189)-(P188*60+Q188)-P190)/60)</f>
        <v>0</v>
      </c>
      <c r="Q191" s="734"/>
      <c r="R191" s="733">
        <f>IF(R189&lt;R188,(24*60-(R188*60+S188)+(R189*60+S189)-R190)/60,((R189*60+S189)-(R188*60+S188)-R190)/60)</f>
        <v>0</v>
      </c>
      <c r="S191" s="734"/>
      <c r="T191" s="733">
        <f>IF(T189&lt;T188,(24*60-(T188*60+U188)+(T189*60+U189)-T190)/60,((T189*60+U189)-(T188*60+U188)-T190)/60)</f>
        <v>0</v>
      </c>
      <c r="U191" s="734"/>
      <c r="V191" s="733">
        <f>IF(V189&lt;V188,(24*60-(V188*60+W188)+(V189*60+W189)-V190)/60,((V189*60+W189)-(V188*60+W188)-V190)/60)</f>
        <v>0</v>
      </c>
      <c r="W191" s="734"/>
      <c r="X191" s="733">
        <f>IF(X189&lt;X188,(24*60-(X188*60+Y188)+(X189*60+Y189)-X190)/60,((X189*60+Y189)-(X188*60+Y188)-X190)/60)</f>
        <v>0</v>
      </c>
      <c r="Y191" s="734"/>
      <c r="Z191" s="733">
        <f>IF(Z189&lt;Z188,(24*60-(Z188*60+AA188)+(Z189*60+AA189)-Z190)/60,((Z189*60+AA189)-(Z188*60+AA188)-Z190)/60)</f>
        <v>0</v>
      </c>
      <c r="AA191" s="734"/>
      <c r="AB191" s="733">
        <f>IF(AB189&lt;AB188,(24*60-(AB188*60+AC188)+(AB189*60+AC189)-AB190)/60,((AB189*60+AC189)-(AB188*60+AC188)-AB190)/60)</f>
        <v>0</v>
      </c>
      <c r="AC191" s="734"/>
      <c r="AD191" s="733">
        <f>IF(AD189&lt;AD188,(24*60-(AD188*60+AE188)+(AD189*60+AE189)-AD190)/60,((AD189*60+AE189)-(AD188*60+AE188)-AD190)/60)</f>
        <v>0</v>
      </c>
      <c r="AE191" s="734"/>
      <c r="AF191" s="733">
        <f>IF(AF189&lt;AF188,(24*60-(AF188*60+AG188)+(AF189*60+AG189)-AF190)/60,((AF189*60+AG189)-(AF188*60+AG188)-AF190)/60)</f>
        <v>0</v>
      </c>
      <c r="AG191" s="734"/>
      <c r="AH191" s="733">
        <f>IF(AH189&lt;AH188,(24*60-(AH188*60+AI188)+(AH189*60+AI189)-AH190)/60,((AH189*60+AI189)-(AH188*60+AI188)-AH190)/60)</f>
        <v>0</v>
      </c>
      <c r="AI191" s="734"/>
      <c r="AJ191" s="733">
        <f>IF(AJ189&lt;AJ188,(24*60-(AJ188*60+AK188)+(AJ189*60+AK189)-AJ190)/60,((AJ189*60+AK189)-(AJ188*60+AK188)-AJ190)/60)</f>
        <v>0</v>
      </c>
      <c r="AK191" s="734"/>
      <c r="AL191" s="733">
        <f>IF(AL189&lt;AL188,(24*60-(AL188*60+AM188)+(AL189*60+AM189)-AL190)/60,((AL189*60+AM189)-(AL188*60+AM188)-AL190)/60)</f>
        <v>0</v>
      </c>
      <c r="AM191" s="734"/>
      <c r="AN191" s="733">
        <f>IF(AN189&lt;AN188,(24*60-(AN188*60+AO188)+(AN189*60+AO189)-AN190)/60,((AN189*60+AO189)-(AN188*60+AO188)-AN190)/60)</f>
        <v>0</v>
      </c>
      <c r="AO191" s="734"/>
      <c r="AP191" s="733">
        <f>IF(AP189&lt;AP188,(24*60-(AP188*60+AQ188)+(AP189*60+AQ189)-AP190)/60,((AP189*60+AQ189)-(AP188*60+AQ188)-AP190)/60)</f>
        <v>0</v>
      </c>
      <c r="AQ191" s="734"/>
      <c r="AR191" s="733">
        <f>IF(AR189&lt;AR188,(24*60-(AR188*60+AS188)+(AR189*60+AS189)-AR190)/60,((AR189*60+AS189)-(AR188*60+AS188)-AR190)/60)</f>
        <v>0</v>
      </c>
      <c r="AS191" s="734"/>
      <c r="AT191" s="733">
        <f>IF(AT189&lt;AT188,(24*60-(AT188*60+AU188)+(AT189*60+AU189)-AT190)/60,((AT189*60+AU189)-(AT188*60+AU188)-AT190)/60)</f>
        <v>0</v>
      </c>
      <c r="AU191" s="734"/>
      <c r="AV191" s="733">
        <f>IF(AV189&lt;AV188,(24*60-(AV188*60+AW188)+(AV189*60+AW189)-AV190)/60,((AV189*60+AW189)-(AV188*60+AW188)-AV190)/60)</f>
        <v>0</v>
      </c>
      <c r="AW191" s="734"/>
      <c r="AX191" s="733">
        <f>IF(AX189&lt;AX188,(24*60-(AX188*60+AY188)+(AX189*60+AY189)-AX190)/60,((AX189*60+AY189)-(AX188*60+AY188)-AX190)/60)</f>
        <v>0</v>
      </c>
      <c r="AY191" s="734"/>
      <c r="AZ191" s="733">
        <f>IF(AZ189&lt;AZ188,(24*60-(AZ188*60+BA188)+(AZ189*60+BA189)-AZ190)/60,((AZ189*60+BA189)-(AZ188*60+BA188)-AZ190)/60)</f>
        <v>0</v>
      </c>
      <c r="BA191" s="734"/>
      <c r="BB191" s="733">
        <f>IF(BB189&lt;BB188,(24*60-(BB188*60+BC188)+(BB189*60+BC189)-BB190)/60,((BB189*60+BC189)-(BB188*60+BC188)-BB190)/60)</f>
        <v>0</v>
      </c>
      <c r="BC191" s="734"/>
      <c r="BD191" s="733">
        <f>IF(BD189&lt;BD188,(24*60-(BD188*60+BE188)+(BD189*60+BE189)-BD190)/60,((BD189*60+BE189)-(BD188*60+BE188)-BD190)/60)</f>
        <v>0</v>
      </c>
      <c r="BE191" s="734"/>
      <c r="BF191" s="733">
        <f>IF(BF189&lt;BF188,(24*60-(BF188*60+BG188)+(BF189*60+BG189)-BF190)/60,((BF189*60+BG189)-(BF188*60+BG188)-BF190)/60)</f>
        <v>0</v>
      </c>
      <c r="BG191" s="734"/>
      <c r="BH191" s="733">
        <f>IF(BH189&lt;BH188,(24*60-(BH188*60+BI188)+(BH189*60+BI189)-BH190)/60,((BH189*60+BI189)-(BH188*60+BI188)-BH190)/60)</f>
        <v>0</v>
      </c>
      <c r="BI191" s="734"/>
      <c r="BJ191" s="733">
        <f>IF(BJ189&lt;BJ188,(24*60-(BJ188*60+BK188)+(BJ189*60+BK189)-BJ190)/60,((BJ189*60+BK189)-(BJ188*60+BK188)-BJ190)/60)</f>
        <v>0</v>
      </c>
      <c r="BK191" s="734"/>
      <c r="BL191" s="733">
        <f>IF(BL189&lt;BL188,(24*60-(BL188*60+BM188)+(BL189*60+BM189)-BL190)/60,((BL189*60+BM189)-(BL188*60+BM188)-BL190)/60)</f>
        <v>0</v>
      </c>
      <c r="BM191" s="734"/>
      <c r="BN191" s="733">
        <f>IF(BN189&lt;BN188,(24*60-(BN188*60+BO188)+(BN189*60+BO189)-BN190)/60,((BN189*60+BO189)-(BN188*60+BO188)-BN190)/60)</f>
        <v>0</v>
      </c>
      <c r="BO191" s="734"/>
      <c r="BP191" s="733">
        <f>IF(BP189&lt;BP188,(24*60-(BP188*60+BQ188)+(BP189*60+BQ189)-BP190)/60,((BP189*60+BQ189)-(BP188*60+BQ188)-BP190)/60)</f>
        <v>0</v>
      </c>
      <c r="BQ191" s="734"/>
      <c r="BR191" s="735">
        <f>SUM(H192:BQ192)+SUM(H194:BP194)/$AR$2</f>
        <v>0</v>
      </c>
      <c r="BS191" s="735"/>
      <c r="BT191" s="193">
        <v>3</v>
      </c>
      <c r="BU191" s="284">
        <f>SUMIFS(H191:BQ191,$H$9:$BQ$9,BT191)</f>
        <v>0</v>
      </c>
      <c r="BV191" s="284">
        <f>SUMIFS(H192:BQ192,$H$9:$BQ$9,BT191)+SUMIFS(H194:BQ194,$H$9:$BQ$9,BT191)/$AR$2</f>
        <v>0</v>
      </c>
      <c r="BW191" s="719"/>
      <c r="BX191" s="249"/>
      <c r="BY191" s="250"/>
    </row>
    <row r="192" spans="1:82" s="103" customFormat="1" ht="12" customHeight="1">
      <c r="B192" s="869"/>
      <c r="C192" s="872"/>
      <c r="D192" s="875"/>
      <c r="E192" s="833"/>
      <c r="F192" s="402"/>
      <c r="G192" s="191" t="s">
        <v>148</v>
      </c>
      <c r="H192" s="733">
        <f>ABS((H194/$AR$2)-H191)</f>
        <v>0</v>
      </c>
      <c r="I192" s="734"/>
      <c r="J192" s="733">
        <f t="shared" ref="J192" si="990">ABS((J194/$AR$2)-J191)</f>
        <v>0</v>
      </c>
      <c r="K192" s="734"/>
      <c r="L192" s="733">
        <f t="shared" ref="L192" si="991">ABS((L194/$AR$2)-L191)</f>
        <v>0</v>
      </c>
      <c r="M192" s="734"/>
      <c r="N192" s="733">
        <f t="shared" ref="N192" si="992">ABS((N194/$AR$2)-N191)</f>
        <v>0</v>
      </c>
      <c r="O192" s="734"/>
      <c r="P192" s="733">
        <f t="shared" ref="P192" si="993">ABS((P194/$AR$2)-P191)</f>
        <v>0</v>
      </c>
      <c r="Q192" s="734"/>
      <c r="R192" s="733">
        <f t="shared" ref="R192" si="994">ABS((R194/$AR$2)-R191)</f>
        <v>0</v>
      </c>
      <c r="S192" s="734"/>
      <c r="T192" s="733">
        <f t="shared" ref="T192" si="995">ABS((T194/$AR$2)-T191)</f>
        <v>0</v>
      </c>
      <c r="U192" s="734"/>
      <c r="V192" s="733">
        <f t="shared" ref="V192" si="996">ABS((V194/$AR$2)-V191)</f>
        <v>0</v>
      </c>
      <c r="W192" s="734"/>
      <c r="X192" s="733">
        <f t="shared" ref="X192" si="997">ABS((X194/$AR$2)-X191)</f>
        <v>0</v>
      </c>
      <c r="Y192" s="734"/>
      <c r="Z192" s="733">
        <f t="shared" ref="Z192" si="998">ABS((Z194/$AR$2)-Z191)</f>
        <v>0</v>
      </c>
      <c r="AA192" s="734"/>
      <c r="AB192" s="733">
        <f t="shared" ref="AB192" si="999">ABS((AB194/$AR$2)-AB191)</f>
        <v>0</v>
      </c>
      <c r="AC192" s="734"/>
      <c r="AD192" s="733">
        <f t="shared" ref="AD192" si="1000">ABS((AD194/$AR$2)-AD191)</f>
        <v>0</v>
      </c>
      <c r="AE192" s="734"/>
      <c r="AF192" s="733">
        <f t="shared" ref="AF192" si="1001">ABS((AF194/$AR$2)-AF191)</f>
        <v>0</v>
      </c>
      <c r="AG192" s="734"/>
      <c r="AH192" s="733">
        <f t="shared" ref="AH192" si="1002">ABS((AH194/$AR$2)-AH191)</f>
        <v>0</v>
      </c>
      <c r="AI192" s="734"/>
      <c r="AJ192" s="733">
        <f t="shared" ref="AJ192" si="1003">ABS((AJ194/$AR$2)-AJ191)</f>
        <v>0</v>
      </c>
      <c r="AK192" s="734"/>
      <c r="AL192" s="733">
        <f t="shared" ref="AL192" si="1004">ABS((AL194/$AR$2)-AL191)</f>
        <v>0</v>
      </c>
      <c r="AM192" s="734"/>
      <c r="AN192" s="733">
        <f t="shared" ref="AN192" si="1005">ABS((AN194/$AR$2)-AN191)</f>
        <v>0</v>
      </c>
      <c r="AO192" s="734"/>
      <c r="AP192" s="733">
        <f t="shared" ref="AP192" si="1006">ABS((AP194/$AR$2)-AP191)</f>
        <v>0</v>
      </c>
      <c r="AQ192" s="734"/>
      <c r="AR192" s="733">
        <f t="shared" ref="AR192" si="1007">ABS((AR194/$AR$2)-AR191)</f>
        <v>0</v>
      </c>
      <c r="AS192" s="734"/>
      <c r="AT192" s="733">
        <f t="shared" ref="AT192" si="1008">ABS((AT194/$AR$2)-AT191)</f>
        <v>0</v>
      </c>
      <c r="AU192" s="734"/>
      <c r="AV192" s="733">
        <f t="shared" ref="AV192" si="1009">ABS((AV194/$AR$2)-AV191)</f>
        <v>0</v>
      </c>
      <c r="AW192" s="734"/>
      <c r="AX192" s="733">
        <f t="shared" ref="AX192" si="1010">ABS((AX194/$AR$2)-AX191)</f>
        <v>0</v>
      </c>
      <c r="AY192" s="734"/>
      <c r="AZ192" s="733">
        <f t="shared" ref="AZ192" si="1011">ABS((AZ194/$AR$2)-AZ191)</f>
        <v>0</v>
      </c>
      <c r="BA192" s="734"/>
      <c r="BB192" s="733">
        <f t="shared" ref="BB192" si="1012">ABS((BB194/$AR$2)-BB191)</f>
        <v>0</v>
      </c>
      <c r="BC192" s="734"/>
      <c r="BD192" s="733">
        <f t="shared" ref="BD192" si="1013">ABS((BD194/$AR$2)-BD191)</f>
        <v>0</v>
      </c>
      <c r="BE192" s="734"/>
      <c r="BF192" s="733">
        <f t="shared" ref="BF192" si="1014">ABS((BF194/$AR$2)-BF191)</f>
        <v>0</v>
      </c>
      <c r="BG192" s="734"/>
      <c r="BH192" s="733">
        <f>ABS((BH194/$AR$2)-BH191)</f>
        <v>0</v>
      </c>
      <c r="BI192" s="734"/>
      <c r="BJ192" s="733">
        <f t="shared" ref="BJ192" si="1015">ABS((BJ194/$AR$2)-BJ191)</f>
        <v>0</v>
      </c>
      <c r="BK192" s="734"/>
      <c r="BL192" s="733">
        <f t="shared" ref="BL192" si="1016">ABS((BL194/$AR$2)-BL191)</f>
        <v>0</v>
      </c>
      <c r="BM192" s="734"/>
      <c r="BN192" s="733">
        <f t="shared" ref="BN192" si="1017">ABS((BN194/$AR$2)-BN191)</f>
        <v>0</v>
      </c>
      <c r="BO192" s="734"/>
      <c r="BP192" s="733">
        <f>ABS((BP194/$AR$2)-BP191)</f>
        <v>0</v>
      </c>
      <c r="BQ192" s="734"/>
      <c r="BR192" s="735" t="s">
        <v>132</v>
      </c>
      <c r="BS192" s="735"/>
      <c r="BT192" s="193">
        <v>4</v>
      </c>
      <c r="BU192" s="284">
        <f>SUMIFS(H191:BQ191,$H$9:$BQ$9,BT192)</f>
        <v>0</v>
      </c>
      <c r="BV192" s="284">
        <f>SUMIFS(H192:BQ192,$H$9:$BQ$9,BT192)+SUMIFS(H194:BQ194,$H$9:$BQ$9,BT192)/$AR$2</f>
        <v>0</v>
      </c>
      <c r="BW192" s="194" t="s">
        <v>149</v>
      </c>
      <c r="BX192" s="251"/>
      <c r="BY192" s="250"/>
    </row>
    <row r="193" spans="1:82" s="103" customFormat="1" ht="12" customHeight="1">
      <c r="B193" s="869"/>
      <c r="C193" s="872"/>
      <c r="D193" s="875"/>
      <c r="E193" s="833"/>
      <c r="F193" s="402"/>
      <c r="G193" s="191" t="s">
        <v>150</v>
      </c>
      <c r="H193" s="736" t="s">
        <v>193</v>
      </c>
      <c r="I193" s="737"/>
      <c r="J193" s="736" t="s">
        <v>193</v>
      </c>
      <c r="K193" s="737"/>
      <c r="L193" s="736" t="s">
        <v>193</v>
      </c>
      <c r="M193" s="737"/>
      <c r="N193" s="736" t="s">
        <v>193</v>
      </c>
      <c r="O193" s="737"/>
      <c r="P193" s="736" t="s">
        <v>193</v>
      </c>
      <c r="Q193" s="737"/>
      <c r="R193" s="736" t="s">
        <v>193</v>
      </c>
      <c r="S193" s="737"/>
      <c r="T193" s="736" t="s">
        <v>193</v>
      </c>
      <c r="U193" s="737"/>
      <c r="V193" s="736" t="s">
        <v>193</v>
      </c>
      <c r="W193" s="737"/>
      <c r="X193" s="736" t="s">
        <v>193</v>
      </c>
      <c r="Y193" s="737"/>
      <c r="Z193" s="736" t="s">
        <v>193</v>
      </c>
      <c r="AA193" s="737"/>
      <c r="AB193" s="736" t="s">
        <v>193</v>
      </c>
      <c r="AC193" s="737"/>
      <c r="AD193" s="736" t="s">
        <v>193</v>
      </c>
      <c r="AE193" s="737"/>
      <c r="AF193" s="736" t="s">
        <v>193</v>
      </c>
      <c r="AG193" s="737"/>
      <c r="AH193" s="736" t="s">
        <v>193</v>
      </c>
      <c r="AI193" s="737"/>
      <c r="AJ193" s="736" t="s">
        <v>193</v>
      </c>
      <c r="AK193" s="737"/>
      <c r="AL193" s="736" t="s">
        <v>193</v>
      </c>
      <c r="AM193" s="737"/>
      <c r="AN193" s="736" t="s">
        <v>193</v>
      </c>
      <c r="AO193" s="737"/>
      <c r="AP193" s="736" t="s">
        <v>193</v>
      </c>
      <c r="AQ193" s="737"/>
      <c r="AR193" s="736" t="s">
        <v>193</v>
      </c>
      <c r="AS193" s="737"/>
      <c r="AT193" s="736" t="s">
        <v>193</v>
      </c>
      <c r="AU193" s="737"/>
      <c r="AV193" s="736" t="s">
        <v>193</v>
      </c>
      <c r="AW193" s="737"/>
      <c r="AX193" s="736" t="s">
        <v>193</v>
      </c>
      <c r="AY193" s="737"/>
      <c r="AZ193" s="736" t="s">
        <v>193</v>
      </c>
      <c r="BA193" s="737"/>
      <c r="BB193" s="736" t="s">
        <v>193</v>
      </c>
      <c r="BC193" s="737"/>
      <c r="BD193" s="736" t="s">
        <v>193</v>
      </c>
      <c r="BE193" s="737"/>
      <c r="BF193" s="736" t="s">
        <v>193</v>
      </c>
      <c r="BG193" s="737"/>
      <c r="BH193" s="736" t="s">
        <v>193</v>
      </c>
      <c r="BI193" s="737"/>
      <c r="BJ193" s="736" t="s">
        <v>193</v>
      </c>
      <c r="BK193" s="737"/>
      <c r="BL193" s="736" t="s">
        <v>193</v>
      </c>
      <c r="BM193" s="737"/>
      <c r="BN193" s="736" t="s">
        <v>193</v>
      </c>
      <c r="BO193" s="737"/>
      <c r="BP193" s="736"/>
      <c r="BQ193" s="737"/>
      <c r="BR193" s="195" t="s">
        <v>151</v>
      </c>
      <c r="BS193" s="284">
        <f>SUMIF($H$5:$BQ$5,1,H191:BQ191)-SUMIFS(H191:BQ191,$H$4:$BQ$4,1,$H$5:$BQ$5,1)</f>
        <v>0</v>
      </c>
      <c r="BT193" s="193">
        <v>5</v>
      </c>
      <c r="BU193" s="284">
        <f>SUMIFS(H191:BQ191,$H$9:$BQ$9,BT193)</f>
        <v>0</v>
      </c>
      <c r="BV193" s="284">
        <f>SUMIFS(H192:BQ192,$H$9:$BQ$9,BT193)+SUMIFS(H194:BQ194,$H$9:$BQ$9,BT193)/$AR$2</f>
        <v>0</v>
      </c>
      <c r="BW193" s="717">
        <f>BR191-SUMIFS(H191:BQ191,H193:BQ193,"&lt;&gt;"&amp;0)</f>
        <v>0</v>
      </c>
      <c r="BX193" s="251"/>
      <c r="BY193" s="250"/>
    </row>
    <row r="194" spans="1:82" s="103" customFormat="1" ht="12" customHeight="1" thickBot="1">
      <c r="A194" s="103" t="str">
        <f>B188</f>
        <v>FEMME DE CHAMBRE</v>
      </c>
      <c r="B194" s="870"/>
      <c r="C194" s="873"/>
      <c r="D194" s="876"/>
      <c r="E194" s="834"/>
      <c r="F194" s="403"/>
      <c r="G194" s="196" t="s">
        <v>152</v>
      </c>
      <c r="H194" s="741"/>
      <c r="I194" s="742"/>
      <c r="J194" s="739"/>
      <c r="K194" s="740"/>
      <c r="L194" s="739"/>
      <c r="M194" s="740"/>
      <c r="N194" s="739"/>
      <c r="O194" s="740"/>
      <c r="P194" s="739"/>
      <c r="Q194" s="740"/>
      <c r="R194" s="739"/>
      <c r="S194" s="740"/>
      <c r="T194" s="739"/>
      <c r="U194" s="740"/>
      <c r="V194" s="739"/>
      <c r="W194" s="740"/>
      <c r="X194" s="739"/>
      <c r="Y194" s="740"/>
      <c r="Z194" s="739"/>
      <c r="AA194" s="740"/>
      <c r="AB194" s="739"/>
      <c r="AC194" s="740"/>
      <c r="AD194" s="739"/>
      <c r="AE194" s="740"/>
      <c r="AF194" s="739"/>
      <c r="AG194" s="740"/>
      <c r="AH194" s="739"/>
      <c r="AI194" s="740"/>
      <c r="AJ194" s="739"/>
      <c r="AK194" s="740"/>
      <c r="AL194" s="739"/>
      <c r="AM194" s="740"/>
      <c r="AN194" s="739"/>
      <c r="AO194" s="740"/>
      <c r="AP194" s="739"/>
      <c r="AQ194" s="740"/>
      <c r="AR194" s="739"/>
      <c r="AS194" s="740"/>
      <c r="AT194" s="739"/>
      <c r="AU194" s="740"/>
      <c r="AV194" s="739"/>
      <c r="AW194" s="740"/>
      <c r="AX194" s="739"/>
      <c r="AY194" s="740"/>
      <c r="AZ194" s="739"/>
      <c r="BA194" s="740"/>
      <c r="BB194" s="739"/>
      <c r="BC194" s="740"/>
      <c r="BD194" s="739"/>
      <c r="BE194" s="740"/>
      <c r="BF194" s="739"/>
      <c r="BG194" s="740"/>
      <c r="BH194" s="739"/>
      <c r="BI194" s="740"/>
      <c r="BJ194" s="739"/>
      <c r="BK194" s="740"/>
      <c r="BL194" s="739"/>
      <c r="BM194" s="740"/>
      <c r="BN194" s="739"/>
      <c r="BO194" s="740"/>
      <c r="BP194" s="739"/>
      <c r="BQ194" s="740"/>
      <c r="BR194" s="197" t="s">
        <v>82</v>
      </c>
      <c r="BS194" s="198">
        <f>SUMIF($H$4:$BP$4,1,H191:BQ191)</f>
        <v>0</v>
      </c>
      <c r="BT194" s="199">
        <v>6</v>
      </c>
      <c r="BU194" s="198">
        <f>SUMIFS(H191:BQ191,$H$9:$BQ$9,BT194)</f>
        <v>0</v>
      </c>
      <c r="BV194" s="198">
        <f>SUMIFS(H191:BQ191,$H$9:$BQ$9,BT194)+SUMIFS(H192:BQ192,$H$9:$BQ$9,BT194)</f>
        <v>0</v>
      </c>
      <c r="BW194" s="738"/>
      <c r="BX194" s="252"/>
      <c r="BY194" s="253"/>
    </row>
    <row r="195" spans="1:82" s="103" customFormat="1" ht="12" customHeight="1">
      <c r="A195" s="103" t="str">
        <f>B195</f>
        <v>FEMME DE CHAMBRE</v>
      </c>
      <c r="B195" s="853" t="s">
        <v>170</v>
      </c>
      <c r="C195" s="645"/>
      <c r="D195" s="783"/>
      <c r="E195" s="786">
        <v>108.33</v>
      </c>
      <c r="F195" s="418">
        <f>IFERROR(VLOOKUP(E195,$CN$3:$CP$15,2,FALSE),"")</f>
        <v>5</v>
      </c>
      <c r="G195" s="122" t="s">
        <v>131</v>
      </c>
      <c r="H195" s="121">
        <v>10</v>
      </c>
      <c r="I195" s="121"/>
      <c r="J195" s="121">
        <v>10</v>
      </c>
      <c r="K195" s="121"/>
      <c r="L195" s="121"/>
      <c r="M195" s="121"/>
      <c r="N195" s="121"/>
      <c r="O195" s="121"/>
      <c r="P195" s="121">
        <v>10</v>
      </c>
      <c r="Q195" s="121"/>
      <c r="R195" s="121"/>
      <c r="S195" s="121"/>
      <c r="T195" s="121">
        <v>10</v>
      </c>
      <c r="U195" s="121"/>
      <c r="V195" s="121">
        <v>10</v>
      </c>
      <c r="W195" s="121"/>
      <c r="X195" s="121"/>
      <c r="Y195" s="121"/>
      <c r="Z195" s="121"/>
      <c r="AA195" s="121"/>
      <c r="AB195" s="121"/>
      <c r="AC195" s="121"/>
      <c r="AD195" s="121">
        <v>10</v>
      </c>
      <c r="AE195" s="121"/>
      <c r="AF195" s="121">
        <v>10</v>
      </c>
      <c r="AG195" s="121"/>
      <c r="AH195" s="121">
        <v>10</v>
      </c>
      <c r="AI195" s="121"/>
      <c r="AJ195" s="121">
        <v>10</v>
      </c>
      <c r="AK195" s="121"/>
      <c r="AL195" s="121"/>
      <c r="AM195" s="121"/>
      <c r="AN195" s="121"/>
      <c r="AO195" s="121"/>
      <c r="AP195" s="121"/>
      <c r="AQ195" s="121"/>
      <c r="AR195" s="121">
        <v>10</v>
      </c>
      <c r="AS195" s="121"/>
      <c r="AT195" s="121">
        <v>10</v>
      </c>
      <c r="AU195" s="121"/>
      <c r="AV195" s="121">
        <v>10</v>
      </c>
      <c r="AW195" s="121"/>
      <c r="AX195" s="121">
        <v>10</v>
      </c>
      <c r="AY195" s="121"/>
      <c r="AZ195" s="121"/>
      <c r="BA195" s="121"/>
      <c r="BB195" s="121"/>
      <c r="BC195" s="121"/>
      <c r="BD195" s="121">
        <v>10</v>
      </c>
      <c r="BE195" s="121"/>
      <c r="BF195" s="121"/>
      <c r="BG195" s="121"/>
      <c r="BH195" s="121"/>
      <c r="BI195" s="121"/>
      <c r="BJ195" s="121">
        <v>10</v>
      </c>
      <c r="BK195" s="121"/>
      <c r="BL195" s="121">
        <v>10</v>
      </c>
      <c r="BM195" s="121"/>
      <c r="BN195" s="121"/>
      <c r="BO195" s="121"/>
      <c r="BP195" s="121"/>
      <c r="BQ195" s="121"/>
      <c r="BR195" s="367" t="s">
        <v>132</v>
      </c>
      <c r="BS195" s="368"/>
      <c r="BT195" s="120" t="s">
        <v>117</v>
      </c>
      <c r="BU195" s="120" t="s">
        <v>133</v>
      </c>
      <c r="BV195" s="120" t="s">
        <v>134</v>
      </c>
      <c r="BW195" s="227" t="s">
        <v>135</v>
      </c>
      <c r="BX195" s="119"/>
      <c r="BY195" s="118"/>
      <c r="CB195" s="101"/>
      <c r="CC195" s="101"/>
      <c r="CD195" s="101"/>
    </row>
    <row r="196" spans="1:82" s="103" customFormat="1" ht="12" customHeight="1">
      <c r="B196" s="854"/>
      <c r="C196" s="646"/>
      <c r="D196" s="784"/>
      <c r="E196" s="787"/>
      <c r="F196" s="419"/>
      <c r="G196" s="114" t="s">
        <v>140</v>
      </c>
      <c r="H196" s="117">
        <v>15</v>
      </c>
      <c r="I196" s="117"/>
      <c r="J196" s="117">
        <v>15</v>
      </c>
      <c r="K196" s="117"/>
      <c r="L196" s="117"/>
      <c r="M196" s="117"/>
      <c r="N196" s="117"/>
      <c r="O196" s="117"/>
      <c r="P196" s="117">
        <v>15</v>
      </c>
      <c r="Q196" s="117">
        <v>20</v>
      </c>
      <c r="R196" s="117"/>
      <c r="S196" s="117"/>
      <c r="T196" s="117">
        <v>15</v>
      </c>
      <c r="U196" s="117"/>
      <c r="V196" s="117">
        <v>15</v>
      </c>
      <c r="W196" s="117"/>
      <c r="X196" s="117"/>
      <c r="Y196" s="117"/>
      <c r="Z196" s="117"/>
      <c r="AA196" s="117"/>
      <c r="AB196" s="117"/>
      <c r="AC196" s="117"/>
      <c r="AD196" s="117">
        <v>14</v>
      </c>
      <c r="AE196" s="117">
        <v>30</v>
      </c>
      <c r="AF196" s="117">
        <v>14</v>
      </c>
      <c r="AG196" s="117">
        <v>40</v>
      </c>
      <c r="AH196" s="117">
        <v>14</v>
      </c>
      <c r="AI196" s="117"/>
      <c r="AJ196" s="117">
        <v>14</v>
      </c>
      <c r="AK196" s="117"/>
      <c r="AL196" s="117"/>
      <c r="AM196" s="117"/>
      <c r="AN196" s="117"/>
      <c r="AO196" s="117"/>
      <c r="AP196" s="117"/>
      <c r="AQ196" s="117"/>
      <c r="AR196" s="117">
        <v>14</v>
      </c>
      <c r="AS196" s="117">
        <v>40</v>
      </c>
      <c r="AT196" s="117">
        <v>14</v>
      </c>
      <c r="AU196" s="117"/>
      <c r="AV196" s="117">
        <v>15</v>
      </c>
      <c r="AW196" s="117"/>
      <c r="AX196" s="117">
        <v>14</v>
      </c>
      <c r="AY196" s="117"/>
      <c r="AZ196" s="117"/>
      <c r="BA196" s="117"/>
      <c r="BB196" s="117"/>
      <c r="BC196" s="117"/>
      <c r="BD196" s="117">
        <v>15</v>
      </c>
      <c r="BE196" s="117">
        <v>30</v>
      </c>
      <c r="BF196" s="117"/>
      <c r="BG196" s="117"/>
      <c r="BH196" s="117"/>
      <c r="BI196" s="117"/>
      <c r="BJ196" s="117">
        <v>14</v>
      </c>
      <c r="BK196" s="117">
        <v>16</v>
      </c>
      <c r="BL196" s="117">
        <v>15</v>
      </c>
      <c r="BM196" s="117"/>
      <c r="BN196" s="117"/>
      <c r="BO196" s="117"/>
      <c r="BP196" s="117"/>
      <c r="BQ196" s="117"/>
      <c r="BR196" s="369">
        <f>SUM(H198:BQ198)</f>
        <v>74.933333333333323</v>
      </c>
      <c r="BS196" s="370"/>
      <c r="BT196" s="112">
        <v>1</v>
      </c>
      <c r="BU196" s="282">
        <f>SUMIFS(H198:BQ198,$H$9:$BQ$9,BT196)</f>
        <v>10</v>
      </c>
      <c r="BV196" s="282">
        <f>SUMIFS(H199:BQ199,$H$9:$BQ$9,BT196)+SUMIFS(H201:BQ201,$H$9:$BQ$9,BT196)/$AR$2</f>
        <v>12</v>
      </c>
      <c r="BW196" s="637">
        <f>IFERROR((BR196-E195+((COUNTA(H200:BQ200)-COUNTIF(H200:BQ200,"R")-COUNT(H200:BQ200))*F195)),"")</f>
        <v>-8.3966666666666754</v>
      </c>
      <c r="BX196" s="116"/>
      <c r="BY196" s="110"/>
    </row>
    <row r="197" spans="1:82" s="103" customFormat="1" ht="12" customHeight="1">
      <c r="B197" s="854"/>
      <c r="C197" s="646"/>
      <c r="D197" s="784"/>
      <c r="E197" s="787"/>
      <c r="F197" s="419"/>
      <c r="G197" s="114" t="s">
        <v>143</v>
      </c>
      <c r="H197" s="350"/>
      <c r="I197" s="351"/>
      <c r="J197" s="350"/>
      <c r="K197" s="351"/>
      <c r="L197" s="350"/>
      <c r="M197" s="351"/>
      <c r="N197" s="350"/>
      <c r="O197" s="351"/>
      <c r="P197" s="350"/>
      <c r="Q197" s="351"/>
      <c r="R197" s="350"/>
      <c r="S197" s="351"/>
      <c r="T197" s="350"/>
      <c r="U197" s="351"/>
      <c r="V197" s="350"/>
      <c r="W197" s="351"/>
      <c r="X197" s="350"/>
      <c r="Y197" s="351"/>
      <c r="Z197" s="350"/>
      <c r="AA197" s="351"/>
      <c r="AB197" s="350"/>
      <c r="AC197" s="351"/>
      <c r="AD197" s="350"/>
      <c r="AE197" s="351"/>
      <c r="AF197" s="350"/>
      <c r="AG197" s="351"/>
      <c r="AH197" s="350"/>
      <c r="AI197" s="351"/>
      <c r="AJ197" s="350"/>
      <c r="AK197" s="351"/>
      <c r="AL197" s="350"/>
      <c r="AM197" s="351"/>
      <c r="AN197" s="350"/>
      <c r="AO197" s="351"/>
      <c r="AP197" s="350"/>
      <c r="AQ197" s="351"/>
      <c r="AR197" s="350"/>
      <c r="AS197" s="351"/>
      <c r="AT197" s="350"/>
      <c r="AU197" s="351"/>
      <c r="AV197" s="350"/>
      <c r="AW197" s="351"/>
      <c r="AX197" s="350"/>
      <c r="AY197" s="351"/>
      <c r="AZ197" s="350"/>
      <c r="BA197" s="351"/>
      <c r="BB197" s="350"/>
      <c r="BC197" s="351"/>
      <c r="BD197" s="350"/>
      <c r="BE197" s="351"/>
      <c r="BF197" s="350"/>
      <c r="BG197" s="351"/>
      <c r="BH197" s="350"/>
      <c r="BI197" s="351"/>
      <c r="BJ197" s="350"/>
      <c r="BK197" s="351"/>
      <c r="BL197" s="350"/>
      <c r="BM197" s="351"/>
      <c r="BN197" s="350"/>
      <c r="BO197" s="351"/>
      <c r="BP197" s="350"/>
      <c r="BQ197" s="351"/>
      <c r="BR197" s="369" t="s">
        <v>144</v>
      </c>
      <c r="BS197" s="370"/>
      <c r="BT197" s="112">
        <v>2</v>
      </c>
      <c r="BU197" s="282">
        <f>SUMIFS(H198:BQ198,$H$9:$BQ$9,BT197)</f>
        <v>15.333333333333332</v>
      </c>
      <c r="BV197" s="282">
        <f>SUMIFS(H199:BQ199,$H$9:$BQ$9,BT197)+SUMIFS(H201:BQ201,$H$9:$BQ$9,BT197)/$AR$2</f>
        <v>20.666666666666668</v>
      </c>
      <c r="BW197" s="638"/>
      <c r="BX197" s="116"/>
      <c r="BY197" s="110"/>
    </row>
    <row r="198" spans="1:82" s="103" customFormat="1" ht="12" customHeight="1">
      <c r="B198" s="854"/>
      <c r="C198" s="646"/>
      <c r="D198" s="784"/>
      <c r="E198" s="787"/>
      <c r="F198" s="419"/>
      <c r="G198" s="114" t="s">
        <v>147</v>
      </c>
      <c r="H198" s="369">
        <f>IF(H196&lt;H195,(24*60-(H195*60+I195)+(H196*60+I196)-H197)/60,((H196*60+I196)-(H195*60+I195)-H197)/60)</f>
        <v>5</v>
      </c>
      <c r="I198" s="370"/>
      <c r="J198" s="369">
        <f>IF(J196&lt;J195,(24*60-(J195*60+K195)+(J196*60+K196)-J197)/60,((J196*60+K196)-(J195*60+K195)-J197)/60)</f>
        <v>5</v>
      </c>
      <c r="K198" s="370"/>
      <c r="L198" s="369">
        <f>IF(L196&lt;L195,(24*60-(L195*60+M195)+(L196*60+M196)-L197)/60,((L196*60+M196)-(L195*60+M195)-L197)/60)</f>
        <v>0</v>
      </c>
      <c r="M198" s="370"/>
      <c r="N198" s="369">
        <f>IF(N196&lt;N195,(24*60-(N195*60+O195)+(N196*60+O196)-N197)/60,((N196*60+O196)-(N195*60+O195)-N197)/60)</f>
        <v>0</v>
      </c>
      <c r="O198" s="370"/>
      <c r="P198" s="369">
        <f>IF(P196&lt;P195,(24*60-(P195*60+Q195)+(P196*60+Q196)-P197)/60,((P196*60+Q196)-(P195*60+Q195)-P197)/60)</f>
        <v>5.333333333333333</v>
      </c>
      <c r="Q198" s="370"/>
      <c r="R198" s="369">
        <f>IF(R196&lt;R195,(24*60-(R195*60+S195)+(R196*60+S196)-R197)/60,((R196*60+S196)-(R195*60+S195)-R197)/60)</f>
        <v>0</v>
      </c>
      <c r="S198" s="370"/>
      <c r="T198" s="369">
        <f>IF(T196&lt;T195,(24*60-(T195*60+U195)+(T196*60+U196)-T197)/60,((T196*60+U196)-(T195*60+U195)-T197)/60)</f>
        <v>5</v>
      </c>
      <c r="U198" s="370"/>
      <c r="V198" s="369">
        <f>IF(V196&lt;V195,(24*60-(V195*60+W195)+(V196*60+W196)-V197)/60,((V196*60+W196)-(V195*60+W195)-V197)/60)</f>
        <v>5</v>
      </c>
      <c r="W198" s="370"/>
      <c r="X198" s="369">
        <f>IF(X196&lt;X195,(24*60-(X195*60+Y195)+(X196*60+Y196)-X197)/60,((X196*60+Y196)-(X195*60+Y195)-X197)/60)</f>
        <v>0</v>
      </c>
      <c r="Y198" s="370"/>
      <c r="Z198" s="369">
        <f>IF(Z196&lt;Z195,(24*60-(Z195*60+AA195)+(Z196*60+AA196)-Z197)/60,((Z196*60+AA196)-(Z195*60+AA195)-Z197)/60)</f>
        <v>0</v>
      </c>
      <c r="AA198" s="370"/>
      <c r="AB198" s="369">
        <f>IF(AB196&lt;AB195,(24*60-(AB195*60+AC195)+(AB196*60+AC196)-AB197)/60,((AB196*60+AC196)-(AB195*60+AC195)-AB197)/60)</f>
        <v>0</v>
      </c>
      <c r="AC198" s="370"/>
      <c r="AD198" s="369">
        <f>IF(AD196&lt;AD195,(24*60-(AD195*60+AE195)+(AD196*60+AE196)-AD197)/60,((AD196*60+AE196)-(AD195*60+AE195)-AD197)/60)</f>
        <v>4.5</v>
      </c>
      <c r="AE198" s="370"/>
      <c r="AF198" s="369">
        <f>IF(AF196&lt;AF195,(24*60-(AF195*60+AG195)+(AF196*60+AG196)-AF197)/60,((AF196*60+AG196)-(AF195*60+AG195)-AF197)/60)</f>
        <v>4.666666666666667</v>
      </c>
      <c r="AG198" s="370"/>
      <c r="AH198" s="369">
        <f>IF(AH196&lt;AH195,(24*60-(AH195*60+AI195)+(AH196*60+AI196)-AH197)/60,((AH196*60+AI196)-(AH195*60+AI195)-AH197)/60)</f>
        <v>4</v>
      </c>
      <c r="AI198" s="370"/>
      <c r="AJ198" s="369">
        <f>IF(AJ196&lt;AJ195,(24*60-(AJ195*60+AK195)+(AJ196*60+AK196)-AJ197)/60,((AJ196*60+AK196)-(AJ195*60+AK195)-AJ197)/60)</f>
        <v>4</v>
      </c>
      <c r="AK198" s="370"/>
      <c r="AL198" s="369">
        <f>IF(AL196&lt;AL195,(24*60-(AL195*60+AM195)+(AL196*60+AM196)-AL197)/60,((AL196*60+AM196)-(AL195*60+AM195)-AL197)/60)</f>
        <v>0</v>
      </c>
      <c r="AM198" s="370"/>
      <c r="AN198" s="369">
        <f>IF(AN196&lt;AN195,(24*60-(AN195*60+AO195)+(AN196*60+AO196)-AN197)/60,((AN196*60+AO196)-(AN195*60+AO195)-AN197)/60)</f>
        <v>0</v>
      </c>
      <c r="AO198" s="370"/>
      <c r="AP198" s="369">
        <f>IF(AP196&lt;AP195,(24*60-(AP195*60+AQ195)+(AP196*60+AQ196)-AP197)/60,((AP196*60+AQ196)-(AP195*60+AQ195)-AP197)/60)</f>
        <v>0</v>
      </c>
      <c r="AQ198" s="370"/>
      <c r="AR198" s="369">
        <f>IF(AR196&lt;AR195,(24*60-(AR195*60+AS195)+(AR196*60+AS196)-AR197)/60,((AR196*60+AS196)-(AR195*60+AS195)-AR197)/60)</f>
        <v>4.666666666666667</v>
      </c>
      <c r="AS198" s="370"/>
      <c r="AT198" s="369">
        <f>IF(AT196&lt;AT195,(24*60-(AT195*60+AU195)+(AT196*60+AU196)-AT197)/60,((AT196*60+AU196)-(AT195*60+AU195)-AT197)/60)</f>
        <v>4</v>
      </c>
      <c r="AU198" s="370"/>
      <c r="AV198" s="369">
        <f>IF(AV196&lt;AV195,(24*60-(AV195*60+AW195)+(AV196*60+AW196)-AV197)/60,((AV196*60+AW196)-(AV195*60+AW195)-AV197)/60)</f>
        <v>5</v>
      </c>
      <c r="AW198" s="370"/>
      <c r="AX198" s="369">
        <f>IF(AX196&lt;AX195,(24*60-(AX195*60+AY195)+(AX196*60+AY196)-AX197)/60,((AX196*60+AY196)-(AX195*60+AY195)-AX197)/60)</f>
        <v>4</v>
      </c>
      <c r="AY198" s="370"/>
      <c r="AZ198" s="369">
        <f>IF(AZ196&lt;AZ195,(24*60-(AZ195*60+BA195)+(AZ196*60+BA196)-AZ197)/60,((AZ196*60+BA196)-(AZ195*60+BA195)-AZ197)/60)</f>
        <v>0</v>
      </c>
      <c r="BA198" s="370"/>
      <c r="BB198" s="369">
        <f>IF(BB196&lt;BB195,(24*60-(BB195*60+BC195)+(BB196*60+BC196)-BB197)/60,((BB196*60+BC196)-(BB195*60+BC195)-BB197)/60)</f>
        <v>0</v>
      </c>
      <c r="BC198" s="370"/>
      <c r="BD198" s="369">
        <f>IF(BD196&lt;BD195,(24*60-(BD195*60+BE195)+(BD196*60+BE196)-BD197)/60,((BD196*60+BE196)-(BD195*60+BE195)-BD197)/60)</f>
        <v>5.5</v>
      </c>
      <c r="BE198" s="370"/>
      <c r="BF198" s="369">
        <f>IF(BF196&lt;BF195,(24*60-(BF195*60+BG195)+(BF196*60+BG196)-BF197)/60,((BF196*60+BG196)-(BF195*60+BG195)-BF197)/60)</f>
        <v>0</v>
      </c>
      <c r="BG198" s="370"/>
      <c r="BH198" s="369">
        <f>IF(BH196&lt;BH195,(24*60-(BH195*60+BI195)+(BH196*60+BI196)-BH197)/60,((BH196*60+BI196)-(BH195*60+BI195)-BH197)/60)</f>
        <v>0</v>
      </c>
      <c r="BI198" s="370"/>
      <c r="BJ198" s="369">
        <f>IF(BJ196&lt;BJ195,(24*60-(BJ195*60+BK195)+(BJ196*60+BK196)-BJ197)/60,((BJ196*60+BK196)-(BJ195*60+BK195)-BJ197)/60)</f>
        <v>4.2666666666666666</v>
      </c>
      <c r="BK198" s="370"/>
      <c r="BL198" s="369">
        <f>IF(BL196&lt;BL195,(24*60-(BL195*60+BM195)+(BL196*60+BM196)-BL197)/60,((BL196*60+BM196)-(BL195*60+BM195)-BL197)/60)</f>
        <v>5</v>
      </c>
      <c r="BM198" s="370"/>
      <c r="BN198" s="369">
        <f>IF(BN196&lt;BN195,(24*60-(BN195*60+BO195)+(BN196*60+BO196)-BN197)/60,((BN196*60+BO196)-(BN195*60+BO195)-BN197)/60)</f>
        <v>0</v>
      </c>
      <c r="BO198" s="370"/>
      <c r="BP198" s="369">
        <f>IF(BP196&lt;BP195,(24*60-(BP195*60+BQ195)+(BP196*60+BQ196)-BP197)/60,((BP196*60+BQ196)-(BP195*60+BQ195)-BP197)/60)</f>
        <v>0</v>
      </c>
      <c r="BQ198" s="370"/>
      <c r="BR198" s="380">
        <f>SUM(H199:BQ199)+SUM(H201:BP201)/$AR$2</f>
        <v>102.4</v>
      </c>
      <c r="BS198" s="380"/>
      <c r="BT198" s="112">
        <v>3</v>
      </c>
      <c r="BU198" s="282">
        <f>SUMIFS(H198:BQ198,$H$9:$BQ$9,BT198)</f>
        <v>17.166666666666668</v>
      </c>
      <c r="BV198" s="282">
        <f>SUMIFS(H199:BQ199,$H$9:$BQ$9,BT198)+SUMIFS(H201:BQ201,$H$9:$BQ$9,BT198)/$AR$2</f>
        <v>27.5</v>
      </c>
      <c r="BW198" s="639"/>
      <c r="BX198" s="116"/>
      <c r="BY198" s="110"/>
    </row>
    <row r="199" spans="1:82" s="103" customFormat="1" ht="12" customHeight="1">
      <c r="B199" s="854"/>
      <c r="C199" s="646"/>
      <c r="D199" s="784"/>
      <c r="E199" s="787"/>
      <c r="F199" s="419"/>
      <c r="G199" s="114" t="s">
        <v>148</v>
      </c>
      <c r="H199" s="369">
        <f>ABS((H201/$AR$2)-H198)</f>
        <v>0.33333333333333304</v>
      </c>
      <c r="I199" s="370"/>
      <c r="J199" s="369">
        <f t="shared" ref="J199" si="1018">ABS((J201/$AR$2)-J198)</f>
        <v>0.66666666666666696</v>
      </c>
      <c r="K199" s="370"/>
      <c r="L199" s="369">
        <f t="shared" ref="L199" si="1019">ABS((L201/$AR$2)-L198)</f>
        <v>0</v>
      </c>
      <c r="M199" s="370"/>
      <c r="N199" s="369">
        <f t="shared" ref="N199" si="1020">ABS((N201/$AR$2)-N198)</f>
        <v>0</v>
      </c>
      <c r="O199" s="370"/>
      <c r="P199" s="369">
        <f t="shared" ref="P199" si="1021">ABS((P201/$AR$2)-P198)</f>
        <v>0.33333333333333393</v>
      </c>
      <c r="Q199" s="370"/>
      <c r="R199" s="369">
        <f t="shared" ref="R199" si="1022">ABS((R201/$AR$2)-R198)</f>
        <v>0</v>
      </c>
      <c r="S199" s="370"/>
      <c r="T199" s="369">
        <f t="shared" ref="T199" si="1023">ABS((T201/$AR$2)-T198)</f>
        <v>0.66666666666666696</v>
      </c>
      <c r="U199" s="370"/>
      <c r="V199" s="369">
        <f t="shared" ref="V199" si="1024">ABS((V201/$AR$2)-V198)</f>
        <v>1.666666666666667</v>
      </c>
      <c r="W199" s="370"/>
      <c r="X199" s="369">
        <f t="shared" ref="X199" si="1025">ABS((X201/$AR$2)-X198)</f>
        <v>0</v>
      </c>
      <c r="Y199" s="370"/>
      <c r="Z199" s="369">
        <f t="shared" ref="Z199" si="1026">ABS((Z201/$AR$2)-Z198)</f>
        <v>0</v>
      </c>
      <c r="AA199" s="370"/>
      <c r="AB199" s="369">
        <f t="shared" ref="AB199" si="1027">ABS((AB201/$AR$2)-AB198)</f>
        <v>0</v>
      </c>
      <c r="AC199" s="370"/>
      <c r="AD199" s="369">
        <f t="shared" ref="AD199" si="1028">ABS((AD201/$AR$2)-AD198)</f>
        <v>0.5</v>
      </c>
      <c r="AE199" s="370"/>
      <c r="AF199" s="369">
        <f t="shared" ref="AF199" si="1029">ABS((AF201/$AR$2)-AF198)</f>
        <v>1</v>
      </c>
      <c r="AG199" s="370"/>
      <c r="AH199" s="369">
        <f t="shared" ref="AH199" si="1030">ABS((AH201/$AR$2)-AH198)</f>
        <v>2.333333333333333</v>
      </c>
      <c r="AI199" s="370"/>
      <c r="AJ199" s="369">
        <f t="shared" ref="AJ199" si="1031">ABS((AJ201/$AR$2)-AJ198)</f>
        <v>1.333333333333333</v>
      </c>
      <c r="AK199" s="370"/>
      <c r="AL199" s="369">
        <f t="shared" ref="AL199" si="1032">ABS((AL201/$AR$2)-AL198)</f>
        <v>0</v>
      </c>
      <c r="AM199" s="370"/>
      <c r="AN199" s="369">
        <f t="shared" ref="AN199" si="1033">ABS((AN201/$AR$2)-AN198)</f>
        <v>0</v>
      </c>
      <c r="AO199" s="370"/>
      <c r="AP199" s="369">
        <f t="shared" ref="AP199" si="1034">ABS((AP201/$AR$2)-AP198)</f>
        <v>0</v>
      </c>
      <c r="AQ199" s="370"/>
      <c r="AR199" s="369">
        <f t="shared" ref="AR199" si="1035">ABS((AR201/$AR$2)-AR198)</f>
        <v>0.66666666666666696</v>
      </c>
      <c r="AS199" s="370"/>
      <c r="AT199" s="369">
        <f t="shared" ref="AT199" si="1036">ABS((AT201/$AR$2)-AT198)</f>
        <v>0.33333333333333304</v>
      </c>
      <c r="AU199" s="370"/>
      <c r="AV199" s="369">
        <f t="shared" ref="AV199" si="1037">ABS((AV201/$AR$2)-AV198)</f>
        <v>1</v>
      </c>
      <c r="AW199" s="370"/>
      <c r="AX199" s="369">
        <f t="shared" ref="AX199" si="1038">ABS((AX201/$AR$2)-AX198)</f>
        <v>4</v>
      </c>
      <c r="AY199" s="370"/>
      <c r="AZ199" s="369">
        <f t="shared" ref="AZ199" si="1039">ABS((AZ201/$AR$2)-AZ198)</f>
        <v>0</v>
      </c>
      <c r="BA199" s="370"/>
      <c r="BB199" s="369">
        <f t="shared" ref="BB199" si="1040">ABS((BB201/$AR$2)-BB198)</f>
        <v>0</v>
      </c>
      <c r="BC199" s="370"/>
      <c r="BD199" s="369">
        <f t="shared" ref="BD199" si="1041">ABS((BD201/$AR$2)-BD198)</f>
        <v>0.16666666666666696</v>
      </c>
      <c r="BE199" s="370"/>
      <c r="BF199" s="369">
        <f t="shared" ref="BF199" si="1042">ABS((BF201/$AR$2)-BF198)</f>
        <v>0</v>
      </c>
      <c r="BG199" s="370"/>
      <c r="BH199" s="369">
        <f t="shared" ref="BH199" si="1043">ABS((BH201/$AR$2)-BH198)</f>
        <v>0</v>
      </c>
      <c r="BI199" s="370"/>
      <c r="BJ199" s="369">
        <f t="shared" ref="BJ199" si="1044">ABS((BJ201/$AR$2)-BJ198)</f>
        <v>1.7333333333333334</v>
      </c>
      <c r="BK199" s="370"/>
      <c r="BL199" s="369">
        <f t="shared" ref="BL199" si="1045">ABS((BL201/$AR$2)-BL198)</f>
        <v>1.666666666666667</v>
      </c>
      <c r="BM199" s="370"/>
      <c r="BN199" s="369">
        <f t="shared" ref="BN199" si="1046">ABS((BN201/$AR$2)-BN198)</f>
        <v>0</v>
      </c>
      <c r="BO199" s="370"/>
      <c r="BP199" s="369">
        <f t="shared" ref="BP199" si="1047">ABS((BP201/$AR$2)-BP198)</f>
        <v>0</v>
      </c>
      <c r="BQ199" s="370"/>
      <c r="BR199" s="380" t="s">
        <v>132</v>
      </c>
      <c r="BS199" s="380"/>
      <c r="BT199" s="112">
        <v>4</v>
      </c>
      <c r="BU199" s="282">
        <f>SUMIFS(H198:BQ198,$H$9:$BQ$9,BT199)</f>
        <v>23.166666666666668</v>
      </c>
      <c r="BV199" s="282">
        <f>SUMIFS(H199:BQ199,$H$9:$BQ$9,BT199)+SUMIFS(H201:BQ201,$H$9:$BQ$9,BT199)/$AR$2</f>
        <v>26.166666666666668</v>
      </c>
      <c r="BW199" s="230" t="s">
        <v>149</v>
      </c>
      <c r="BX199" s="111"/>
      <c r="BY199" s="110"/>
    </row>
    <row r="200" spans="1:82" s="103" customFormat="1" ht="12" customHeight="1">
      <c r="B200" s="854"/>
      <c r="C200" s="646"/>
      <c r="D200" s="784"/>
      <c r="E200" s="787"/>
      <c r="F200" s="419"/>
      <c r="G200" s="114" t="s">
        <v>150</v>
      </c>
      <c r="H200" s="404"/>
      <c r="I200" s="405"/>
      <c r="J200" s="404"/>
      <c r="K200" s="405"/>
      <c r="L200" s="657" t="s">
        <v>194</v>
      </c>
      <c r="M200" s="658"/>
      <c r="N200" s="657" t="s">
        <v>194</v>
      </c>
      <c r="O200" s="658"/>
      <c r="P200" s="404"/>
      <c r="Q200" s="405"/>
      <c r="R200" s="877" t="s">
        <v>195</v>
      </c>
      <c r="S200" s="878"/>
      <c r="T200" s="404"/>
      <c r="U200" s="405"/>
      <c r="V200" s="404"/>
      <c r="W200" s="405"/>
      <c r="X200" s="877" t="s">
        <v>195</v>
      </c>
      <c r="Y200" s="878"/>
      <c r="Z200" s="657" t="s">
        <v>194</v>
      </c>
      <c r="AA200" s="658"/>
      <c r="AB200" s="657" t="s">
        <v>194</v>
      </c>
      <c r="AC200" s="658"/>
      <c r="AD200" s="404"/>
      <c r="AE200" s="405"/>
      <c r="AF200" s="404"/>
      <c r="AG200" s="405"/>
      <c r="AH200" s="404"/>
      <c r="AI200" s="405"/>
      <c r="AJ200" s="404"/>
      <c r="AK200" s="405"/>
      <c r="AL200" s="877" t="s">
        <v>195</v>
      </c>
      <c r="AM200" s="878"/>
      <c r="AN200" s="657" t="s">
        <v>194</v>
      </c>
      <c r="AO200" s="658"/>
      <c r="AP200" s="657" t="s">
        <v>194</v>
      </c>
      <c r="AQ200" s="658"/>
      <c r="AR200" s="404"/>
      <c r="AS200" s="405"/>
      <c r="AT200" s="404"/>
      <c r="AU200" s="405"/>
      <c r="AV200" s="404"/>
      <c r="AW200" s="405"/>
      <c r="AX200" s="404"/>
      <c r="AY200" s="405"/>
      <c r="AZ200" s="657" t="s">
        <v>194</v>
      </c>
      <c r="BA200" s="658"/>
      <c r="BB200" s="657" t="s">
        <v>194</v>
      </c>
      <c r="BC200" s="658"/>
      <c r="BD200" s="877"/>
      <c r="BE200" s="878"/>
      <c r="BF200" s="736" t="s">
        <v>169</v>
      </c>
      <c r="BG200" s="737"/>
      <c r="BH200" s="877" t="s">
        <v>195</v>
      </c>
      <c r="BI200" s="878"/>
      <c r="BJ200" s="404"/>
      <c r="BK200" s="405"/>
      <c r="BL200" s="404"/>
      <c r="BM200" s="405"/>
      <c r="BN200" s="657" t="s">
        <v>194</v>
      </c>
      <c r="BO200" s="658"/>
      <c r="BP200" s="657" t="s">
        <v>194</v>
      </c>
      <c r="BQ200" s="658"/>
      <c r="BR200" s="113" t="s">
        <v>151</v>
      </c>
      <c r="BS200" s="282">
        <f>SUMIF($H$5:$BQ$5,1,H198:BQ198)-SUMIFS(H198:BQ198,$H$4:$BQ$4,1,$H$5:$BQ$5,1)</f>
        <v>5.5</v>
      </c>
      <c r="BT200" s="112">
        <v>5</v>
      </c>
      <c r="BU200" s="282">
        <f>SUMIFS(H198:BQ198,$H$9:$BQ$9,BT200)</f>
        <v>9.2666666666666657</v>
      </c>
      <c r="BV200" s="282">
        <f>SUMIFS(H199:BQ199,$H$9:$BQ$9,BT200)+SUMIFS(H201:BQ201,$H$9:$BQ$9,BT200)/$AR$2</f>
        <v>16.066666666666666</v>
      </c>
      <c r="BW200" s="637">
        <f>BR198-SUMIFS(H198:BQ198,H200:BQ200,"&lt;&gt;"&amp;0)</f>
        <v>27.466666666666683</v>
      </c>
      <c r="BX200" s="111"/>
      <c r="BY200" s="110"/>
    </row>
    <row r="201" spans="1:82" s="103" customFormat="1" ht="12" customHeight="1" thickBot="1">
      <c r="A201" s="103" t="str">
        <f>B195</f>
        <v>FEMME DE CHAMBRE</v>
      </c>
      <c r="B201" s="855"/>
      <c r="C201" s="647"/>
      <c r="D201" s="785"/>
      <c r="E201" s="788"/>
      <c r="F201" s="420"/>
      <c r="G201" s="109" t="s">
        <v>152</v>
      </c>
      <c r="H201" s="381">
        <v>16</v>
      </c>
      <c r="I201" s="382"/>
      <c r="J201" s="378">
        <v>17</v>
      </c>
      <c r="K201" s="379"/>
      <c r="L201" s="378"/>
      <c r="M201" s="379"/>
      <c r="N201" s="378"/>
      <c r="O201" s="379"/>
      <c r="P201" s="378">
        <v>17</v>
      </c>
      <c r="Q201" s="379"/>
      <c r="R201" s="378"/>
      <c r="S201" s="379"/>
      <c r="T201" s="378">
        <v>17</v>
      </c>
      <c r="U201" s="379"/>
      <c r="V201" s="378">
        <v>20</v>
      </c>
      <c r="W201" s="379"/>
      <c r="X201" s="378"/>
      <c r="Y201" s="379"/>
      <c r="Z201" s="378"/>
      <c r="AA201" s="379"/>
      <c r="AB201" s="378"/>
      <c r="AC201" s="379"/>
      <c r="AD201" s="378">
        <v>15</v>
      </c>
      <c r="AE201" s="379"/>
      <c r="AF201" s="378">
        <v>17</v>
      </c>
      <c r="AG201" s="379"/>
      <c r="AH201" s="378">
        <v>19</v>
      </c>
      <c r="AI201" s="379"/>
      <c r="AJ201" s="378">
        <v>16</v>
      </c>
      <c r="AK201" s="379"/>
      <c r="AL201" s="378"/>
      <c r="AM201" s="379"/>
      <c r="AN201" s="378"/>
      <c r="AO201" s="379"/>
      <c r="AP201" s="378"/>
      <c r="AQ201" s="379"/>
      <c r="AR201" s="378">
        <v>12</v>
      </c>
      <c r="AS201" s="379"/>
      <c r="AT201" s="378">
        <v>13</v>
      </c>
      <c r="AU201" s="379"/>
      <c r="AV201" s="378">
        <v>18</v>
      </c>
      <c r="AW201" s="379"/>
      <c r="AX201" s="378"/>
      <c r="AY201" s="379"/>
      <c r="AZ201" s="378"/>
      <c r="BA201" s="379"/>
      <c r="BB201" s="378"/>
      <c r="BC201" s="379"/>
      <c r="BD201" s="378">
        <v>17</v>
      </c>
      <c r="BE201" s="379"/>
      <c r="BF201" s="378"/>
      <c r="BG201" s="379"/>
      <c r="BH201" s="378"/>
      <c r="BI201" s="379"/>
      <c r="BJ201" s="378">
        <v>18</v>
      </c>
      <c r="BK201" s="379"/>
      <c r="BL201" s="378">
        <v>20</v>
      </c>
      <c r="BM201" s="379"/>
      <c r="BN201" s="378"/>
      <c r="BO201" s="379"/>
      <c r="BP201" s="378"/>
      <c r="BQ201" s="379"/>
      <c r="BR201" s="108" t="s">
        <v>82</v>
      </c>
      <c r="BS201" s="106">
        <f>SUMIF($H$4:$BP$4,1,H198:BQ198)</f>
        <v>4</v>
      </c>
      <c r="BT201" s="107">
        <v>6</v>
      </c>
      <c r="BU201" s="106">
        <f>SUMIFS(H198:BQ198,$H$9:$BQ$9,BT201)</f>
        <v>0</v>
      </c>
      <c r="BV201" s="106">
        <f>SUMIFS(H198:BQ198,$H$9:$BQ$9,BT201)+SUMIFS(H199:BQ199,$H$9:$BQ$9,BT201)</f>
        <v>0</v>
      </c>
      <c r="BW201" s="661"/>
      <c r="BX201" s="105"/>
      <c r="BY201" s="104"/>
    </row>
    <row r="202" spans="1:82" s="103" customFormat="1" ht="12" customHeight="1">
      <c r="A202" s="103">
        <f>B202</f>
        <v>0</v>
      </c>
      <c r="B202" s="446"/>
      <c r="C202" s="409"/>
      <c r="D202" s="449"/>
      <c r="E202" s="879">
        <v>108.33</v>
      </c>
      <c r="F202" s="452">
        <f>IFERROR(VLOOKUP(E202,$CN$3:$CP$15,2,FALSE),"")</f>
        <v>5</v>
      </c>
      <c r="G202" s="122" t="s">
        <v>131</v>
      </c>
      <c r="H202" s="121"/>
      <c r="I202" s="121"/>
      <c r="J202" s="121"/>
      <c r="K202" s="121"/>
      <c r="L202" s="121"/>
      <c r="M202" s="121"/>
      <c r="N202" s="121"/>
      <c r="O202" s="121"/>
      <c r="P202" s="121"/>
      <c r="Q202" s="121"/>
      <c r="R202" s="121"/>
      <c r="S202" s="121"/>
      <c r="T202" s="121"/>
      <c r="U202" s="121"/>
      <c r="V202" s="121"/>
      <c r="W202" s="121"/>
      <c r="X202" s="121"/>
      <c r="Y202" s="121"/>
      <c r="Z202" s="121"/>
      <c r="AA202" s="121"/>
      <c r="AB202" s="121"/>
      <c r="AC202" s="121"/>
      <c r="AD202" s="121"/>
      <c r="AE202" s="121"/>
      <c r="AF202" s="121"/>
      <c r="AG202" s="121"/>
      <c r="AH202" s="121">
        <v>10</v>
      </c>
      <c r="AI202" s="121"/>
      <c r="AJ202" s="121">
        <v>10</v>
      </c>
      <c r="AK202" s="121"/>
      <c r="AL202" s="121"/>
      <c r="AM202" s="121"/>
      <c r="AN202" s="121"/>
      <c r="AO202" s="121"/>
      <c r="AP202" s="121"/>
      <c r="AQ202" s="121"/>
      <c r="AR202" s="121"/>
      <c r="AS202" s="121"/>
      <c r="AT202" s="121"/>
      <c r="AU202" s="121"/>
      <c r="AV202" s="121"/>
      <c r="AW202" s="121"/>
      <c r="AX202" s="121"/>
      <c r="AY202" s="121"/>
      <c r="AZ202" s="121"/>
      <c r="BA202" s="121"/>
      <c r="BB202" s="121"/>
      <c r="BC202" s="121"/>
      <c r="BD202" s="121"/>
      <c r="BE202" s="121"/>
      <c r="BF202" s="121"/>
      <c r="BG202" s="121"/>
      <c r="BH202" s="121"/>
      <c r="BI202" s="121"/>
      <c r="BJ202" s="121"/>
      <c r="BK202" s="121"/>
      <c r="BL202" s="121"/>
      <c r="BM202" s="121"/>
      <c r="BN202" s="121"/>
      <c r="BO202" s="121"/>
      <c r="BP202" s="121"/>
      <c r="BQ202" s="121"/>
      <c r="BR202" s="367" t="s">
        <v>132</v>
      </c>
      <c r="BS202" s="368"/>
      <c r="BT202" s="120" t="s">
        <v>117</v>
      </c>
      <c r="BU202" s="120" t="s">
        <v>133</v>
      </c>
      <c r="BV202" s="120" t="s">
        <v>134</v>
      </c>
      <c r="BW202" s="227" t="s">
        <v>135</v>
      </c>
      <c r="BX202" s="119"/>
      <c r="BY202" s="118"/>
      <c r="CB202" s="101"/>
      <c r="CC202" s="101"/>
      <c r="CD202" s="101"/>
    </row>
    <row r="203" spans="1:82" s="103" customFormat="1" ht="12" customHeight="1">
      <c r="B203" s="447"/>
      <c r="C203" s="410"/>
      <c r="D203" s="450"/>
      <c r="E203" s="880"/>
      <c r="F203" s="453"/>
      <c r="G203" s="114" t="s">
        <v>140</v>
      </c>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v>14</v>
      </c>
      <c r="AI203" s="117"/>
      <c r="AJ203" s="117">
        <v>13</v>
      </c>
      <c r="AK203" s="117">
        <v>15</v>
      </c>
      <c r="AL203" s="117"/>
      <c r="AM203" s="117"/>
      <c r="AN203" s="117"/>
      <c r="AO203" s="117"/>
      <c r="AP203" s="117"/>
      <c r="AQ203" s="117"/>
      <c r="AR203" s="117"/>
      <c r="AS203" s="117"/>
      <c r="AT203" s="117"/>
      <c r="AU203" s="117"/>
      <c r="AV203" s="117"/>
      <c r="AW203" s="117"/>
      <c r="AX203" s="117"/>
      <c r="AY203" s="117"/>
      <c r="AZ203" s="117"/>
      <c r="BA203" s="117"/>
      <c r="BB203" s="117"/>
      <c r="BC203" s="117"/>
      <c r="BD203" s="117"/>
      <c r="BE203" s="117"/>
      <c r="BF203" s="117"/>
      <c r="BG203" s="117"/>
      <c r="BH203" s="117"/>
      <c r="BI203" s="117"/>
      <c r="BJ203" s="117"/>
      <c r="BK203" s="117"/>
      <c r="BL203" s="117"/>
      <c r="BM203" s="117"/>
      <c r="BN203" s="117"/>
      <c r="BO203" s="117"/>
      <c r="BP203" s="117"/>
      <c r="BQ203" s="117"/>
      <c r="BR203" s="369">
        <f>SUM(H205:BQ205)</f>
        <v>7.25</v>
      </c>
      <c r="BS203" s="370"/>
      <c r="BT203" s="112">
        <v>1</v>
      </c>
      <c r="BU203" s="282">
        <f>SUMIFS(H205:BQ205,$H$9:$BQ$9,BT203)</f>
        <v>0</v>
      </c>
      <c r="BV203" s="282">
        <f>SUMIFS(H206:BQ206,$H$9:$BQ$9,BT203)+SUMIFS(H208:BQ208,$H$9:$BQ$9,BT203)/$AR$2</f>
        <v>0</v>
      </c>
      <c r="BW203" s="637">
        <f>IFERROR((BR203-E202+((COUNTA(H207:BQ207)-COUNTIF(H207:BQ207,"R")-COUNT(H207:BQ207))*F202)),"")</f>
        <v>-101.08</v>
      </c>
      <c r="BX203" s="116"/>
      <c r="BY203" s="110"/>
    </row>
    <row r="204" spans="1:82" s="103" customFormat="1" ht="12" customHeight="1">
      <c r="B204" s="447"/>
      <c r="C204" s="410"/>
      <c r="D204" s="450"/>
      <c r="E204" s="880"/>
      <c r="F204" s="453"/>
      <c r="G204" s="114" t="s">
        <v>143</v>
      </c>
      <c r="H204" s="350"/>
      <c r="I204" s="351"/>
      <c r="J204" s="350"/>
      <c r="K204" s="351"/>
      <c r="L204" s="350"/>
      <c r="M204" s="351"/>
      <c r="N204" s="350"/>
      <c r="O204" s="351"/>
      <c r="P204" s="350"/>
      <c r="Q204" s="351"/>
      <c r="R204" s="350"/>
      <c r="S204" s="351"/>
      <c r="T204" s="350"/>
      <c r="U204" s="351"/>
      <c r="V204" s="350"/>
      <c r="W204" s="351"/>
      <c r="X204" s="350"/>
      <c r="Y204" s="351"/>
      <c r="Z204" s="350"/>
      <c r="AA204" s="351"/>
      <c r="AB204" s="350"/>
      <c r="AC204" s="351"/>
      <c r="AD204" s="350"/>
      <c r="AE204" s="351"/>
      <c r="AF204" s="350"/>
      <c r="AG204" s="351"/>
      <c r="AH204" s="350"/>
      <c r="AI204" s="351"/>
      <c r="AJ204" s="350"/>
      <c r="AK204" s="351"/>
      <c r="AL204" s="350"/>
      <c r="AM204" s="351"/>
      <c r="AN204" s="350"/>
      <c r="AO204" s="351"/>
      <c r="AP204" s="350"/>
      <c r="AQ204" s="351"/>
      <c r="AR204" s="350"/>
      <c r="AS204" s="351"/>
      <c r="AT204" s="350"/>
      <c r="AU204" s="351"/>
      <c r="AV204" s="350"/>
      <c r="AW204" s="351"/>
      <c r="AX204" s="350"/>
      <c r="AY204" s="351"/>
      <c r="AZ204" s="350"/>
      <c r="BA204" s="351"/>
      <c r="BB204" s="350"/>
      <c r="BC204" s="351"/>
      <c r="BD204" s="350"/>
      <c r="BE204" s="351"/>
      <c r="BF204" s="350"/>
      <c r="BG204" s="351"/>
      <c r="BH204" s="350"/>
      <c r="BI204" s="351"/>
      <c r="BJ204" s="350"/>
      <c r="BK204" s="351"/>
      <c r="BL204" s="350"/>
      <c r="BM204" s="351"/>
      <c r="BN204" s="350"/>
      <c r="BO204" s="351"/>
      <c r="BP204" s="350"/>
      <c r="BQ204" s="351"/>
      <c r="BR204" s="369" t="s">
        <v>144</v>
      </c>
      <c r="BS204" s="370"/>
      <c r="BT204" s="112">
        <v>2</v>
      </c>
      <c r="BU204" s="282">
        <f>SUMIFS(H205:BQ205,$H$9:$BQ$9,BT204)</f>
        <v>0</v>
      </c>
      <c r="BV204" s="282">
        <f>SUMIFS(H206:BQ206,$H$9:$BQ$9,BT204)+SUMIFS(H208:BQ208,$H$9:$BQ$9,BT204)/$AR$2</f>
        <v>0</v>
      </c>
      <c r="BW204" s="638"/>
      <c r="BX204" s="116"/>
      <c r="BY204" s="110"/>
    </row>
    <row r="205" spans="1:82" s="103" customFormat="1" ht="12" customHeight="1">
      <c r="B205" s="447"/>
      <c r="C205" s="410"/>
      <c r="D205" s="450"/>
      <c r="E205" s="880"/>
      <c r="F205" s="453"/>
      <c r="G205" s="114" t="s">
        <v>147</v>
      </c>
      <c r="H205" s="369">
        <f>IF(H203&lt;H202,(24*60-(H202*60+I202)+(H203*60+I203)-H204)/60,((H203*60+I203)-(H202*60+I202)-H204)/60)</f>
        <v>0</v>
      </c>
      <c r="I205" s="370"/>
      <c r="J205" s="369">
        <f>IF(J203&lt;J202,(24*60-(J202*60+K202)+(J203*60+K203)-J204)/60,((J203*60+K203)-(J202*60+K202)-J204)/60)</f>
        <v>0</v>
      </c>
      <c r="K205" s="370"/>
      <c r="L205" s="369">
        <f>IF(L203&lt;L202,(24*60-(L202*60+M202)+(L203*60+M203)-L204)/60,((L203*60+M203)-(L202*60+M202)-L204)/60)</f>
        <v>0</v>
      </c>
      <c r="M205" s="370"/>
      <c r="N205" s="369">
        <f>IF(N203&lt;N202,(24*60-(N202*60+O202)+(N203*60+O203)-N204)/60,((N203*60+O203)-(N202*60+O202)-N204)/60)</f>
        <v>0</v>
      </c>
      <c r="O205" s="370"/>
      <c r="P205" s="369">
        <f>IF(P203&lt;P202,(24*60-(P202*60+Q202)+(P203*60+Q203)-P204)/60,((P203*60+Q203)-(P202*60+Q202)-P204)/60)</f>
        <v>0</v>
      </c>
      <c r="Q205" s="370"/>
      <c r="R205" s="369">
        <f>IF(R203&lt;R202,(24*60-(R202*60+S202)+(R203*60+S203)-R204)/60,((R203*60+S203)-(R202*60+S202)-R204)/60)</f>
        <v>0</v>
      </c>
      <c r="S205" s="370"/>
      <c r="T205" s="369">
        <f>IF(T203&lt;T202,(24*60-(T202*60+U202)+(T203*60+U203)-T204)/60,((T203*60+U203)-(T202*60+U202)-T204)/60)</f>
        <v>0</v>
      </c>
      <c r="U205" s="370"/>
      <c r="V205" s="369">
        <f>IF(V203&lt;V202,(24*60-(V202*60+W202)+(V203*60+W203)-V204)/60,((V203*60+W203)-(V202*60+W202)-V204)/60)</f>
        <v>0</v>
      </c>
      <c r="W205" s="370"/>
      <c r="X205" s="369">
        <f>IF(X203&lt;X202,(24*60-(X202*60+Y202)+(X203*60+Y203)-X204)/60,((X203*60+Y203)-(X202*60+Y202)-X204)/60)</f>
        <v>0</v>
      </c>
      <c r="Y205" s="370"/>
      <c r="Z205" s="369">
        <f>IF(Z203&lt;Z202,(24*60-(Z202*60+AA202)+(Z203*60+AA203)-Z204)/60,((Z203*60+AA203)-(Z202*60+AA202)-Z204)/60)</f>
        <v>0</v>
      </c>
      <c r="AA205" s="370"/>
      <c r="AB205" s="369">
        <f>IF(AB203&lt;AB202,(24*60-(AB202*60+AC202)+(AB203*60+AC203)-AB204)/60,((AB203*60+AC203)-(AB202*60+AC202)-AB204)/60)</f>
        <v>0</v>
      </c>
      <c r="AC205" s="370"/>
      <c r="AD205" s="369">
        <f>IF(AD203&lt;AD202,(24*60-(AD202*60+AE202)+(AD203*60+AE203)-AD204)/60,((AD203*60+AE203)-(AD202*60+AE202)-AD204)/60)</f>
        <v>0</v>
      </c>
      <c r="AE205" s="370"/>
      <c r="AF205" s="369">
        <f>IF(AF203&lt;AF202,(24*60-(AF202*60+AG202)+(AF203*60+AG203)-AF204)/60,((AF203*60+AG203)-(AF202*60+AG202)-AF204)/60)</f>
        <v>0</v>
      </c>
      <c r="AG205" s="370"/>
      <c r="AH205" s="369">
        <f>IF(AH203&lt;AH202,(24*60-(AH202*60+AI202)+(AH203*60+AI203)-AH204)/60,((AH203*60+AI203)-(AH202*60+AI202)-AH204)/60)</f>
        <v>4</v>
      </c>
      <c r="AI205" s="370"/>
      <c r="AJ205" s="369">
        <f>IF(AJ203&lt;AJ202,(24*60-(AJ202*60+AK202)+(AJ203*60+AK203)-AJ204)/60,((AJ203*60+AK203)-(AJ202*60+AK202)-AJ204)/60)</f>
        <v>3.25</v>
      </c>
      <c r="AK205" s="370"/>
      <c r="AL205" s="369">
        <f>IF(AL203&lt;AL202,(24*60-(AL202*60+AM202)+(AL203*60+AM203)-AL204)/60,((AL203*60+AM203)-(AL202*60+AM202)-AL204)/60)</f>
        <v>0</v>
      </c>
      <c r="AM205" s="370"/>
      <c r="AN205" s="369">
        <f>IF(AN203&lt;AN202,(24*60-(AN202*60+AO202)+(AN203*60+AO203)-AN204)/60,((AN203*60+AO203)-(AN202*60+AO202)-AN204)/60)</f>
        <v>0</v>
      </c>
      <c r="AO205" s="370"/>
      <c r="AP205" s="369">
        <f>IF(AP203&lt;AP202,(24*60-(AP202*60+AQ202)+(AP203*60+AQ203)-AP204)/60,((AP203*60+AQ203)-(AP202*60+AQ202)-AP204)/60)</f>
        <v>0</v>
      </c>
      <c r="AQ205" s="370"/>
      <c r="AR205" s="369">
        <f>IF(AR203&lt;AR202,(24*60-(AR202*60+AS202)+(AR203*60+AS203)-AR204)/60,((AR203*60+AS203)-(AR202*60+AS202)-AR204)/60)</f>
        <v>0</v>
      </c>
      <c r="AS205" s="370"/>
      <c r="AT205" s="369">
        <f>IF(AT203&lt;AT202,(24*60-(AT202*60+AU202)+(AT203*60+AU203)-AT204)/60,((AT203*60+AU203)-(AT202*60+AU202)-AT204)/60)</f>
        <v>0</v>
      </c>
      <c r="AU205" s="370"/>
      <c r="AV205" s="369">
        <f>IF(AV203&lt;AV202,(24*60-(AV202*60+AW202)+(AV203*60+AW203)-AV204)/60,((AV203*60+AW203)-(AV202*60+AW202)-AV204)/60)</f>
        <v>0</v>
      </c>
      <c r="AW205" s="370"/>
      <c r="AX205" s="369">
        <f>IF(AX203&lt;AX202,(24*60-(AX202*60+AY202)+(AX203*60+AY203)-AX204)/60,((AX203*60+AY203)-(AX202*60+AY202)-AX204)/60)</f>
        <v>0</v>
      </c>
      <c r="AY205" s="370"/>
      <c r="AZ205" s="369">
        <f>IF(AZ203&lt;AZ202,(24*60-(AZ202*60+BA202)+(AZ203*60+BA203)-AZ204)/60,((AZ203*60+BA203)-(AZ202*60+BA202)-AZ204)/60)</f>
        <v>0</v>
      </c>
      <c r="BA205" s="370"/>
      <c r="BB205" s="369">
        <f>IF(BB203&lt;BB202,(24*60-(BB202*60+BC202)+(BB203*60+BC203)-BB204)/60,((BB203*60+BC203)-(BB202*60+BC202)-BB204)/60)</f>
        <v>0</v>
      </c>
      <c r="BC205" s="370"/>
      <c r="BD205" s="369">
        <f>IF(BD203&lt;BD202,(24*60-(BD202*60+BE202)+(BD203*60+BE203)-BD204)/60,((BD203*60+BE203)-(BD202*60+BE202)-BD204)/60)</f>
        <v>0</v>
      </c>
      <c r="BE205" s="370"/>
      <c r="BF205" s="369">
        <f>IF(BF203&lt;BF202,(24*60-(BF202*60+BG202)+(BF203*60+BG203)-BF204)/60,((BF203*60+BG203)-(BF202*60+BG202)-BF204)/60)</f>
        <v>0</v>
      </c>
      <c r="BG205" s="370"/>
      <c r="BH205" s="369">
        <f>IF(BH203&lt;BH202,(24*60-(BH202*60+BI202)+(BH203*60+BI203)-BH204)/60,((BH203*60+BI203)-(BH202*60+BI202)-BH204)/60)</f>
        <v>0</v>
      </c>
      <c r="BI205" s="370"/>
      <c r="BJ205" s="369">
        <f>IF(BJ203&lt;BJ202,(24*60-(BJ202*60+BK202)+(BJ203*60+BK203)-BJ204)/60,((BJ203*60+BK203)-(BJ202*60+BK202)-BJ204)/60)</f>
        <v>0</v>
      </c>
      <c r="BK205" s="370"/>
      <c r="BL205" s="369">
        <f>IF(BL203&lt;BL202,(24*60-(BL202*60+BM202)+(BL203*60+BM203)-BL204)/60,((BL203*60+BM203)-(BL202*60+BM202)-BL204)/60)</f>
        <v>0</v>
      </c>
      <c r="BM205" s="370"/>
      <c r="BN205" s="369">
        <f>IF(BN203&lt;BN202,(24*60-(BN202*60+BO202)+(BN203*60+BO203)-BN204)/60,((BN203*60+BO203)-(BN202*60+BO202)-BN204)/60)</f>
        <v>0</v>
      </c>
      <c r="BO205" s="370"/>
      <c r="BP205" s="369">
        <f>IF(BP203&lt;BP202,(24*60-(BP202*60+BQ202)+(BP203*60+BQ203)-BP204)/60,((BP203*60+BQ203)-(BP202*60+BQ202)-BP204)/60)</f>
        <v>0</v>
      </c>
      <c r="BQ205" s="370"/>
      <c r="BR205" s="380">
        <f>SUM(H206:BQ206)+SUM(H208:BP208)/$AR$2</f>
        <v>15.416666666666668</v>
      </c>
      <c r="BS205" s="380"/>
      <c r="BT205" s="112">
        <v>3</v>
      </c>
      <c r="BU205" s="282">
        <f>SUMIFS(H205:BQ205,$H$9:$BQ$9,BT205)</f>
        <v>7.25</v>
      </c>
      <c r="BV205" s="282">
        <f>SUMIFS(H206:BQ206,$H$9:$BQ$9,BT205)+SUMIFS(H208:BQ208,$H$9:$BQ$9,BT205)/$AR$2</f>
        <v>15.416666666666668</v>
      </c>
      <c r="BW205" s="639"/>
      <c r="BX205" s="116"/>
      <c r="BY205" s="110"/>
    </row>
    <row r="206" spans="1:82" s="103" customFormat="1" ht="12" customHeight="1">
      <c r="B206" s="447"/>
      <c r="C206" s="410"/>
      <c r="D206" s="450"/>
      <c r="E206" s="880"/>
      <c r="F206" s="453"/>
      <c r="G206" s="114" t="s">
        <v>148</v>
      </c>
      <c r="H206" s="369">
        <f>ABS((H208/$AR$2)-H205)</f>
        <v>0</v>
      </c>
      <c r="I206" s="370"/>
      <c r="J206" s="369">
        <f t="shared" ref="J206" si="1048">ABS((J208/$AR$2)-J205)</f>
        <v>0</v>
      </c>
      <c r="K206" s="370"/>
      <c r="L206" s="369">
        <f t="shared" ref="L206" si="1049">ABS((L208/$AR$2)-L205)</f>
        <v>0</v>
      </c>
      <c r="M206" s="370"/>
      <c r="N206" s="369">
        <f t="shared" ref="N206" si="1050">ABS((N208/$AR$2)-N205)</f>
        <v>0</v>
      </c>
      <c r="O206" s="370"/>
      <c r="P206" s="369">
        <f t="shared" ref="P206" si="1051">ABS((P208/$AR$2)-P205)</f>
        <v>0</v>
      </c>
      <c r="Q206" s="370"/>
      <c r="R206" s="369">
        <f t="shared" ref="R206" si="1052">ABS((R208/$AR$2)-R205)</f>
        <v>0</v>
      </c>
      <c r="S206" s="370"/>
      <c r="T206" s="369">
        <f t="shared" ref="T206" si="1053">ABS((T208/$AR$2)-T205)</f>
        <v>0</v>
      </c>
      <c r="U206" s="370"/>
      <c r="V206" s="369">
        <f t="shared" ref="V206" si="1054">ABS((V208/$AR$2)-V205)</f>
        <v>0</v>
      </c>
      <c r="W206" s="370"/>
      <c r="X206" s="369">
        <f t="shared" ref="X206" si="1055">ABS((X208/$AR$2)-X205)</f>
        <v>0</v>
      </c>
      <c r="Y206" s="370"/>
      <c r="Z206" s="369">
        <f t="shared" ref="Z206" si="1056">ABS((Z208/$AR$2)-Z205)</f>
        <v>0</v>
      </c>
      <c r="AA206" s="370"/>
      <c r="AB206" s="369">
        <f t="shared" ref="AB206" si="1057">ABS((AB208/$AR$2)-AB205)</f>
        <v>0</v>
      </c>
      <c r="AC206" s="370"/>
      <c r="AD206" s="369">
        <f t="shared" ref="AD206" si="1058">ABS((AD208/$AR$2)-AD205)</f>
        <v>0</v>
      </c>
      <c r="AE206" s="370"/>
      <c r="AF206" s="369">
        <f t="shared" ref="AF206" si="1059">ABS((AF208/$AR$2)-AF205)</f>
        <v>0</v>
      </c>
      <c r="AG206" s="370"/>
      <c r="AH206" s="369">
        <f t="shared" ref="AH206" si="1060">ABS((AH208/$AR$2)-AH205)</f>
        <v>2</v>
      </c>
      <c r="AI206" s="370"/>
      <c r="AJ206" s="369">
        <f t="shared" ref="AJ206" si="1061">ABS((AJ208/$AR$2)-AJ205)</f>
        <v>2.083333333333333</v>
      </c>
      <c r="AK206" s="370"/>
      <c r="AL206" s="369">
        <f t="shared" ref="AL206" si="1062">ABS((AL208/$AR$2)-AL205)</f>
        <v>0</v>
      </c>
      <c r="AM206" s="370"/>
      <c r="AN206" s="369">
        <f t="shared" ref="AN206" si="1063">ABS((AN208/$AR$2)-AN205)</f>
        <v>0</v>
      </c>
      <c r="AO206" s="370"/>
      <c r="AP206" s="369">
        <f t="shared" ref="AP206" si="1064">ABS((AP208/$AR$2)-AP205)</f>
        <v>0</v>
      </c>
      <c r="AQ206" s="370"/>
      <c r="AR206" s="369">
        <f t="shared" ref="AR206" si="1065">ABS((AR208/$AR$2)-AR205)</f>
        <v>0</v>
      </c>
      <c r="AS206" s="370"/>
      <c r="AT206" s="369">
        <f t="shared" ref="AT206" si="1066">ABS((AT208/$AR$2)-AT205)</f>
        <v>0</v>
      </c>
      <c r="AU206" s="370"/>
      <c r="AV206" s="369">
        <f t="shared" ref="AV206" si="1067">ABS((AV208/$AR$2)-AV205)</f>
        <v>0</v>
      </c>
      <c r="AW206" s="370"/>
      <c r="AX206" s="369">
        <f t="shared" ref="AX206" si="1068">ABS((AX208/$AR$2)-AX205)</f>
        <v>0</v>
      </c>
      <c r="AY206" s="370"/>
      <c r="AZ206" s="369">
        <f t="shared" ref="AZ206" si="1069">ABS((AZ208/$AR$2)-AZ205)</f>
        <v>0</v>
      </c>
      <c r="BA206" s="370"/>
      <c r="BB206" s="369">
        <f t="shared" ref="BB206" si="1070">ABS((BB208/$AR$2)-BB205)</f>
        <v>0</v>
      </c>
      <c r="BC206" s="370"/>
      <c r="BD206" s="369">
        <f t="shared" ref="BD206" si="1071">ABS((BD208/$AR$2)-BD205)</f>
        <v>0</v>
      </c>
      <c r="BE206" s="370"/>
      <c r="BF206" s="369">
        <f t="shared" ref="BF206" si="1072">ABS((BF208/$AR$2)-BF205)</f>
        <v>0</v>
      </c>
      <c r="BG206" s="370"/>
      <c r="BH206" s="369">
        <f t="shared" ref="BH206" si="1073">ABS((BH208/$AR$2)-BH205)</f>
        <v>0</v>
      </c>
      <c r="BI206" s="370"/>
      <c r="BJ206" s="369">
        <f t="shared" ref="BJ206" si="1074">ABS((BJ208/$AR$2)-BJ205)</f>
        <v>0</v>
      </c>
      <c r="BK206" s="370"/>
      <c r="BL206" s="369">
        <f t="shared" ref="BL206" si="1075">ABS((BL208/$AR$2)-BL205)</f>
        <v>0</v>
      </c>
      <c r="BM206" s="370"/>
      <c r="BN206" s="369">
        <f t="shared" ref="BN206" si="1076">ABS((BN208/$AR$2)-BN205)</f>
        <v>0</v>
      </c>
      <c r="BO206" s="370"/>
      <c r="BP206" s="369">
        <f t="shared" ref="BP206" si="1077">ABS((BP208/$AR$2)-BP205)</f>
        <v>0</v>
      </c>
      <c r="BQ206" s="370"/>
      <c r="BR206" s="380" t="s">
        <v>132</v>
      </c>
      <c r="BS206" s="380"/>
      <c r="BT206" s="112">
        <v>4</v>
      </c>
      <c r="BU206" s="282">
        <f>SUMIFS(H205:BQ205,$H$9:$BQ$9,BT206)</f>
        <v>0</v>
      </c>
      <c r="BV206" s="282">
        <f>SUMIFS(H206:BQ206,$H$9:$BQ$9,BT206)+SUMIFS(H208:BQ208,$H$9:$BQ$9,BT206)/$AR$2</f>
        <v>0</v>
      </c>
      <c r="BW206" s="230" t="s">
        <v>149</v>
      </c>
      <c r="BX206" s="111"/>
      <c r="BY206" s="110"/>
    </row>
    <row r="207" spans="1:82" s="103" customFormat="1" ht="12" customHeight="1">
      <c r="B207" s="447"/>
      <c r="C207" s="410"/>
      <c r="D207" s="450"/>
      <c r="E207" s="880"/>
      <c r="F207" s="453"/>
      <c r="G207" s="114" t="s">
        <v>150</v>
      </c>
      <c r="H207" s="404"/>
      <c r="I207" s="405"/>
      <c r="J207" s="404"/>
      <c r="K207" s="405"/>
      <c r="L207" s="404"/>
      <c r="M207" s="405"/>
      <c r="N207" s="404"/>
      <c r="O207" s="405"/>
      <c r="P207" s="404"/>
      <c r="Q207" s="405"/>
      <c r="R207" s="404"/>
      <c r="S207" s="405"/>
      <c r="T207" s="404"/>
      <c r="U207" s="405"/>
      <c r="V207" s="404"/>
      <c r="W207" s="405"/>
      <c r="X207" s="404"/>
      <c r="Y207" s="405"/>
      <c r="Z207" s="404"/>
      <c r="AA207" s="405"/>
      <c r="AB207" s="404"/>
      <c r="AC207" s="405"/>
      <c r="AD207" s="404"/>
      <c r="AE207" s="405"/>
      <c r="AF207" s="404"/>
      <c r="AG207" s="405"/>
      <c r="AH207" s="404"/>
      <c r="AI207" s="405"/>
      <c r="AJ207" s="404"/>
      <c r="AK207" s="405"/>
      <c r="AL207" s="404"/>
      <c r="AM207" s="405"/>
      <c r="AN207" s="404"/>
      <c r="AO207" s="405"/>
      <c r="AP207" s="404"/>
      <c r="AQ207" s="405"/>
      <c r="AR207" s="404"/>
      <c r="AS207" s="405"/>
      <c r="AT207" s="404"/>
      <c r="AU207" s="405"/>
      <c r="AV207" s="404"/>
      <c r="AW207" s="405"/>
      <c r="AX207" s="404"/>
      <c r="AY207" s="405"/>
      <c r="AZ207" s="404"/>
      <c r="BA207" s="405"/>
      <c r="BB207" s="404"/>
      <c r="BC207" s="405"/>
      <c r="BD207" s="404"/>
      <c r="BE207" s="405"/>
      <c r="BF207" s="404"/>
      <c r="BG207" s="405"/>
      <c r="BH207" s="404"/>
      <c r="BI207" s="405"/>
      <c r="BJ207" s="404"/>
      <c r="BK207" s="405"/>
      <c r="BL207" s="404"/>
      <c r="BM207" s="405"/>
      <c r="BN207" s="404"/>
      <c r="BO207" s="405"/>
      <c r="BP207" s="404"/>
      <c r="BQ207" s="405"/>
      <c r="BR207" s="113" t="s">
        <v>151</v>
      </c>
      <c r="BS207" s="282">
        <f>SUMIF($H$5:$BQ$5,1,H205:BQ205)-SUMIFS(H205:BQ205,$H$4:$BQ$4,1,$H$5:$BQ$5,1)</f>
        <v>0</v>
      </c>
      <c r="BT207" s="112">
        <v>5</v>
      </c>
      <c r="BU207" s="282">
        <f>SUMIFS(H205:BQ205,$H$9:$BQ$9,BT207)</f>
        <v>0</v>
      </c>
      <c r="BV207" s="282">
        <f>SUMIFS(H206:BQ206,$H$9:$BQ$9,BT207)+SUMIFS(H208:BQ208,$H$9:$BQ$9,BT207)/$AR$2</f>
        <v>0</v>
      </c>
      <c r="BW207" s="637">
        <f>BR205-SUMIFS(H205:BQ205,H207:BQ207,"&lt;&gt;"&amp;0)</f>
        <v>8.1666666666666679</v>
      </c>
      <c r="BX207" s="111"/>
      <c r="BY207" s="110"/>
    </row>
    <row r="208" spans="1:82" s="103" customFormat="1" ht="12" customHeight="1" thickBot="1">
      <c r="A208" s="103">
        <f>B202</f>
        <v>0</v>
      </c>
      <c r="B208" s="448"/>
      <c r="C208" s="411"/>
      <c r="D208" s="451"/>
      <c r="E208" s="881"/>
      <c r="F208" s="454"/>
      <c r="G208" s="109" t="s">
        <v>152</v>
      </c>
      <c r="H208" s="378"/>
      <c r="I208" s="379"/>
      <c r="J208" s="378"/>
      <c r="K208" s="379"/>
      <c r="L208" s="378"/>
      <c r="M208" s="379"/>
      <c r="N208" s="378"/>
      <c r="O208" s="379"/>
      <c r="P208" s="378"/>
      <c r="Q208" s="379"/>
      <c r="R208" s="378"/>
      <c r="S208" s="379"/>
      <c r="T208" s="378"/>
      <c r="U208" s="379"/>
      <c r="V208" s="378"/>
      <c r="W208" s="379"/>
      <c r="X208" s="378"/>
      <c r="Y208" s="379"/>
      <c r="Z208" s="381"/>
      <c r="AA208" s="382"/>
      <c r="AB208" s="378"/>
      <c r="AC208" s="379"/>
      <c r="AD208" s="378"/>
      <c r="AE208" s="379"/>
      <c r="AF208" s="378"/>
      <c r="AG208" s="379"/>
      <c r="AH208" s="378">
        <v>18</v>
      </c>
      <c r="AI208" s="379"/>
      <c r="AJ208" s="378">
        <v>16</v>
      </c>
      <c r="AK208" s="379"/>
      <c r="AL208" s="381"/>
      <c r="AM208" s="382"/>
      <c r="AN208" s="378"/>
      <c r="AO208" s="379"/>
      <c r="AP208" s="378"/>
      <c r="AQ208" s="379"/>
      <c r="AR208" s="378"/>
      <c r="AS208" s="379"/>
      <c r="AT208" s="381"/>
      <c r="AU208" s="382"/>
      <c r="AV208" s="378"/>
      <c r="AW208" s="379"/>
      <c r="AX208" s="378"/>
      <c r="AY208" s="379"/>
      <c r="AZ208" s="381"/>
      <c r="BA208" s="382"/>
      <c r="BB208" s="378"/>
      <c r="BC208" s="379"/>
      <c r="BD208" s="378"/>
      <c r="BE208" s="379"/>
      <c r="BF208" s="378"/>
      <c r="BG208" s="379"/>
      <c r="BH208" s="381"/>
      <c r="BI208" s="382"/>
      <c r="BJ208" s="381"/>
      <c r="BK208" s="382"/>
      <c r="BL208" s="381"/>
      <c r="BM208" s="382"/>
      <c r="BN208" s="378"/>
      <c r="BO208" s="379"/>
      <c r="BP208" s="378"/>
      <c r="BQ208" s="379"/>
      <c r="BR208" s="108" t="s">
        <v>82</v>
      </c>
      <c r="BS208" s="106">
        <f>SUMIF($H$4:$BP$4,1,H205:BQ205)</f>
        <v>4</v>
      </c>
      <c r="BT208" s="107">
        <v>6</v>
      </c>
      <c r="BU208" s="106">
        <f>SUMIFS(H205:BQ205,$H$9:$BQ$9,BT208)</f>
        <v>0</v>
      </c>
      <c r="BV208" s="106">
        <f>SUMIFS(H205:BQ205,$H$9:$BQ$9,BT208)+SUMIFS(H206:BQ206,$H$9:$BQ$9,BT208)</f>
        <v>0</v>
      </c>
      <c r="BW208" s="661"/>
      <c r="BX208" s="105"/>
      <c r="BY208" s="104"/>
    </row>
    <row r="209" spans="1:82" s="103" customFormat="1" ht="12" customHeight="1">
      <c r="A209" s="103">
        <f>B209</f>
        <v>0</v>
      </c>
      <c r="B209" s="446"/>
      <c r="C209" s="409"/>
      <c r="D209" s="449"/>
      <c r="E209" s="452">
        <v>108.33</v>
      </c>
      <c r="F209" s="452">
        <f>IFERROR(VLOOKUP(E209,$CN$3:$CP$15,2,FALSE),"")</f>
        <v>5</v>
      </c>
      <c r="G209" s="122" t="s">
        <v>131</v>
      </c>
      <c r="H209" s="121"/>
      <c r="I209" s="121"/>
      <c r="J209" s="121"/>
      <c r="K209" s="121"/>
      <c r="L209" s="121"/>
      <c r="M209" s="121"/>
      <c r="N209" s="121"/>
      <c r="O209" s="121"/>
      <c r="P209" s="121"/>
      <c r="Q209" s="121"/>
      <c r="R209" s="121"/>
      <c r="S209" s="121"/>
      <c r="T209" s="121"/>
      <c r="U209" s="121"/>
      <c r="V209" s="121"/>
      <c r="W209" s="121"/>
      <c r="X209" s="121"/>
      <c r="Y209" s="121"/>
      <c r="Z209" s="121"/>
      <c r="AA209" s="121"/>
      <c r="AB209" s="121"/>
      <c r="AC209" s="121"/>
      <c r="AD209" s="121"/>
      <c r="AE209" s="121"/>
      <c r="AF209" s="121"/>
      <c r="AG209" s="121"/>
      <c r="AH209" s="121"/>
      <c r="AI209" s="121"/>
      <c r="AJ209" s="121"/>
      <c r="AK209" s="121"/>
      <c r="AL209" s="121"/>
      <c r="AM209" s="121"/>
      <c r="AN209" s="121"/>
      <c r="AO209" s="121"/>
      <c r="AP209" s="121"/>
      <c r="AQ209" s="121"/>
      <c r="AR209" s="121"/>
      <c r="AS209" s="121"/>
      <c r="AT209" s="121"/>
      <c r="AU209" s="121"/>
      <c r="AV209" s="121"/>
      <c r="AW209" s="121"/>
      <c r="AX209" s="121"/>
      <c r="AY209" s="121"/>
      <c r="AZ209" s="121"/>
      <c r="BA209" s="121"/>
      <c r="BB209" s="121"/>
      <c r="BC209" s="121"/>
      <c r="BD209" s="121"/>
      <c r="BE209" s="121"/>
      <c r="BF209" s="121">
        <v>10</v>
      </c>
      <c r="BG209" s="121"/>
      <c r="BH209" s="121"/>
      <c r="BI209" s="121"/>
      <c r="BJ209" s="121"/>
      <c r="BK209" s="121"/>
      <c r="BL209" s="121"/>
      <c r="BM209" s="121"/>
      <c r="BN209" s="121"/>
      <c r="BO209" s="121"/>
      <c r="BP209" s="121"/>
      <c r="BQ209" s="121"/>
      <c r="BR209" s="367" t="s">
        <v>132</v>
      </c>
      <c r="BS209" s="368"/>
      <c r="BT209" s="120" t="s">
        <v>117</v>
      </c>
      <c r="BU209" s="120" t="s">
        <v>133</v>
      </c>
      <c r="BV209" s="120" t="s">
        <v>134</v>
      </c>
      <c r="BW209" s="227" t="s">
        <v>135</v>
      </c>
      <c r="BX209" s="119"/>
      <c r="BY209" s="118"/>
      <c r="CB209" s="101"/>
      <c r="CC209" s="101"/>
      <c r="CD209" s="101"/>
    </row>
    <row r="210" spans="1:82" s="103" customFormat="1" ht="12" customHeight="1">
      <c r="B210" s="447"/>
      <c r="C210" s="410"/>
      <c r="D210" s="450"/>
      <c r="E210" s="453"/>
      <c r="F210" s="453"/>
      <c r="G210" s="114" t="s">
        <v>140</v>
      </c>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117"/>
      <c r="AK210" s="117"/>
      <c r="AL210" s="117"/>
      <c r="AM210" s="117"/>
      <c r="AN210" s="117"/>
      <c r="AO210" s="117"/>
      <c r="AP210" s="117"/>
      <c r="AQ210" s="117"/>
      <c r="AR210" s="117"/>
      <c r="AS210" s="117"/>
      <c r="AT210" s="117"/>
      <c r="AU210" s="117"/>
      <c r="AV210" s="117"/>
      <c r="AW210" s="117"/>
      <c r="AX210" s="117"/>
      <c r="AY210" s="117"/>
      <c r="AZ210" s="117"/>
      <c r="BA210" s="117"/>
      <c r="BB210" s="117"/>
      <c r="BC210" s="117"/>
      <c r="BD210" s="117"/>
      <c r="BE210" s="117"/>
      <c r="BF210" s="117">
        <v>15</v>
      </c>
      <c r="BG210" s="117"/>
      <c r="BH210" s="117"/>
      <c r="BI210" s="117"/>
      <c r="BJ210" s="117"/>
      <c r="BK210" s="117"/>
      <c r="BL210" s="117"/>
      <c r="BM210" s="117"/>
      <c r="BN210" s="117"/>
      <c r="BO210" s="117"/>
      <c r="BP210" s="117"/>
      <c r="BQ210" s="117"/>
      <c r="BR210" s="369">
        <f>SUM(H212:BQ212)</f>
        <v>5</v>
      </c>
      <c r="BS210" s="370"/>
      <c r="BT210" s="112">
        <v>1</v>
      </c>
      <c r="BU210" s="282">
        <f>SUMIFS(H212:BQ212,$H$9:$BQ$9,BT210)</f>
        <v>0</v>
      </c>
      <c r="BV210" s="282">
        <f>SUMIFS(H213:BQ213,$H$9:$BQ$9,BT210)+SUMIFS(H215:BQ215,$H$9:$BQ$9,BT210)/$AR$2</f>
        <v>0</v>
      </c>
      <c r="BW210" s="637">
        <f>IFERROR((BR210-E209+((COUNTA(H214:BQ214)-COUNTIF(H214:BQ214,"R")-COUNT(H214:BQ214))*F209)),"")</f>
        <v>-103.33</v>
      </c>
      <c r="BX210" s="116"/>
      <c r="BY210" s="110"/>
    </row>
    <row r="211" spans="1:82" s="103" customFormat="1" ht="12" customHeight="1">
      <c r="B211" s="447"/>
      <c r="C211" s="410"/>
      <c r="D211" s="450"/>
      <c r="E211" s="453"/>
      <c r="F211" s="453"/>
      <c r="G211" s="114" t="s">
        <v>143</v>
      </c>
      <c r="H211" s="350"/>
      <c r="I211" s="351"/>
      <c r="J211" s="350"/>
      <c r="K211" s="351"/>
      <c r="L211" s="350"/>
      <c r="M211" s="351"/>
      <c r="N211" s="350"/>
      <c r="O211" s="351"/>
      <c r="P211" s="350"/>
      <c r="Q211" s="351"/>
      <c r="R211" s="350"/>
      <c r="S211" s="351"/>
      <c r="T211" s="350"/>
      <c r="U211" s="351"/>
      <c r="V211" s="350"/>
      <c r="W211" s="351"/>
      <c r="X211" s="350"/>
      <c r="Y211" s="351"/>
      <c r="Z211" s="350"/>
      <c r="AA211" s="351"/>
      <c r="AB211" s="350"/>
      <c r="AC211" s="351"/>
      <c r="AD211" s="350"/>
      <c r="AE211" s="351"/>
      <c r="AF211" s="350"/>
      <c r="AG211" s="351"/>
      <c r="AH211" s="350"/>
      <c r="AI211" s="351"/>
      <c r="AJ211" s="350"/>
      <c r="AK211" s="351"/>
      <c r="AL211" s="350"/>
      <c r="AM211" s="351"/>
      <c r="AN211" s="350"/>
      <c r="AO211" s="351"/>
      <c r="AP211" s="350"/>
      <c r="AQ211" s="351"/>
      <c r="AR211" s="350"/>
      <c r="AS211" s="351"/>
      <c r="AT211" s="350"/>
      <c r="AU211" s="351"/>
      <c r="AV211" s="350"/>
      <c r="AW211" s="351"/>
      <c r="AX211" s="350"/>
      <c r="AY211" s="351"/>
      <c r="AZ211" s="350"/>
      <c r="BA211" s="351"/>
      <c r="BB211" s="350"/>
      <c r="BC211" s="351"/>
      <c r="BD211" s="350"/>
      <c r="BE211" s="351"/>
      <c r="BF211" s="350"/>
      <c r="BG211" s="351"/>
      <c r="BH211" s="350"/>
      <c r="BI211" s="351"/>
      <c r="BJ211" s="350"/>
      <c r="BK211" s="351"/>
      <c r="BL211" s="350"/>
      <c r="BM211" s="351"/>
      <c r="BN211" s="350"/>
      <c r="BO211" s="351"/>
      <c r="BP211" s="350"/>
      <c r="BQ211" s="351"/>
      <c r="BR211" s="369" t="s">
        <v>144</v>
      </c>
      <c r="BS211" s="370"/>
      <c r="BT211" s="112">
        <v>2</v>
      </c>
      <c r="BU211" s="282">
        <f>SUMIFS(H212:BQ212,$H$9:$BQ$9,BT211)</f>
        <v>0</v>
      </c>
      <c r="BV211" s="282">
        <f>SUMIFS(H213:BQ213,$H$9:$BQ$9,BT211)+SUMIFS(H215:BQ215,$H$9:$BQ$9,BT211)/$AR$2</f>
        <v>0</v>
      </c>
      <c r="BW211" s="638"/>
      <c r="BX211" s="116"/>
      <c r="BY211" s="110"/>
    </row>
    <row r="212" spans="1:82" s="103" customFormat="1" ht="12" customHeight="1">
      <c r="B212" s="447"/>
      <c r="C212" s="410"/>
      <c r="D212" s="450"/>
      <c r="E212" s="453"/>
      <c r="F212" s="453"/>
      <c r="G212" s="114" t="s">
        <v>147</v>
      </c>
      <c r="H212" s="369">
        <f>IF(H210&lt;H209,(24*60-(H209*60+I209)+(H210*60+I210)-H211)/60,((H210*60+I210)-(H209*60+I209)-H211)/60)</f>
        <v>0</v>
      </c>
      <c r="I212" s="370"/>
      <c r="J212" s="369">
        <f>IF(J210&lt;J209,(24*60-(J209*60+K209)+(J210*60+K210)-J211)/60,((J210*60+K210)-(J209*60+K209)-J211)/60)</f>
        <v>0</v>
      </c>
      <c r="K212" s="370"/>
      <c r="L212" s="369">
        <f>IF(L210&lt;L209,(24*60-(L209*60+M209)+(L210*60+M210)-L211)/60,((L210*60+M210)-(L209*60+M209)-L211)/60)</f>
        <v>0</v>
      </c>
      <c r="M212" s="370"/>
      <c r="N212" s="369">
        <f>IF(N210&lt;N209,(24*60-(N209*60+O209)+(N210*60+O210)-N211)/60,((N210*60+O210)-(N209*60+O209)-N211)/60)</f>
        <v>0</v>
      </c>
      <c r="O212" s="370"/>
      <c r="P212" s="369">
        <f>IF(P210&lt;P209,(24*60-(P209*60+Q209)+(P210*60+Q210)-P211)/60,((P210*60+Q210)-(P209*60+Q209)-P211)/60)</f>
        <v>0</v>
      </c>
      <c r="Q212" s="370"/>
      <c r="R212" s="369">
        <f>IF(R210&lt;R209,(24*60-(R209*60+S209)+(R210*60+S210)-R211)/60,((R210*60+S210)-(R209*60+S209)-R211)/60)</f>
        <v>0</v>
      </c>
      <c r="S212" s="370"/>
      <c r="T212" s="369">
        <f>IF(T210&lt;T209,(24*60-(T209*60+U209)+(T210*60+U210)-T211)/60,((T210*60+U210)-(T209*60+U209)-T211)/60)</f>
        <v>0</v>
      </c>
      <c r="U212" s="370"/>
      <c r="V212" s="369">
        <f>IF(V210&lt;V209,(24*60-(V209*60+W209)+(V210*60+W210)-V211)/60,((V210*60+W210)-(V209*60+W209)-V211)/60)</f>
        <v>0</v>
      </c>
      <c r="W212" s="370"/>
      <c r="X212" s="369">
        <f>IF(X210&lt;X209,(24*60-(X209*60+Y209)+(X210*60+Y210)-X211)/60,((X210*60+Y210)-(X209*60+Y209)-X211)/60)</f>
        <v>0</v>
      </c>
      <c r="Y212" s="370"/>
      <c r="Z212" s="369">
        <f>IF(Z210&lt;Z209,(24*60-(Z209*60+AA209)+(Z210*60+AA210)-Z211)/60,((Z210*60+AA210)-(Z209*60+AA209)-Z211)/60)</f>
        <v>0</v>
      </c>
      <c r="AA212" s="370"/>
      <c r="AB212" s="369">
        <f>IF(AB210&lt;AB209,(24*60-(AB209*60+AC209)+(AB210*60+AC210)-AB211)/60,((AB210*60+AC210)-(AB209*60+AC209)-AB211)/60)</f>
        <v>0</v>
      </c>
      <c r="AC212" s="370"/>
      <c r="AD212" s="369">
        <f>IF(AD210&lt;AD209,(24*60-(AD209*60+AE209)+(AD210*60+AE210)-AD211)/60,((AD210*60+AE210)-(AD209*60+AE209)-AD211)/60)</f>
        <v>0</v>
      </c>
      <c r="AE212" s="370"/>
      <c r="AF212" s="369">
        <f>IF(AF210&lt;AF209,(24*60-(AF209*60+AG209)+(AF210*60+AG210)-AF211)/60,((AF210*60+AG210)-(AF209*60+AG209)-AF211)/60)</f>
        <v>0</v>
      </c>
      <c r="AG212" s="370"/>
      <c r="AH212" s="369">
        <f>IF(AH210&lt;AH209,(24*60-(AH209*60+AI209)+(AH210*60+AI210)-AH211)/60,((AH210*60+AI210)-(AH209*60+AI209)-AH211)/60)</f>
        <v>0</v>
      </c>
      <c r="AI212" s="370"/>
      <c r="AJ212" s="369">
        <f>IF(AJ210&lt;AJ209,(24*60-(AJ209*60+AK209)+(AJ210*60+AK210)-AJ211)/60,((AJ210*60+AK210)-(AJ209*60+AK209)-AJ211)/60)</f>
        <v>0</v>
      </c>
      <c r="AK212" s="370"/>
      <c r="AL212" s="369">
        <f>IF(AL210&lt;AL209,(24*60-(AL209*60+AM209)+(AL210*60+AM210)-AL211)/60,((AL210*60+AM210)-(AL209*60+AM209)-AL211)/60)</f>
        <v>0</v>
      </c>
      <c r="AM212" s="370"/>
      <c r="AN212" s="369">
        <f>IF(AN210&lt;AN209,(24*60-(AN209*60+AO209)+(AN210*60+AO210)-AN211)/60,((AN210*60+AO210)-(AN209*60+AO209)-AN211)/60)</f>
        <v>0</v>
      </c>
      <c r="AO212" s="370"/>
      <c r="AP212" s="369">
        <f>IF(AP210&lt;AP209,(24*60-(AP209*60+AQ209)+(AP210*60+AQ210)-AP211)/60,((AP210*60+AQ210)-(AP209*60+AQ209)-AP211)/60)</f>
        <v>0</v>
      </c>
      <c r="AQ212" s="370"/>
      <c r="AR212" s="369">
        <f>IF(AR210&lt;AR209,(24*60-(AR209*60+AS209)+(AR210*60+AS210)-AR211)/60,((AR210*60+AS210)-(AR209*60+AS209)-AR211)/60)</f>
        <v>0</v>
      </c>
      <c r="AS212" s="370"/>
      <c r="AT212" s="369">
        <f>IF(AT210&lt;AT209,(24*60-(AT209*60+AU209)+(AT210*60+AU210)-AT211)/60,((AT210*60+AU210)-(AT209*60+AU209)-AT211)/60)</f>
        <v>0</v>
      </c>
      <c r="AU212" s="370"/>
      <c r="AV212" s="369">
        <f>IF(AV210&lt;AV209,(24*60-(AV209*60+AW209)+(AV210*60+AW210)-AV211)/60,((AV210*60+AW210)-(AV209*60+AW209)-AV211)/60)</f>
        <v>0</v>
      </c>
      <c r="AW212" s="370"/>
      <c r="AX212" s="369">
        <f>IF(AX210&lt;AX209,(24*60-(AX209*60+AY209)+(AX210*60+AY210)-AX211)/60,((AX210*60+AY210)-(AX209*60+AY209)-AX211)/60)</f>
        <v>0</v>
      </c>
      <c r="AY212" s="370"/>
      <c r="AZ212" s="369">
        <f>IF(AZ210&lt;AZ209,(24*60-(AZ209*60+BA209)+(AZ210*60+BA210)-AZ211)/60,((AZ210*60+BA210)-(AZ209*60+BA209)-AZ211)/60)</f>
        <v>0</v>
      </c>
      <c r="BA212" s="370"/>
      <c r="BB212" s="369">
        <f>IF(BB210&lt;BB209,(24*60-(BB209*60+BC209)+(BB210*60+BC210)-BB211)/60,((BB210*60+BC210)-(BB209*60+BC209)-BB211)/60)</f>
        <v>0</v>
      </c>
      <c r="BC212" s="370"/>
      <c r="BD212" s="369">
        <f>IF(BD210&lt;BD209,(24*60-(BD209*60+BE209)+(BD210*60+BE210)-BD211)/60,((BD210*60+BE210)-(BD209*60+BE209)-BD211)/60)</f>
        <v>0</v>
      </c>
      <c r="BE212" s="370"/>
      <c r="BF212" s="369">
        <f>IF(BF210&lt;BF209,(24*60-(BF209*60+BG209)+(BF210*60+BG210)-BF211)/60,((BF210*60+BG210)-(BF209*60+BG209)-BF211)/60)</f>
        <v>5</v>
      </c>
      <c r="BG212" s="370"/>
      <c r="BH212" s="369">
        <f>IF(BH210&lt;BH209,(24*60-(BH209*60+BI209)+(BH210*60+BI210)-BH211)/60,((BH210*60+BI210)-(BH209*60+BI209)-BH211)/60)</f>
        <v>0</v>
      </c>
      <c r="BI212" s="370"/>
      <c r="BJ212" s="369">
        <f>IF(BJ210&lt;BJ209,(24*60-(BJ209*60+BK209)+(BJ210*60+BK210)-BJ211)/60,((BJ210*60+BK210)-(BJ209*60+BK209)-BJ211)/60)</f>
        <v>0</v>
      </c>
      <c r="BK212" s="370"/>
      <c r="BL212" s="369">
        <f>IF(BL210&lt;BL209,(24*60-(BL209*60+BM209)+(BL210*60+BM210)-BL211)/60,((BL210*60+BM210)-(BL209*60+BM209)-BL211)/60)</f>
        <v>0</v>
      </c>
      <c r="BM212" s="370"/>
      <c r="BN212" s="369">
        <f>IF(BN210&lt;BN209,(24*60-(BN209*60+BO209)+(BN210*60+BO210)-BN211)/60,((BN210*60+BO210)-(BN209*60+BO209)-BN211)/60)</f>
        <v>0</v>
      </c>
      <c r="BO212" s="370"/>
      <c r="BP212" s="369">
        <f>IF(BP210&lt;BP209,(24*60-(BP209*60+BQ209)+(BP210*60+BQ210)-BP211)/60,((BP210*60+BQ210)-(BP209*60+BQ209)-BP211)/60)</f>
        <v>0</v>
      </c>
      <c r="BQ212" s="370"/>
      <c r="BR212" s="380">
        <f>SUM(H213:BQ213)+SUM(H215:BP215)/$AR$2</f>
        <v>4.666666666666667</v>
      </c>
      <c r="BS212" s="380"/>
      <c r="BT212" s="112">
        <v>3</v>
      </c>
      <c r="BU212" s="282">
        <f>SUMIFS(H212:BQ212,$H$9:$BQ$9,BT212)</f>
        <v>0</v>
      </c>
      <c r="BV212" s="282">
        <f>SUMIFS(H213:BQ213,$H$9:$BQ$9,BT212)+SUMIFS(H215:BQ215,$H$9:$BQ$9,BT212)/$AR$2</f>
        <v>0</v>
      </c>
      <c r="BW212" s="639"/>
      <c r="BX212" s="116"/>
      <c r="BY212" s="110"/>
    </row>
    <row r="213" spans="1:82" s="103" customFormat="1" ht="12" customHeight="1">
      <c r="B213" s="447"/>
      <c r="C213" s="410"/>
      <c r="D213" s="450"/>
      <c r="E213" s="453"/>
      <c r="F213" s="453"/>
      <c r="G213" s="114" t="s">
        <v>148</v>
      </c>
      <c r="H213" s="373"/>
      <c r="I213" s="374"/>
      <c r="J213" s="373"/>
      <c r="K213" s="374"/>
      <c r="L213" s="373"/>
      <c r="M213" s="374"/>
      <c r="N213" s="373"/>
      <c r="O213" s="374"/>
      <c r="P213" s="373"/>
      <c r="Q213" s="374"/>
      <c r="R213" s="373"/>
      <c r="S213" s="374"/>
      <c r="T213" s="373"/>
      <c r="U213" s="374"/>
      <c r="V213" s="373"/>
      <c r="W213" s="374"/>
      <c r="X213" s="373"/>
      <c r="Y213" s="374"/>
      <c r="Z213" s="373"/>
      <c r="AA213" s="374"/>
      <c r="AB213" s="373"/>
      <c r="AC213" s="374"/>
      <c r="AD213" s="373"/>
      <c r="AE213" s="374"/>
      <c r="AF213" s="373"/>
      <c r="AG213" s="374"/>
      <c r="AH213" s="373"/>
      <c r="AI213" s="374"/>
      <c r="AJ213" s="373"/>
      <c r="AK213" s="374"/>
      <c r="AL213" s="373"/>
      <c r="AM213" s="374"/>
      <c r="AN213" s="373"/>
      <c r="AO213" s="374"/>
      <c r="AP213" s="373"/>
      <c r="AQ213" s="374"/>
      <c r="AR213" s="373"/>
      <c r="AS213" s="374"/>
      <c r="AT213" s="373"/>
      <c r="AU213" s="374"/>
      <c r="AV213" s="373"/>
      <c r="AW213" s="374"/>
      <c r="AX213" s="373"/>
      <c r="AY213" s="374"/>
      <c r="AZ213" s="373"/>
      <c r="BA213" s="374"/>
      <c r="BB213" s="373"/>
      <c r="BC213" s="374"/>
      <c r="BD213" s="373"/>
      <c r="BE213" s="374"/>
      <c r="BF213" s="373"/>
      <c r="BG213" s="374"/>
      <c r="BH213" s="373"/>
      <c r="BI213" s="374"/>
      <c r="BJ213" s="373"/>
      <c r="BK213" s="374"/>
      <c r="BL213" s="373"/>
      <c r="BM213" s="374"/>
      <c r="BN213" s="373"/>
      <c r="BO213" s="374"/>
      <c r="BP213" s="373"/>
      <c r="BQ213" s="374"/>
      <c r="BR213" s="380" t="s">
        <v>132</v>
      </c>
      <c r="BS213" s="380"/>
      <c r="BT213" s="112">
        <v>4</v>
      </c>
      <c r="BU213" s="282">
        <f>SUMIFS(H212:BQ212,$H$9:$BQ$9,BT213)</f>
        <v>0</v>
      </c>
      <c r="BV213" s="282">
        <f>SUMIFS(H213:BQ213,$H$9:$BQ$9,BT213)+SUMIFS(H215:BQ215,$H$9:$BQ$9,BT213)/$AR$2</f>
        <v>0</v>
      </c>
      <c r="BW213" s="230" t="s">
        <v>149</v>
      </c>
      <c r="BX213" s="111"/>
      <c r="BY213" s="110"/>
    </row>
    <row r="214" spans="1:82" s="103" customFormat="1" ht="12" customHeight="1">
      <c r="B214" s="447"/>
      <c r="C214" s="410"/>
      <c r="D214" s="450"/>
      <c r="E214" s="453"/>
      <c r="F214" s="453"/>
      <c r="G214" s="114" t="s">
        <v>150</v>
      </c>
      <c r="H214" s="404"/>
      <c r="I214" s="405"/>
      <c r="J214" s="404"/>
      <c r="K214" s="405"/>
      <c r="L214" s="404"/>
      <c r="M214" s="405"/>
      <c r="N214" s="404"/>
      <c r="O214" s="405"/>
      <c r="P214" s="404"/>
      <c r="Q214" s="405"/>
      <c r="R214" s="404"/>
      <c r="S214" s="405"/>
      <c r="T214" s="404"/>
      <c r="U214" s="405"/>
      <c r="V214" s="404"/>
      <c r="W214" s="405"/>
      <c r="X214" s="404"/>
      <c r="Y214" s="405"/>
      <c r="Z214" s="404"/>
      <c r="AA214" s="405"/>
      <c r="AB214" s="404"/>
      <c r="AC214" s="405"/>
      <c r="AD214" s="404"/>
      <c r="AE214" s="405"/>
      <c r="AF214" s="404"/>
      <c r="AG214" s="405"/>
      <c r="AH214" s="404"/>
      <c r="AI214" s="405"/>
      <c r="AJ214" s="404"/>
      <c r="AK214" s="405"/>
      <c r="AL214" s="404"/>
      <c r="AM214" s="405"/>
      <c r="AN214" s="404"/>
      <c r="AO214" s="405"/>
      <c r="AP214" s="404"/>
      <c r="AQ214" s="405"/>
      <c r="AR214" s="404"/>
      <c r="AS214" s="405"/>
      <c r="AT214" s="404"/>
      <c r="AU214" s="405"/>
      <c r="AV214" s="404"/>
      <c r="AW214" s="405"/>
      <c r="AX214" s="404"/>
      <c r="AY214" s="405"/>
      <c r="AZ214" s="404"/>
      <c r="BA214" s="405"/>
      <c r="BB214" s="404"/>
      <c r="BC214" s="405"/>
      <c r="BD214" s="404"/>
      <c r="BE214" s="405"/>
      <c r="BF214" s="404"/>
      <c r="BG214" s="405"/>
      <c r="BH214" s="404"/>
      <c r="BI214" s="405"/>
      <c r="BJ214" s="404"/>
      <c r="BK214" s="405"/>
      <c r="BL214" s="404"/>
      <c r="BM214" s="405"/>
      <c r="BN214" s="404"/>
      <c r="BO214" s="405"/>
      <c r="BP214" s="404"/>
      <c r="BQ214" s="405"/>
      <c r="BR214" s="113" t="s">
        <v>151</v>
      </c>
      <c r="BS214" s="282">
        <f>SUMIF($H$5:$BQ$5,1,H212:BQ212)-SUMIFS(H212:BQ212,$H$4:$BQ$4,1,$H$5:$BQ$5,1)</f>
        <v>0</v>
      </c>
      <c r="BT214" s="112">
        <v>5</v>
      </c>
      <c r="BU214" s="282">
        <f>SUMIFS(H212:BQ212,$H$9:$BQ$9,BT214)</f>
        <v>5</v>
      </c>
      <c r="BV214" s="282">
        <f>SUMIFS(H213:BQ213,$H$9:$BQ$9,BT214)+SUMIFS(H215:BQ215,$H$9:$BQ$9,BT214)/$AR$2</f>
        <v>4.666666666666667</v>
      </c>
      <c r="BW214" s="637">
        <f>BR212-SUMIFS(H212:BQ212,H214:BQ214,"&lt;&gt;"&amp;0)</f>
        <v>-0.33333333333333304</v>
      </c>
      <c r="BX214" s="111"/>
      <c r="BY214" s="110"/>
    </row>
    <row r="215" spans="1:82" s="103" customFormat="1" ht="12" customHeight="1" thickBot="1">
      <c r="A215" s="103">
        <f>B209</f>
        <v>0</v>
      </c>
      <c r="B215" s="448"/>
      <c r="C215" s="411"/>
      <c r="D215" s="451"/>
      <c r="E215" s="454"/>
      <c r="F215" s="454"/>
      <c r="G215" s="109" t="s">
        <v>152</v>
      </c>
      <c r="H215" s="378"/>
      <c r="I215" s="379"/>
      <c r="J215" s="378"/>
      <c r="K215" s="379"/>
      <c r="L215" s="378"/>
      <c r="M215" s="379"/>
      <c r="N215" s="378"/>
      <c r="O215" s="379"/>
      <c r="P215" s="378"/>
      <c r="Q215" s="379"/>
      <c r="R215" s="378"/>
      <c r="S215" s="379"/>
      <c r="T215" s="378"/>
      <c r="U215" s="379"/>
      <c r="V215" s="378"/>
      <c r="W215" s="379"/>
      <c r="X215" s="378"/>
      <c r="Y215" s="379"/>
      <c r="Z215" s="378"/>
      <c r="AA215" s="379"/>
      <c r="AB215" s="378"/>
      <c r="AC215" s="379"/>
      <c r="AD215" s="378"/>
      <c r="AE215" s="379"/>
      <c r="AF215" s="378"/>
      <c r="AG215" s="379"/>
      <c r="AH215" s="378"/>
      <c r="AI215" s="379"/>
      <c r="AJ215" s="378"/>
      <c r="AK215" s="379"/>
      <c r="AL215" s="378"/>
      <c r="AM215" s="379"/>
      <c r="AN215" s="378"/>
      <c r="AO215" s="379"/>
      <c r="AP215" s="378"/>
      <c r="AQ215" s="379"/>
      <c r="AR215" s="378"/>
      <c r="AS215" s="379"/>
      <c r="AT215" s="378"/>
      <c r="AU215" s="379"/>
      <c r="AV215" s="378"/>
      <c r="AW215" s="379"/>
      <c r="AX215" s="378"/>
      <c r="AY215" s="379"/>
      <c r="AZ215" s="378"/>
      <c r="BA215" s="379"/>
      <c r="BB215" s="378"/>
      <c r="BC215" s="379"/>
      <c r="BD215" s="378"/>
      <c r="BE215" s="379"/>
      <c r="BF215" s="378">
        <v>14</v>
      </c>
      <c r="BG215" s="379"/>
      <c r="BH215" s="378"/>
      <c r="BI215" s="379"/>
      <c r="BJ215" s="378"/>
      <c r="BK215" s="379"/>
      <c r="BL215" s="378"/>
      <c r="BM215" s="379"/>
      <c r="BN215" s="378"/>
      <c r="BO215" s="379"/>
      <c r="BP215" s="378"/>
      <c r="BQ215" s="379"/>
      <c r="BR215" s="108" t="s">
        <v>82</v>
      </c>
      <c r="BS215" s="106">
        <f>SUMIF($H$4:$BP$4,1,H212:BQ212)</f>
        <v>0</v>
      </c>
      <c r="BT215" s="107">
        <v>6</v>
      </c>
      <c r="BU215" s="106">
        <f>SUMIFS(H212:BQ212,$H$9:$BQ$9,BT215)</f>
        <v>0</v>
      </c>
      <c r="BV215" s="106">
        <f>SUMIFS(H212:BQ212,$H$9:$BQ$9,BT215)+SUMIFS(H213:BQ213,$H$9:$BQ$9,BT215)</f>
        <v>0</v>
      </c>
      <c r="BW215" s="661"/>
      <c r="BX215" s="105"/>
      <c r="BY215" s="104"/>
    </row>
    <row r="216" spans="1:82" s="103" customFormat="1" ht="12" customHeight="1">
      <c r="A216" s="103">
        <f>B216</f>
        <v>0</v>
      </c>
      <c r="B216" s="446"/>
      <c r="C216" s="409"/>
      <c r="D216" s="449"/>
      <c r="E216" s="418"/>
      <c r="F216" s="418"/>
      <c r="G216" s="122" t="s">
        <v>131</v>
      </c>
      <c r="H216" s="121"/>
      <c r="I216" s="121"/>
      <c r="J216" s="121"/>
      <c r="K216" s="121"/>
      <c r="L216" s="121"/>
      <c r="M216" s="121"/>
      <c r="N216" s="121"/>
      <c r="O216" s="121"/>
      <c r="P216" s="121"/>
      <c r="Q216" s="121"/>
      <c r="R216" s="121"/>
      <c r="S216" s="121"/>
      <c r="T216" s="121"/>
      <c r="U216" s="121"/>
      <c r="V216" s="121"/>
      <c r="W216" s="121"/>
      <c r="X216" s="121"/>
      <c r="Y216" s="121"/>
      <c r="Z216" s="121"/>
      <c r="AA216" s="121"/>
      <c r="AB216" s="121"/>
      <c r="AC216" s="121"/>
      <c r="AD216" s="121"/>
      <c r="AE216" s="121"/>
      <c r="AF216" s="121"/>
      <c r="AG216" s="121"/>
      <c r="AH216" s="121"/>
      <c r="AI216" s="121"/>
      <c r="AJ216" s="121"/>
      <c r="AK216" s="121"/>
      <c r="AL216" s="121"/>
      <c r="AM216" s="121"/>
      <c r="AN216" s="121"/>
      <c r="AO216" s="121"/>
      <c r="AP216" s="121"/>
      <c r="AQ216" s="121"/>
      <c r="AR216" s="121"/>
      <c r="AS216" s="121"/>
      <c r="AT216" s="121"/>
      <c r="AU216" s="121"/>
      <c r="AV216" s="121"/>
      <c r="AW216" s="121"/>
      <c r="AX216" s="121"/>
      <c r="AY216" s="121"/>
      <c r="AZ216" s="121"/>
      <c r="BA216" s="121"/>
      <c r="BB216" s="121"/>
      <c r="BC216" s="121"/>
      <c r="BD216" s="121"/>
      <c r="BE216" s="121"/>
      <c r="BF216" s="121"/>
      <c r="BG216" s="121"/>
      <c r="BH216" s="121"/>
      <c r="BI216" s="121"/>
      <c r="BJ216" s="121"/>
      <c r="BK216" s="121"/>
      <c r="BL216" s="121"/>
      <c r="BM216" s="121"/>
      <c r="BN216" s="121"/>
      <c r="BO216" s="121"/>
      <c r="BP216" s="121"/>
      <c r="BQ216" s="121"/>
      <c r="BR216" s="367" t="s">
        <v>132</v>
      </c>
      <c r="BS216" s="368"/>
      <c r="BT216" s="120" t="s">
        <v>117</v>
      </c>
      <c r="BU216" s="120" t="s">
        <v>133</v>
      </c>
      <c r="BV216" s="120" t="s">
        <v>134</v>
      </c>
      <c r="BW216" s="227" t="s">
        <v>135</v>
      </c>
      <c r="BX216" s="119"/>
      <c r="BY216" s="118"/>
      <c r="CB216" s="101"/>
      <c r="CC216" s="101"/>
      <c r="CD216" s="101"/>
    </row>
    <row r="217" spans="1:82" s="103" customFormat="1" ht="12" customHeight="1">
      <c r="B217" s="447"/>
      <c r="C217" s="410"/>
      <c r="D217" s="450"/>
      <c r="E217" s="419"/>
      <c r="F217" s="419"/>
      <c r="G217" s="114" t="s">
        <v>140</v>
      </c>
      <c r="H217" s="117"/>
      <c r="I217" s="117"/>
      <c r="J217" s="117"/>
      <c r="K217" s="117"/>
      <c r="L217" s="117"/>
      <c r="M217" s="117"/>
      <c r="N217" s="117"/>
      <c r="O217" s="117"/>
      <c r="P217" s="117"/>
      <c r="Q217" s="117"/>
      <c r="R217" s="117"/>
      <c r="S217" s="117"/>
      <c r="T217" s="117"/>
      <c r="U217" s="117"/>
      <c r="V217" s="117"/>
      <c r="W217" s="117"/>
      <c r="X217" s="117"/>
      <c r="Y217" s="117"/>
      <c r="Z217" s="117"/>
      <c r="AA217" s="117"/>
      <c r="AB217" s="117"/>
      <c r="AC217" s="117"/>
      <c r="AD217" s="117"/>
      <c r="AE217" s="117"/>
      <c r="AF217" s="117"/>
      <c r="AG217" s="117"/>
      <c r="AH217" s="117"/>
      <c r="AI217" s="117"/>
      <c r="AJ217" s="117"/>
      <c r="AK217" s="117"/>
      <c r="AL217" s="117"/>
      <c r="AM217" s="117"/>
      <c r="AN217" s="117"/>
      <c r="AO217" s="117"/>
      <c r="AP217" s="117"/>
      <c r="AQ217" s="117"/>
      <c r="AR217" s="117"/>
      <c r="AS217" s="117"/>
      <c r="AT217" s="117"/>
      <c r="AU217" s="117"/>
      <c r="AV217" s="117"/>
      <c r="AW217" s="117"/>
      <c r="AX217" s="117"/>
      <c r="AY217" s="117"/>
      <c r="AZ217" s="117"/>
      <c r="BA217" s="117"/>
      <c r="BB217" s="117"/>
      <c r="BC217" s="117"/>
      <c r="BD217" s="117"/>
      <c r="BE217" s="117"/>
      <c r="BF217" s="117"/>
      <c r="BG217" s="117"/>
      <c r="BH217" s="117"/>
      <c r="BI217" s="117"/>
      <c r="BJ217" s="117"/>
      <c r="BK217" s="117"/>
      <c r="BL217" s="117"/>
      <c r="BM217" s="117"/>
      <c r="BN217" s="117"/>
      <c r="BO217" s="117"/>
      <c r="BP217" s="117"/>
      <c r="BQ217" s="117"/>
      <c r="BR217" s="369">
        <f>SUM(H219:BQ219)</f>
        <v>0</v>
      </c>
      <c r="BS217" s="370"/>
      <c r="BT217" s="112">
        <v>1</v>
      </c>
      <c r="BU217" s="282">
        <f>SUMIFS(H219:BQ219,$H$9:$BQ$9,BT217)</f>
        <v>0</v>
      </c>
      <c r="BV217" s="282">
        <f>SUMIFS(H220:BQ220,$H$9:$BQ$9,BT217)+SUMIFS(H222:BQ222,$H$9:$BQ$9,BT217)/$AR$2</f>
        <v>0</v>
      </c>
      <c r="BW217" s="637">
        <f>IFERROR((BR217-E216+((COUNTA(H221:BQ221)-COUNTIF(H221:BQ221,"R")-COUNT(H221:BQ221))*F216)),"")</f>
        <v>0</v>
      </c>
      <c r="BX217" s="116"/>
      <c r="BY217" s="110"/>
    </row>
    <row r="218" spans="1:82" s="103" customFormat="1" ht="12" customHeight="1">
      <c r="B218" s="447"/>
      <c r="C218" s="410"/>
      <c r="D218" s="450"/>
      <c r="E218" s="419"/>
      <c r="F218" s="419"/>
      <c r="G218" s="114" t="s">
        <v>143</v>
      </c>
      <c r="H218" s="350"/>
      <c r="I218" s="351"/>
      <c r="J218" s="350"/>
      <c r="K218" s="351"/>
      <c r="L218" s="350"/>
      <c r="M218" s="351"/>
      <c r="N218" s="350"/>
      <c r="O218" s="351"/>
      <c r="P218" s="350"/>
      <c r="Q218" s="351"/>
      <c r="R218" s="350"/>
      <c r="S218" s="351"/>
      <c r="T218" s="350"/>
      <c r="U218" s="351"/>
      <c r="V218" s="350"/>
      <c r="W218" s="351"/>
      <c r="X218" s="350"/>
      <c r="Y218" s="351"/>
      <c r="Z218" s="350"/>
      <c r="AA218" s="351"/>
      <c r="AB218" s="350"/>
      <c r="AC218" s="351"/>
      <c r="AD218" s="350"/>
      <c r="AE218" s="351"/>
      <c r="AF218" s="350"/>
      <c r="AG218" s="351"/>
      <c r="AH218" s="350"/>
      <c r="AI218" s="351"/>
      <c r="AJ218" s="350"/>
      <c r="AK218" s="351"/>
      <c r="AL218" s="350"/>
      <c r="AM218" s="351"/>
      <c r="AN218" s="350"/>
      <c r="AO218" s="351"/>
      <c r="AP218" s="350"/>
      <c r="AQ218" s="351"/>
      <c r="AR218" s="350"/>
      <c r="AS218" s="351"/>
      <c r="AT218" s="350"/>
      <c r="AU218" s="351"/>
      <c r="AV218" s="350"/>
      <c r="AW218" s="351"/>
      <c r="AX218" s="350"/>
      <c r="AY218" s="351"/>
      <c r="AZ218" s="350"/>
      <c r="BA218" s="351"/>
      <c r="BB218" s="350"/>
      <c r="BC218" s="351"/>
      <c r="BD218" s="350"/>
      <c r="BE218" s="351"/>
      <c r="BF218" s="350"/>
      <c r="BG218" s="351"/>
      <c r="BH218" s="350"/>
      <c r="BI218" s="351"/>
      <c r="BJ218" s="350"/>
      <c r="BK218" s="351"/>
      <c r="BL218" s="350"/>
      <c r="BM218" s="351"/>
      <c r="BN218" s="350"/>
      <c r="BO218" s="351"/>
      <c r="BP218" s="350"/>
      <c r="BQ218" s="351"/>
      <c r="BR218" s="369" t="s">
        <v>144</v>
      </c>
      <c r="BS218" s="370"/>
      <c r="BT218" s="112">
        <v>2</v>
      </c>
      <c r="BU218" s="282">
        <f>SUMIFS(H219:BQ219,$H$9:$BQ$9,BT218)</f>
        <v>0</v>
      </c>
      <c r="BV218" s="282">
        <f>SUMIFS(H220:BQ220,$H$9:$BQ$9,BT218)+SUMIFS(H222:BQ222,$H$9:$BQ$9,BT218)/$AR$2</f>
        <v>0</v>
      </c>
      <c r="BW218" s="638"/>
      <c r="BX218" s="116"/>
      <c r="BY218" s="110"/>
    </row>
    <row r="219" spans="1:82" s="103" customFormat="1" ht="12" customHeight="1">
      <c r="B219" s="447"/>
      <c r="C219" s="410"/>
      <c r="D219" s="450"/>
      <c r="E219" s="419"/>
      <c r="F219" s="419"/>
      <c r="G219" s="114" t="s">
        <v>147</v>
      </c>
      <c r="H219" s="369">
        <f>IF(H217&lt;H216,(24*60-(H216*60+I216)+(H217*60+I217)-H218)/60,((H217*60+I217)-(H216*60+I216)-H218)/60)</f>
        <v>0</v>
      </c>
      <c r="I219" s="370"/>
      <c r="J219" s="369">
        <f>IF(J217&lt;J216,(24*60-(J216*60+K216)+(J217*60+K217)-J218)/60,((J217*60+K217)-(J216*60+K216)-J218)/60)</f>
        <v>0</v>
      </c>
      <c r="K219" s="370"/>
      <c r="L219" s="369">
        <f>IF(L217&lt;L216,(24*60-(L216*60+M216)+(L217*60+M217)-L218)/60,((L217*60+M217)-(L216*60+M216)-L218)/60)</f>
        <v>0</v>
      </c>
      <c r="M219" s="370"/>
      <c r="N219" s="369">
        <f t="shared" ref="N219" si="1078">IF(N217&lt;N216,(24*60-(N216*60+O216)+(N217*60+O217)-N218)/60,((N217*60+O217)-(N216*60+O216)-N218)/60)</f>
        <v>0</v>
      </c>
      <c r="O219" s="370"/>
      <c r="P219" s="369">
        <f t="shared" ref="P219" si="1079">IF(P217&lt;P216,(24*60-(P216*60+Q216)+(P217*60+Q217)-P218)/60,((P217*60+Q217)-(P216*60+Q216)-P218)/60)</f>
        <v>0</v>
      </c>
      <c r="Q219" s="370"/>
      <c r="R219" s="369">
        <f t="shared" ref="R219" si="1080">IF(R217&lt;R216,(24*60-(R216*60+S216)+(R217*60+S217)-R218)/60,((R217*60+S217)-(R216*60+S216)-R218)/60)</f>
        <v>0</v>
      </c>
      <c r="S219" s="370"/>
      <c r="T219" s="369">
        <f t="shared" ref="T219" si="1081">IF(T217&lt;T216,(24*60-(T216*60+U216)+(T217*60+U217)-T218)/60,((T217*60+U217)-(T216*60+U216)-T218)/60)</f>
        <v>0</v>
      </c>
      <c r="U219" s="370"/>
      <c r="V219" s="369">
        <f t="shared" ref="V219" si="1082">IF(V217&lt;V216,(24*60-(V216*60+W216)+(V217*60+W217)-V218)/60,((V217*60+W217)-(V216*60+W216)-V218)/60)</f>
        <v>0</v>
      </c>
      <c r="W219" s="370"/>
      <c r="X219" s="369">
        <f t="shared" ref="X219" si="1083">IF(X217&lt;X216,(24*60-(X216*60+Y216)+(X217*60+Y217)-X218)/60,((X217*60+Y217)-(X216*60+Y216)-X218)/60)</f>
        <v>0</v>
      </c>
      <c r="Y219" s="370"/>
      <c r="Z219" s="350"/>
      <c r="AA219" s="351"/>
      <c r="AB219" s="369">
        <f t="shared" ref="AB219" si="1084">IF(AB217&lt;AB216,(24*60-(AB216*60+AC216)+(AB217*60+AC217)-AB218)/60,((AB217*60+AC217)-(AB216*60+AC216)-AB218)/60)</f>
        <v>0</v>
      </c>
      <c r="AC219" s="370"/>
      <c r="AD219" s="369">
        <f>IF(AD217&lt;AD216,(24*60-(AD216*60+AE216)+(AD217*60+AE217)-AD218)/60,((AD217*60+AE217)-(AD216*60+AE216)-AD218)/60)</f>
        <v>0</v>
      </c>
      <c r="AE219" s="370"/>
      <c r="AF219" s="369">
        <f>IF(AF217&lt;AF216,(24*60-(AF216*60+AG216)+(AF217*60+AG217)-AF218)/60,((AF217*60+AG217)-(AF216*60+AG216)-AF218)/60)</f>
        <v>0</v>
      </c>
      <c r="AG219" s="370"/>
      <c r="AH219" s="369">
        <f>IF(AH217&lt;AH216,(24*60-(AH216*60+AI216)+(AH217*60+AI217)-AH218)/60,((AH217*60+AI217)-(AH216*60+AI216)-AH218)/60)</f>
        <v>0</v>
      </c>
      <c r="AI219" s="370"/>
      <c r="AJ219" s="369">
        <f>IF(AJ217&lt;AJ216,(24*60-(AJ216*60+AK216)+(AJ217*60+AK217)-AJ218)/60,((AJ217*60+AK217)-(AJ216*60+AK216)-AJ218)/60)</f>
        <v>0</v>
      </c>
      <c r="AK219" s="370"/>
      <c r="AL219" s="369">
        <f>IF(AL217&lt;AL216,(24*60-(AL216*60+AM216)+(AL217*60+AM217)-AL218)/60,((AL217*60+AM217)-(AL216*60+AM216)-AL218)/60)</f>
        <v>0</v>
      </c>
      <c r="AM219" s="370"/>
      <c r="AN219" s="369">
        <f>IF(AN217&lt;AN216,(24*60-(AN216*60+AO216)+(AN217*60+AO217)-AN218)/60,((AN217*60+AO217)-(AN216*60+AO216)-AN218)/60)</f>
        <v>0</v>
      </c>
      <c r="AO219" s="370"/>
      <c r="AP219" s="369">
        <f>IF(AP217&lt;AP216,(24*60-(AP216*60+AQ216)+(AP217*60+AQ217)-AP218)/60,((AP217*60+AQ217)-(AP216*60+AQ216)-AP218)/60)</f>
        <v>0</v>
      </c>
      <c r="AQ219" s="370"/>
      <c r="AR219" s="369">
        <f>IF(AR217&lt;AR216,(24*60-(AR216*60+AS216)+(AR217*60+AS217)-AR218)/60,((AR217*60+AS217)-(AR216*60+AS216)-AR218)/60)</f>
        <v>0</v>
      </c>
      <c r="AS219" s="370"/>
      <c r="AT219" s="369">
        <f>IF(AT217&lt;AT216,(24*60-(AT216*60+AU216)+(AT217*60+AU217)-AT218)/60,((AT217*60+AU217)-(AT216*60+AU216)-AT218)/60)</f>
        <v>0</v>
      </c>
      <c r="AU219" s="370"/>
      <c r="AV219" s="369">
        <f>IF(AV217&lt;AV216,(24*60-(AV216*60+AW216)+(AV217*60+AW217)-AV218)/60,((AV217*60+AW217)-(AV216*60+AW216)-AV218)/60)</f>
        <v>0</v>
      </c>
      <c r="AW219" s="370"/>
      <c r="AX219" s="369">
        <f>IF(AX217&lt;AX216,(24*60-(AX216*60+AY216)+(AX217*60+AY217)-AX218)/60,((AX217*60+AY217)-(AX216*60+AY216)-AX218)/60)</f>
        <v>0</v>
      </c>
      <c r="AY219" s="370"/>
      <c r="AZ219" s="369">
        <f>IF(AZ217&lt;AZ216,(24*60-(AZ216*60+BA216)+(AZ217*60+BA217)-AZ218)/60,((AZ217*60+BA217)-(AZ216*60+BA216)-AZ218)/60)</f>
        <v>0</v>
      </c>
      <c r="BA219" s="370"/>
      <c r="BB219" s="369">
        <f>IF(BB217&lt;BB216,(24*60-(BB216*60+BC216)+(BB217*60+BC217)-BB218)/60,((BB217*60+BC217)-(BB216*60+BC216)-BB218)/60)</f>
        <v>0</v>
      </c>
      <c r="BC219" s="370"/>
      <c r="BD219" s="369">
        <f>IF(BD217&lt;BD216,(24*60-(BD216*60+BE216)+(BD217*60+BE217)-BD218)/60,((BD217*60+BE217)-(BD216*60+BE216)-BD218)/60)</f>
        <v>0</v>
      </c>
      <c r="BE219" s="370"/>
      <c r="BF219" s="369">
        <f>IF(BF217&lt;BF216,(24*60-(BF216*60+BG216)+(BF217*60+BG217)-BF218)/60,((BF217*60+BG217)-(BF216*60+BG216)-BF218)/60)</f>
        <v>0</v>
      </c>
      <c r="BG219" s="370"/>
      <c r="BH219" s="369">
        <f>IF(BH217&lt;BH216,(24*60-(BH216*60+BI216)+(BH217*60+BI217)-BH218)/60,((BH217*60+BI217)-(BH216*60+BI216)-BH218)/60)</f>
        <v>0</v>
      </c>
      <c r="BI219" s="370"/>
      <c r="BJ219" s="369">
        <f>IF(BJ217&lt;BJ216,(24*60-(BJ216*60+BK216)+(BJ217*60+BK217)-BJ218)/60,((BJ217*60+BK217)-(BJ216*60+BK216)-BJ218)/60)</f>
        <v>0</v>
      </c>
      <c r="BK219" s="370"/>
      <c r="BL219" s="369">
        <f>IF(BL217&lt;BL216,(24*60-(BL216*60+BM216)+(BL217*60+BM217)-BL218)/60,((BL217*60+BM217)-(BL216*60+BM216)-BL218)/60)</f>
        <v>0</v>
      </c>
      <c r="BM219" s="370"/>
      <c r="BN219" s="369">
        <f>IF(BN217&lt;BN216,(24*60-(BN216*60+BO216)+(BN217*60+BO217)-BN218)/60,((BN217*60+BO217)-(BN216*60+BO216)-BN218)/60)</f>
        <v>0</v>
      </c>
      <c r="BO219" s="370"/>
      <c r="BP219" s="369">
        <f>IF(BP217&lt;BP216,(24*60-(BP216*60+BQ216)+(BP217*60+BQ217)-BP218)/60,((BP217*60+BQ217)-(BP216*60+BQ216)-BP218)/60)</f>
        <v>0</v>
      </c>
      <c r="BQ219" s="370"/>
      <c r="BR219" s="380">
        <f>SUM(H220:BQ220)+SUM(H222:BP222)/$AR$2</f>
        <v>0</v>
      </c>
      <c r="BS219" s="380"/>
      <c r="BT219" s="112">
        <v>3</v>
      </c>
      <c r="BU219" s="282">
        <f>SUMIFS(H219:BQ219,$H$9:$BQ$9,BT219)</f>
        <v>0</v>
      </c>
      <c r="BV219" s="282">
        <f>SUMIFS(H220:BQ220,$H$9:$BQ$9,BT219)+SUMIFS(H222:BQ222,$H$9:$BQ$9,BT219)/$AR$2</f>
        <v>0</v>
      </c>
      <c r="BW219" s="639"/>
      <c r="BX219" s="116"/>
      <c r="BY219" s="110"/>
    </row>
    <row r="220" spans="1:82" s="103" customFormat="1" ht="12" customHeight="1">
      <c r="B220" s="447"/>
      <c r="C220" s="410"/>
      <c r="D220" s="450"/>
      <c r="E220" s="419"/>
      <c r="F220" s="419"/>
      <c r="G220" s="114" t="s">
        <v>148</v>
      </c>
      <c r="H220" s="373"/>
      <c r="I220" s="374"/>
      <c r="J220" s="373"/>
      <c r="K220" s="374"/>
      <c r="L220" s="373"/>
      <c r="M220" s="374"/>
      <c r="N220" s="373"/>
      <c r="O220" s="374"/>
      <c r="P220" s="373"/>
      <c r="Q220" s="374"/>
      <c r="R220" s="373"/>
      <c r="S220" s="374"/>
      <c r="T220" s="373"/>
      <c r="U220" s="374"/>
      <c r="V220" s="373"/>
      <c r="W220" s="374"/>
      <c r="X220" s="373"/>
      <c r="Y220" s="374"/>
      <c r="Z220" s="373"/>
      <c r="AA220" s="374"/>
      <c r="AB220" s="373"/>
      <c r="AC220" s="374"/>
      <c r="AD220" s="373"/>
      <c r="AE220" s="374"/>
      <c r="AF220" s="373"/>
      <c r="AG220" s="374"/>
      <c r="AH220" s="373"/>
      <c r="AI220" s="374"/>
      <c r="AJ220" s="373"/>
      <c r="AK220" s="374"/>
      <c r="AL220" s="373"/>
      <c r="AM220" s="374"/>
      <c r="AN220" s="373"/>
      <c r="AO220" s="374"/>
      <c r="AP220" s="373"/>
      <c r="AQ220" s="374"/>
      <c r="AR220" s="373"/>
      <c r="AS220" s="374"/>
      <c r="AT220" s="373"/>
      <c r="AU220" s="374"/>
      <c r="AV220" s="373"/>
      <c r="AW220" s="374"/>
      <c r="AX220" s="373"/>
      <c r="AY220" s="374"/>
      <c r="AZ220" s="373"/>
      <c r="BA220" s="374"/>
      <c r="BB220" s="373"/>
      <c r="BC220" s="374"/>
      <c r="BD220" s="373"/>
      <c r="BE220" s="374"/>
      <c r="BF220" s="373"/>
      <c r="BG220" s="374"/>
      <c r="BH220" s="373"/>
      <c r="BI220" s="374"/>
      <c r="BJ220" s="373"/>
      <c r="BK220" s="374"/>
      <c r="BL220" s="373"/>
      <c r="BM220" s="374"/>
      <c r="BN220" s="373"/>
      <c r="BO220" s="374"/>
      <c r="BP220" s="373"/>
      <c r="BQ220" s="374"/>
      <c r="BR220" s="380" t="s">
        <v>132</v>
      </c>
      <c r="BS220" s="380"/>
      <c r="BT220" s="112">
        <v>4</v>
      </c>
      <c r="BU220" s="282">
        <f>SUMIFS(H219:BQ219,$H$9:$BQ$9,BT220)</f>
        <v>0</v>
      </c>
      <c r="BV220" s="282">
        <f>SUMIFS(H220:BQ220,$H$9:$BQ$9,BT220)+SUMIFS(H222:BQ222,$H$9:$BQ$9,BT220)/$AR$2</f>
        <v>0</v>
      </c>
      <c r="BW220" s="230" t="s">
        <v>149</v>
      </c>
      <c r="BX220" s="111"/>
      <c r="BY220" s="110"/>
    </row>
    <row r="221" spans="1:82" s="103" customFormat="1" ht="12" customHeight="1">
      <c r="B221" s="447"/>
      <c r="C221" s="410"/>
      <c r="D221" s="450"/>
      <c r="E221" s="419"/>
      <c r="F221" s="419"/>
      <c r="G221" s="114" t="s">
        <v>150</v>
      </c>
      <c r="H221" s="404"/>
      <c r="I221" s="405"/>
      <c r="J221" s="404"/>
      <c r="K221" s="405"/>
      <c r="L221" s="404"/>
      <c r="M221" s="405"/>
      <c r="N221" s="404"/>
      <c r="O221" s="405"/>
      <c r="P221" s="404"/>
      <c r="Q221" s="405"/>
      <c r="R221" s="404"/>
      <c r="S221" s="405"/>
      <c r="T221" s="404"/>
      <c r="U221" s="405"/>
      <c r="V221" s="404"/>
      <c r="W221" s="405"/>
      <c r="X221" s="404"/>
      <c r="Y221" s="405"/>
      <c r="Z221" s="404"/>
      <c r="AA221" s="405"/>
      <c r="AB221" s="404"/>
      <c r="AC221" s="405"/>
      <c r="AD221" s="404"/>
      <c r="AE221" s="405"/>
      <c r="AF221" s="404"/>
      <c r="AG221" s="405"/>
      <c r="AH221" s="404"/>
      <c r="AI221" s="405"/>
      <c r="AJ221" s="404"/>
      <c r="AK221" s="405"/>
      <c r="AL221" s="404"/>
      <c r="AM221" s="405"/>
      <c r="AN221" s="404"/>
      <c r="AO221" s="405"/>
      <c r="AP221" s="404"/>
      <c r="AQ221" s="405"/>
      <c r="AR221" s="404"/>
      <c r="AS221" s="405"/>
      <c r="AT221" s="404"/>
      <c r="AU221" s="405"/>
      <c r="AV221" s="404"/>
      <c r="AW221" s="405"/>
      <c r="AX221" s="404"/>
      <c r="AY221" s="405"/>
      <c r="AZ221" s="404"/>
      <c r="BA221" s="405"/>
      <c r="BB221" s="404"/>
      <c r="BC221" s="405"/>
      <c r="BD221" s="404"/>
      <c r="BE221" s="405"/>
      <c r="BF221" s="404"/>
      <c r="BG221" s="405"/>
      <c r="BH221" s="404"/>
      <c r="BI221" s="405"/>
      <c r="BJ221" s="404"/>
      <c r="BK221" s="405"/>
      <c r="BL221" s="404"/>
      <c r="BM221" s="405"/>
      <c r="BN221" s="404"/>
      <c r="BO221" s="405"/>
      <c r="BP221" s="350"/>
      <c r="BQ221" s="351"/>
      <c r="BR221" s="113" t="s">
        <v>151</v>
      </c>
      <c r="BS221" s="282">
        <f>SUMIF($H$5:$BQ$5,1,H219:BQ219)-SUMIFS(H219:BQ219,$H$4:$BQ$4,1,$H$5:$BQ$5,1)</f>
        <v>0</v>
      </c>
      <c r="BT221" s="112">
        <v>5</v>
      </c>
      <c r="BU221" s="282">
        <f>SUMIFS(H219:BQ219,$H$9:$BQ$9,BT221)</f>
        <v>0</v>
      </c>
      <c r="BV221" s="282">
        <f>SUMIFS(H220:BQ220,$H$9:$BQ$9,BT221)+SUMIFS(H222:BQ222,$H$9:$BQ$9,BT221)/$AR$2</f>
        <v>0</v>
      </c>
      <c r="BW221" s="347">
        <f>BR219-SUMIFS(H219:BQ219,H221:BQ221,"&lt;&gt;"&amp;0)</f>
        <v>0</v>
      </c>
      <c r="BX221" s="111"/>
      <c r="BY221" s="110"/>
    </row>
    <row r="222" spans="1:82" s="103" customFormat="1" ht="12" customHeight="1" thickBot="1">
      <c r="A222" s="103">
        <f>B216</f>
        <v>0</v>
      </c>
      <c r="B222" s="448"/>
      <c r="C222" s="411"/>
      <c r="D222" s="451"/>
      <c r="E222" s="420"/>
      <c r="F222" s="420"/>
      <c r="G222" s="109" t="s">
        <v>152</v>
      </c>
      <c r="H222" s="378"/>
      <c r="I222" s="379"/>
      <c r="J222" s="378"/>
      <c r="K222" s="379"/>
      <c r="L222" s="378"/>
      <c r="M222" s="379"/>
      <c r="N222" s="378"/>
      <c r="O222" s="379"/>
      <c r="P222" s="381"/>
      <c r="Q222" s="382"/>
      <c r="R222" s="378"/>
      <c r="S222" s="379"/>
      <c r="T222" s="381"/>
      <c r="U222" s="382"/>
      <c r="V222" s="381"/>
      <c r="W222" s="382"/>
      <c r="X222" s="381"/>
      <c r="Y222" s="382"/>
      <c r="Z222" s="381"/>
      <c r="AA222" s="382"/>
      <c r="AB222" s="378"/>
      <c r="AC222" s="379"/>
      <c r="AD222" s="378"/>
      <c r="AE222" s="379"/>
      <c r="AF222" s="378"/>
      <c r="AG222" s="379"/>
      <c r="AH222" s="378"/>
      <c r="AI222" s="379"/>
      <c r="AJ222" s="381"/>
      <c r="AK222" s="382"/>
      <c r="AL222" s="381"/>
      <c r="AM222" s="382"/>
      <c r="AN222" s="378"/>
      <c r="AO222" s="379"/>
      <c r="AP222" s="378"/>
      <c r="AQ222" s="379"/>
      <c r="AR222" s="381"/>
      <c r="AS222" s="382"/>
      <c r="AT222" s="378"/>
      <c r="AU222" s="379"/>
      <c r="AV222" s="378"/>
      <c r="AW222" s="379"/>
      <c r="AX222" s="378"/>
      <c r="AY222" s="379"/>
      <c r="AZ222" s="378"/>
      <c r="BA222" s="379"/>
      <c r="BB222" s="378"/>
      <c r="BC222" s="379"/>
      <c r="BD222" s="381"/>
      <c r="BE222" s="382"/>
      <c r="BF222" s="381"/>
      <c r="BG222" s="382"/>
      <c r="BH222" s="378"/>
      <c r="BI222" s="379"/>
      <c r="BJ222" s="381"/>
      <c r="BK222" s="382"/>
      <c r="BL222" s="381"/>
      <c r="BM222" s="382"/>
      <c r="BN222" s="378"/>
      <c r="BO222" s="379"/>
      <c r="BP222" s="378"/>
      <c r="BQ222" s="379"/>
      <c r="BR222" s="108" t="s">
        <v>82</v>
      </c>
      <c r="BS222" s="106">
        <f>SUMIF($H$4:$BP$4,1,H219:BQ219)</f>
        <v>0</v>
      </c>
      <c r="BT222" s="107">
        <v>6</v>
      </c>
      <c r="BU222" s="106">
        <f>SUMIFS(H219:BQ219,$H$9:$BQ$9,BT222)</f>
        <v>0</v>
      </c>
      <c r="BV222" s="106">
        <f>SUMIFS(H219:BQ219,$H$9:$BQ$9,BT222)+SUMIFS(H220:BQ220,$H$9:$BQ$9,BT222)</f>
        <v>0</v>
      </c>
      <c r="BW222" s="377"/>
      <c r="BX222" s="105"/>
      <c r="BY222" s="104"/>
    </row>
    <row r="223" spans="1:82" s="103" customFormat="1" ht="12" customHeight="1">
      <c r="A223" s="103">
        <f>B223</f>
        <v>0</v>
      </c>
      <c r="B223" s="446"/>
      <c r="C223" s="409"/>
      <c r="D223" s="449"/>
      <c r="E223" s="452">
        <v>0</v>
      </c>
      <c r="F223" s="452" t="str">
        <f>IFERROR(VLOOKUP(E223,$CN$3:$CP$15,2,FALSE),"")</f>
        <v/>
      </c>
      <c r="G223" s="122" t="s">
        <v>131</v>
      </c>
      <c r="H223" s="121"/>
      <c r="I223" s="121"/>
      <c r="J223" s="125"/>
      <c r="K223" s="125"/>
      <c r="L223" s="121"/>
      <c r="M223" s="121"/>
      <c r="N223" s="121"/>
      <c r="O223" s="121"/>
      <c r="P223" s="121"/>
      <c r="Q223" s="121"/>
      <c r="R223" s="121"/>
      <c r="S223" s="121"/>
      <c r="T223" s="121"/>
      <c r="U223" s="121"/>
      <c r="V223" s="121"/>
      <c r="W223" s="121"/>
      <c r="X223" s="125"/>
      <c r="Y223" s="125"/>
      <c r="Z223" s="121"/>
      <c r="AA223" s="121"/>
      <c r="AB223" s="121"/>
      <c r="AC223" s="121"/>
      <c r="AD223" s="121"/>
      <c r="AE223" s="121"/>
      <c r="AF223" s="121"/>
      <c r="AG223" s="121"/>
      <c r="AH223" s="121"/>
      <c r="AI223" s="121"/>
      <c r="AJ223" s="121"/>
      <c r="AK223" s="121"/>
      <c r="AL223" s="121"/>
      <c r="AM223" s="121"/>
      <c r="AN223" s="121"/>
      <c r="AO223" s="121"/>
      <c r="AP223" s="121"/>
      <c r="AQ223" s="121"/>
      <c r="AR223" s="121"/>
      <c r="AS223" s="121"/>
      <c r="AT223" s="121"/>
      <c r="AU223" s="121"/>
      <c r="AV223" s="121"/>
      <c r="AW223" s="121"/>
      <c r="AX223" s="121"/>
      <c r="AY223" s="121"/>
      <c r="AZ223" s="121"/>
      <c r="BA223" s="121"/>
      <c r="BB223" s="121"/>
      <c r="BC223" s="121"/>
      <c r="BD223" s="121"/>
      <c r="BE223" s="121"/>
      <c r="BF223" s="121"/>
      <c r="BG223" s="121"/>
      <c r="BH223" s="121"/>
      <c r="BI223" s="121"/>
      <c r="BJ223" s="125"/>
      <c r="BK223" s="125"/>
      <c r="BL223" s="125"/>
      <c r="BM223" s="125"/>
      <c r="BN223" s="121"/>
      <c r="BO223" s="121"/>
      <c r="BP223" s="121"/>
      <c r="BQ223" s="121"/>
      <c r="BR223" s="367" t="s">
        <v>132</v>
      </c>
      <c r="BS223" s="368"/>
      <c r="BT223" s="120" t="s">
        <v>117</v>
      </c>
      <c r="BU223" s="120" t="s">
        <v>133</v>
      </c>
      <c r="BV223" s="120" t="s">
        <v>134</v>
      </c>
      <c r="BW223" s="118" t="s">
        <v>135</v>
      </c>
      <c r="BX223" s="119"/>
      <c r="BY223" s="118"/>
      <c r="CB223" s="101"/>
      <c r="CC223" s="101"/>
      <c r="CD223" s="101"/>
    </row>
    <row r="224" spans="1:82" s="103" customFormat="1" ht="12" customHeight="1">
      <c r="B224" s="447"/>
      <c r="C224" s="410"/>
      <c r="D224" s="450"/>
      <c r="E224" s="453"/>
      <c r="F224" s="453"/>
      <c r="G224" s="114" t="s">
        <v>140</v>
      </c>
      <c r="H224" s="117"/>
      <c r="I224" s="117"/>
      <c r="J224" s="124"/>
      <c r="K224" s="124"/>
      <c r="L224" s="117"/>
      <c r="M224" s="117"/>
      <c r="N224" s="117"/>
      <c r="O224" s="117"/>
      <c r="P224" s="117"/>
      <c r="Q224" s="117"/>
      <c r="R224" s="117"/>
      <c r="S224" s="117"/>
      <c r="T224" s="117"/>
      <c r="U224" s="117"/>
      <c r="V224" s="117"/>
      <c r="W224" s="117"/>
      <c r="X224" s="124"/>
      <c r="Y224" s="124"/>
      <c r="Z224" s="117"/>
      <c r="AA224" s="117"/>
      <c r="AB224" s="117"/>
      <c r="AC224" s="117"/>
      <c r="AD224" s="117"/>
      <c r="AE224" s="117"/>
      <c r="AF224" s="117"/>
      <c r="AG224" s="117"/>
      <c r="AH224" s="117"/>
      <c r="AI224" s="117"/>
      <c r="AJ224" s="117"/>
      <c r="AK224" s="117"/>
      <c r="AL224" s="117"/>
      <c r="AM224" s="117"/>
      <c r="AN224" s="117"/>
      <c r="AO224" s="117"/>
      <c r="AP224" s="117"/>
      <c r="AQ224" s="117"/>
      <c r="AR224" s="117"/>
      <c r="AS224" s="117"/>
      <c r="AT224" s="117"/>
      <c r="AU224" s="117"/>
      <c r="AV224" s="117"/>
      <c r="AW224" s="117"/>
      <c r="AX224" s="117"/>
      <c r="AY224" s="117"/>
      <c r="AZ224" s="117"/>
      <c r="BA224" s="117"/>
      <c r="BB224" s="117"/>
      <c r="BC224" s="117"/>
      <c r="BD224" s="117"/>
      <c r="BE224" s="117"/>
      <c r="BF224" s="117"/>
      <c r="BG224" s="117"/>
      <c r="BH224" s="117"/>
      <c r="BI224" s="117"/>
      <c r="BJ224" s="124"/>
      <c r="BK224" s="124"/>
      <c r="BL224" s="124"/>
      <c r="BM224" s="124"/>
      <c r="BN224" s="117"/>
      <c r="BO224" s="117"/>
      <c r="BP224" s="117"/>
      <c r="BQ224" s="117"/>
      <c r="BR224" s="369">
        <f>SUM(H226:BQ226)</f>
        <v>0</v>
      </c>
      <c r="BS224" s="370"/>
      <c r="BT224" s="112">
        <v>1</v>
      </c>
      <c r="BU224" s="282">
        <f>SUMIFS(H226:BQ226,$H$9:$BQ$9,BT224)</f>
        <v>0</v>
      </c>
      <c r="BV224" s="282">
        <f>SUMIFS(H227:BQ227,$H$9:$BQ$9,BT224)+SUMIFS(H229:BQ229,$H$9:$BQ$9,BT224)/$AR$2</f>
        <v>0</v>
      </c>
      <c r="BW224" s="347" t="str">
        <f>IFERROR((BR224-E223+((COUNTA(H228:BQ228)-COUNTIF(H228:BQ228,"R")-COUNT(H228:BQ228))*F223)),"")</f>
        <v/>
      </c>
      <c r="BX224" s="116"/>
      <c r="BY224" s="110"/>
    </row>
    <row r="225" spans="1:82" s="103" customFormat="1" ht="12" customHeight="1">
      <c r="B225" s="447"/>
      <c r="C225" s="410"/>
      <c r="D225" s="450"/>
      <c r="E225" s="453"/>
      <c r="F225" s="453"/>
      <c r="G225" s="114" t="s">
        <v>143</v>
      </c>
      <c r="H225" s="350"/>
      <c r="I225" s="351"/>
      <c r="J225" s="470"/>
      <c r="K225" s="471"/>
      <c r="L225" s="350"/>
      <c r="M225" s="351"/>
      <c r="N225" s="350"/>
      <c r="O225" s="351"/>
      <c r="P225" s="350"/>
      <c r="Q225" s="351"/>
      <c r="R225" s="350"/>
      <c r="S225" s="351"/>
      <c r="T225" s="350"/>
      <c r="U225" s="351"/>
      <c r="V225" s="350"/>
      <c r="W225" s="351"/>
      <c r="X225" s="470"/>
      <c r="Y225" s="471"/>
      <c r="Z225" s="350"/>
      <c r="AA225" s="351"/>
      <c r="AB225" s="350"/>
      <c r="AC225" s="351"/>
      <c r="AD225" s="350"/>
      <c r="AE225" s="351"/>
      <c r="AF225" s="350"/>
      <c r="AG225" s="351"/>
      <c r="AH225" s="350"/>
      <c r="AI225" s="351"/>
      <c r="AJ225" s="350"/>
      <c r="AK225" s="351"/>
      <c r="AL225" s="350"/>
      <c r="AM225" s="351"/>
      <c r="AN225" s="350"/>
      <c r="AO225" s="351"/>
      <c r="AP225" s="350"/>
      <c r="AQ225" s="351"/>
      <c r="AR225" s="350"/>
      <c r="AS225" s="351"/>
      <c r="AT225" s="350"/>
      <c r="AU225" s="351"/>
      <c r="AV225" s="350"/>
      <c r="AW225" s="351"/>
      <c r="AX225" s="350"/>
      <c r="AY225" s="351"/>
      <c r="AZ225" s="350"/>
      <c r="BA225" s="351"/>
      <c r="BB225" s="350"/>
      <c r="BC225" s="351"/>
      <c r="BD225" s="350"/>
      <c r="BE225" s="351"/>
      <c r="BF225" s="350"/>
      <c r="BG225" s="351"/>
      <c r="BH225" s="350"/>
      <c r="BI225" s="351"/>
      <c r="BJ225" s="470"/>
      <c r="BK225" s="471"/>
      <c r="BL225" s="470"/>
      <c r="BM225" s="471"/>
      <c r="BN225" s="350"/>
      <c r="BO225" s="351"/>
      <c r="BP225" s="350"/>
      <c r="BQ225" s="351"/>
      <c r="BR225" s="369" t="s">
        <v>144</v>
      </c>
      <c r="BS225" s="370"/>
      <c r="BT225" s="112">
        <v>2</v>
      </c>
      <c r="BU225" s="282">
        <f>SUMIFS(H226:BQ226,$H$9:$BQ$9,BT225)</f>
        <v>0</v>
      </c>
      <c r="BV225" s="282">
        <f>SUMIFS(H227:BQ227,$H$9:$BQ$9,BT225)+SUMIFS(H229:BQ229,$H$9:$BQ$9,BT225)/$AR$2</f>
        <v>0</v>
      </c>
      <c r="BW225" s="348"/>
      <c r="BX225" s="116"/>
      <c r="BY225" s="110"/>
    </row>
    <row r="226" spans="1:82" s="103" customFormat="1" ht="12" customHeight="1">
      <c r="B226" s="447"/>
      <c r="C226" s="410"/>
      <c r="D226" s="450"/>
      <c r="E226" s="453"/>
      <c r="F226" s="453"/>
      <c r="G226" s="114" t="s">
        <v>147</v>
      </c>
      <c r="H226" s="369">
        <f>IF(H224&lt;H223,(24*60-(H223*60+I223)+(H224*60+I224)-H225)/60,((H224*60+I224)-(H223*60+I223)-H225)/60)</f>
        <v>0</v>
      </c>
      <c r="I226" s="370"/>
      <c r="J226" s="472">
        <f>IF(J224&lt;J223,(24*60-(J223*60+K223)+(J224*60+K224)-J225)/60,((J224*60+K224)-(J223*60+K223)-J225)/60)</f>
        <v>0</v>
      </c>
      <c r="K226" s="473"/>
      <c r="L226" s="369">
        <f>IF(L224&lt;L223,(24*60-(L223*60+M223)+(L224*60+M224)-L225)/60,((L224*60+M224)-(L223*60+M223)-L225)/60)</f>
        <v>0</v>
      </c>
      <c r="M226" s="370"/>
      <c r="N226" s="369">
        <f>IF(N224&lt;N223,(24*60-(N223*60+O223)+(N224*60+O224)-N225)/60,((N224*60+O224)-(N223*60+O223)-N225)/60)</f>
        <v>0</v>
      </c>
      <c r="O226" s="370"/>
      <c r="P226" s="369">
        <f>IF(P224&lt;P223,(24*60-(P223*60+Q223)+(P224*60+Q224)-P225)/60,((P224*60+Q224)-(P223*60+Q223)-P225)/60)</f>
        <v>0</v>
      </c>
      <c r="Q226" s="370"/>
      <c r="R226" s="369">
        <f>IF(R224&lt;R223,(24*60-(R223*60+S223)+(R224*60+S224)-R225)/60,((R224*60+S224)-(R223*60+S223)-R225)/60)</f>
        <v>0</v>
      </c>
      <c r="S226" s="370"/>
      <c r="T226" s="369">
        <f>IF(T224&lt;T223,(24*60-(T223*60+U223)+(T224*60+U224)-T225)/60,((T224*60+U224)-(T223*60+U223)-T225)/60)</f>
        <v>0</v>
      </c>
      <c r="U226" s="370"/>
      <c r="V226" s="369">
        <f>IF(V224&lt;V223,(24*60-(V223*60+W223)+(V224*60+W224)-V225)/60,((V224*60+W224)-(V223*60+W223)-V225)/60)</f>
        <v>0</v>
      </c>
      <c r="W226" s="370"/>
      <c r="X226" s="472">
        <f>IF(X224&lt;X223,(24*60-(X223*60+Y223)+(X224*60+Y224)-X225)/60,((X224*60+Y224)-(X223*60+Y223)-X225)/60)</f>
        <v>0</v>
      </c>
      <c r="Y226" s="473"/>
      <c r="Z226" s="369">
        <f>IF(Z224&lt;Z223,(24*60-(Z223*60+AA223)+(Z224*60+AA224)-Z225)/60,((Z224*60+AA224)-(Z223*60+AA223)-Z225)/60)</f>
        <v>0</v>
      </c>
      <c r="AA226" s="370"/>
      <c r="AB226" s="369">
        <f>IF(AB224&lt;AB223,(24*60-(AB223*60+AC223)+(AB224*60+AC224)-AB225)/60,((AB224*60+AC224)-(AB223*60+AC223)-AB225)/60)</f>
        <v>0</v>
      </c>
      <c r="AC226" s="370"/>
      <c r="AD226" s="369">
        <f>IF(AD224&lt;AD223,(24*60-(AD223*60+AE223)+(AD224*60+AE224)-AD225)/60,((AD224*60+AE224)-(AD223*60+AE223)-AD225)/60)</f>
        <v>0</v>
      </c>
      <c r="AE226" s="370"/>
      <c r="AF226" s="369">
        <f>IF(AF224&lt;AF223,(24*60-(AF223*60+AG223)+(AF224*60+AG224)-AF225)/60,((AF224*60+AG224)-(AF223*60+AG223)-AF225)/60)</f>
        <v>0</v>
      </c>
      <c r="AG226" s="370"/>
      <c r="AH226" s="369">
        <f>IF(AH224&lt;AH223,(24*60-(AH223*60+AI223)+(AH224*60+AI224)-AH225)/60,((AH224*60+AI224)-(AH223*60+AI223)-AH225)/60)</f>
        <v>0</v>
      </c>
      <c r="AI226" s="370"/>
      <c r="AJ226" s="369">
        <f>IF(AJ224&lt;AJ223,(24*60-(AJ223*60+AK223)+(AJ224*60+AK224)-AJ225)/60,((AJ224*60+AK224)-(AJ223*60+AK223)-AJ225)/60)</f>
        <v>0</v>
      </c>
      <c r="AK226" s="370"/>
      <c r="AL226" s="369">
        <f>IF(AL224&lt;AL223,(24*60-(AL223*60+AM223)+(AL224*60+AM224)-AL225)/60,((AL224*60+AM224)-(AL223*60+AM223)-AL225)/60)</f>
        <v>0</v>
      </c>
      <c r="AM226" s="370"/>
      <c r="AN226" s="369">
        <f>IF(AN224&lt;AN223,(24*60-(AN223*60+AO223)+(AN224*60+AO224)-AN225)/60,((AN224*60+AO224)-(AN223*60+AO223)-AN225)/60)</f>
        <v>0</v>
      </c>
      <c r="AO226" s="370"/>
      <c r="AP226" s="369">
        <f>IF(AP224&lt;AP223,(24*60-(AP223*60+AQ223)+(AP224*60+AQ224)-AP225)/60,((AP224*60+AQ224)-(AP223*60+AQ223)-AP225)/60)</f>
        <v>0</v>
      </c>
      <c r="AQ226" s="370"/>
      <c r="AR226" s="369">
        <f>IF(AR224&lt;AR223,(24*60-(AR223*60+AS223)+(AR224*60+AS224)-AR225)/60,((AR224*60+AS224)-(AR223*60+AS223)-AR225)/60)</f>
        <v>0</v>
      </c>
      <c r="AS226" s="370"/>
      <c r="AT226" s="369">
        <f>IF(AT224&lt;AT223,(24*60-(AT223*60+AU223)+(AT224*60+AU224)-AT225)/60,((AT224*60+AU224)-(AT223*60+AU223)-AT225)/60)</f>
        <v>0</v>
      </c>
      <c r="AU226" s="370"/>
      <c r="AV226" s="369">
        <f>IF(AV224&lt;AV223,(24*60-(AV223*60+AW223)+(AV224*60+AW224)-AV225)/60,((AV224*60+AW224)-(AV223*60+AW223)-AV225)/60)</f>
        <v>0</v>
      </c>
      <c r="AW226" s="370"/>
      <c r="AX226" s="369">
        <f>IF(AX224&lt;AX223,(24*60-(AX223*60+AY223)+(AX224*60+AY224)-AX225)/60,((AX224*60+AY224)-(AX223*60+AY223)-AX225)/60)</f>
        <v>0</v>
      </c>
      <c r="AY226" s="370"/>
      <c r="AZ226" s="369">
        <f>IF(AZ224&lt;AZ223,(24*60-(AZ223*60+BA223)+(AZ224*60+BA224)-AZ225)/60,((AZ224*60+BA224)-(AZ223*60+BA223)-AZ225)/60)</f>
        <v>0</v>
      </c>
      <c r="BA226" s="370"/>
      <c r="BB226" s="369">
        <f>IF(BB224&lt;BB223,(24*60-(BB223*60+BC223)+(BB224*60+BC224)-BB225)/60,((BB224*60+BC224)-(BB223*60+BC223)-BB225)/60)</f>
        <v>0</v>
      </c>
      <c r="BC226" s="370"/>
      <c r="BD226" s="369">
        <f>IF(BD224&lt;BD223,(24*60-(BD223*60+BE223)+(BD224*60+BE224)-BD225)/60,((BD224*60+BE224)-(BD223*60+BE223)-BD225)/60)</f>
        <v>0</v>
      </c>
      <c r="BE226" s="370"/>
      <c r="BF226" s="369">
        <f>IF(BF224&lt;BF223,(24*60-(BF223*60+BG223)+(BF224*60+BG224)-BF225)/60,((BF224*60+BG224)-(BF223*60+BG223)-BF225)/60)</f>
        <v>0</v>
      </c>
      <c r="BG226" s="370"/>
      <c r="BH226" s="369">
        <f>IF(BH224&lt;BH223,(24*60-(BH223*60+BI223)+(BH224*60+BI224)-BH225)/60,((BH224*60+BI224)-(BH223*60+BI223)-BH225)/60)</f>
        <v>0</v>
      </c>
      <c r="BI226" s="370"/>
      <c r="BJ226" s="472">
        <f>IF(BJ224&lt;BJ223,(24*60-(BJ223*60+BK223)+(BJ224*60+BK224)-BJ225)/60,((BJ224*60+BK224)-(BJ223*60+BK223)-BJ225)/60)</f>
        <v>0</v>
      </c>
      <c r="BK226" s="473"/>
      <c r="BL226" s="472">
        <f>IF(BL224&lt;BL223,(24*60-(BL223*60+BM223)+(BL224*60+BM224)-BL225)/60,((BL224*60+BM224)-(BL223*60+BM223)-BL225)/60)</f>
        <v>0</v>
      </c>
      <c r="BM226" s="473"/>
      <c r="BN226" s="369">
        <f>IF(BN224&lt;BN223,(24*60-(BN223*60+BO223)+(BN224*60+BO224)-BN225)/60,((BN224*60+BO224)-(BN223*60+BO223)-BN225)/60)</f>
        <v>0</v>
      </c>
      <c r="BO226" s="370"/>
      <c r="BP226" s="369">
        <f>IF(BP224&lt;BP223,(24*60-(BP223*60+BQ223)+(BP224*60+BQ224)-BP225)/60,((BP224*60+BQ224)-(BP223*60+BQ223)-BP225)/60)</f>
        <v>0</v>
      </c>
      <c r="BQ226" s="370"/>
      <c r="BR226" s="380">
        <f>SUM(H227:BQ227)+SUM(H229:BP229)/$AR$2</f>
        <v>0</v>
      </c>
      <c r="BS226" s="380"/>
      <c r="BT226" s="112">
        <v>3</v>
      </c>
      <c r="BU226" s="282">
        <f>SUMIFS(H226:BQ226,$H$9:$BQ$9,BT226)</f>
        <v>0</v>
      </c>
      <c r="BV226" s="282">
        <f>SUMIFS(H227:BQ227,$H$9:$BQ$9,BT226)+SUMIFS(H229:BQ229,$H$9:$BQ$9,BT226)/$AR$2</f>
        <v>0</v>
      </c>
      <c r="BW226" s="349"/>
      <c r="BX226" s="116"/>
      <c r="BY226" s="110"/>
    </row>
    <row r="227" spans="1:82" s="103" customFormat="1" ht="12" customHeight="1">
      <c r="B227" s="447"/>
      <c r="C227" s="410"/>
      <c r="D227" s="450"/>
      <c r="E227" s="453"/>
      <c r="F227" s="453"/>
      <c r="G227" s="114" t="s">
        <v>148</v>
      </c>
      <c r="H227" s="373"/>
      <c r="I227" s="374"/>
      <c r="J227" s="474"/>
      <c r="K227" s="475"/>
      <c r="L227" s="373"/>
      <c r="M227" s="374"/>
      <c r="N227" s="373"/>
      <c r="O227" s="374"/>
      <c r="P227" s="373"/>
      <c r="Q227" s="374"/>
      <c r="R227" s="373"/>
      <c r="S227" s="374"/>
      <c r="T227" s="373"/>
      <c r="U227" s="374"/>
      <c r="V227" s="373"/>
      <c r="W227" s="374"/>
      <c r="X227" s="474"/>
      <c r="Y227" s="475"/>
      <c r="Z227" s="373"/>
      <c r="AA227" s="374"/>
      <c r="AB227" s="373"/>
      <c r="AC227" s="374"/>
      <c r="AD227" s="373"/>
      <c r="AE227" s="374"/>
      <c r="AF227" s="373"/>
      <c r="AG227" s="374"/>
      <c r="AH227" s="373"/>
      <c r="AI227" s="374"/>
      <c r="AJ227" s="373"/>
      <c r="AK227" s="374"/>
      <c r="AL227" s="373"/>
      <c r="AM227" s="374"/>
      <c r="AN227" s="373"/>
      <c r="AO227" s="374"/>
      <c r="AP227" s="373"/>
      <c r="AQ227" s="374"/>
      <c r="AR227" s="373"/>
      <c r="AS227" s="374"/>
      <c r="AT227" s="373"/>
      <c r="AU227" s="374"/>
      <c r="AV227" s="373"/>
      <c r="AW227" s="374"/>
      <c r="AX227" s="373"/>
      <c r="AY227" s="374"/>
      <c r="AZ227" s="373"/>
      <c r="BA227" s="374"/>
      <c r="BB227" s="373"/>
      <c r="BC227" s="374"/>
      <c r="BD227" s="373"/>
      <c r="BE227" s="374"/>
      <c r="BF227" s="373"/>
      <c r="BG227" s="374"/>
      <c r="BH227" s="373"/>
      <c r="BI227" s="374"/>
      <c r="BJ227" s="474"/>
      <c r="BK227" s="475"/>
      <c r="BL227" s="474"/>
      <c r="BM227" s="475"/>
      <c r="BN227" s="373"/>
      <c r="BO227" s="374"/>
      <c r="BP227" s="373"/>
      <c r="BQ227" s="374"/>
      <c r="BR227" s="380" t="s">
        <v>132</v>
      </c>
      <c r="BS227" s="380"/>
      <c r="BT227" s="112">
        <v>4</v>
      </c>
      <c r="BU227" s="282">
        <f>SUMIFS(H226:BQ226,$H$9:$BQ$9,BT227)</f>
        <v>0</v>
      </c>
      <c r="BV227" s="282">
        <f>SUMIFS(H227:BQ227,$H$9:$BQ$9,BT227)+SUMIFS(H229:BQ229,$H$9:$BQ$9,BT227)/$AR$2</f>
        <v>0</v>
      </c>
      <c r="BW227" s="115" t="s">
        <v>149</v>
      </c>
      <c r="BX227" s="111"/>
      <c r="BY227" s="110"/>
    </row>
    <row r="228" spans="1:82" s="103" customFormat="1" ht="12" customHeight="1">
      <c r="B228" s="447"/>
      <c r="C228" s="410"/>
      <c r="D228" s="450"/>
      <c r="E228" s="453"/>
      <c r="F228" s="453"/>
      <c r="G228" s="114" t="s">
        <v>150</v>
      </c>
      <c r="H228" s="404"/>
      <c r="I228" s="405"/>
      <c r="J228" s="404"/>
      <c r="K228" s="405"/>
      <c r="L228" s="404"/>
      <c r="M228" s="405"/>
      <c r="N228" s="404"/>
      <c r="O228" s="405"/>
      <c r="P228" s="404"/>
      <c r="Q228" s="405"/>
      <c r="R228" s="404"/>
      <c r="S228" s="405"/>
      <c r="T228" s="404"/>
      <c r="U228" s="405"/>
      <c r="V228" s="404"/>
      <c r="W228" s="405"/>
      <c r="X228" s="404"/>
      <c r="Y228" s="405"/>
      <c r="Z228" s="404"/>
      <c r="AA228" s="405"/>
      <c r="AB228" s="404"/>
      <c r="AC228" s="405"/>
      <c r="AD228" s="404"/>
      <c r="AE228" s="405"/>
      <c r="AF228" s="404"/>
      <c r="AG228" s="405"/>
      <c r="AH228" s="404"/>
      <c r="AI228" s="405"/>
      <c r="AJ228" s="404"/>
      <c r="AK228" s="405"/>
      <c r="AL228" s="404"/>
      <c r="AM228" s="405"/>
      <c r="AN228" s="404"/>
      <c r="AO228" s="405"/>
      <c r="AP228" s="404"/>
      <c r="AQ228" s="405"/>
      <c r="AR228" s="404"/>
      <c r="AS228" s="405"/>
      <c r="AT228" s="404"/>
      <c r="AU228" s="405"/>
      <c r="AV228" s="404"/>
      <c r="AW228" s="405"/>
      <c r="AX228" s="404"/>
      <c r="AY228" s="405"/>
      <c r="AZ228" s="404"/>
      <c r="BA228" s="405"/>
      <c r="BB228" s="404"/>
      <c r="BC228" s="405"/>
      <c r="BD228" s="404"/>
      <c r="BE228" s="405"/>
      <c r="BF228" s="404"/>
      <c r="BG228" s="405"/>
      <c r="BH228" s="404"/>
      <c r="BI228" s="405"/>
      <c r="BJ228" s="404"/>
      <c r="BK228" s="405"/>
      <c r="BL228" s="404"/>
      <c r="BM228" s="405"/>
      <c r="BN228" s="404"/>
      <c r="BO228" s="405"/>
      <c r="BP228" s="404"/>
      <c r="BQ228" s="405"/>
      <c r="BR228" s="113" t="s">
        <v>151</v>
      </c>
      <c r="BS228" s="282">
        <f>SUMIF($H$5:$BQ$5,1,H226:BQ226)-SUMIFS(H226:BQ226,$H$4:$BQ$4,1,$H$5:$BQ$5,1)</f>
        <v>0</v>
      </c>
      <c r="BT228" s="112">
        <v>5</v>
      </c>
      <c r="BU228" s="282">
        <f>SUMIFS(H226:BQ226,$H$9:$BQ$9,BT228)</f>
        <v>0</v>
      </c>
      <c r="BV228" s="282">
        <f>SUMIFS(H227:BQ227,$H$9:$BQ$9,BT228)+SUMIFS(H229:BQ229,$H$9:$BQ$9,BT228)/$AR$2</f>
        <v>0</v>
      </c>
      <c r="BW228" s="347">
        <f>BR226-SUMIFS(H226:BQ226,H228:BQ228,"&lt;&gt;"&amp;0)</f>
        <v>0</v>
      </c>
      <c r="BX228" s="111"/>
      <c r="BY228" s="110"/>
    </row>
    <row r="229" spans="1:82" s="103" customFormat="1" ht="12" customHeight="1" thickBot="1">
      <c r="A229" s="103">
        <f>B223</f>
        <v>0</v>
      </c>
      <c r="B229" s="448"/>
      <c r="C229" s="411"/>
      <c r="D229" s="451"/>
      <c r="E229" s="454"/>
      <c r="F229" s="454"/>
      <c r="G229" s="109" t="s">
        <v>152</v>
      </c>
      <c r="H229" s="378"/>
      <c r="I229" s="379"/>
      <c r="J229" s="476"/>
      <c r="K229" s="477"/>
      <c r="L229" s="378"/>
      <c r="M229" s="379"/>
      <c r="N229" s="378"/>
      <c r="O229" s="379"/>
      <c r="P229" s="378"/>
      <c r="Q229" s="379"/>
      <c r="R229" s="378"/>
      <c r="S229" s="379"/>
      <c r="T229" s="378"/>
      <c r="U229" s="379"/>
      <c r="V229" s="378"/>
      <c r="W229" s="379"/>
      <c r="X229" s="476"/>
      <c r="Y229" s="477"/>
      <c r="Z229" s="378"/>
      <c r="AA229" s="379"/>
      <c r="AB229" s="378"/>
      <c r="AC229" s="379"/>
      <c r="AD229" s="378"/>
      <c r="AE229" s="379"/>
      <c r="AF229" s="378"/>
      <c r="AG229" s="379"/>
      <c r="AH229" s="378"/>
      <c r="AI229" s="379"/>
      <c r="AJ229" s="378"/>
      <c r="AK229" s="379"/>
      <c r="AL229" s="378"/>
      <c r="AM229" s="379"/>
      <c r="AN229" s="378"/>
      <c r="AO229" s="379"/>
      <c r="AP229" s="378"/>
      <c r="AQ229" s="379"/>
      <c r="AR229" s="378"/>
      <c r="AS229" s="379"/>
      <c r="AT229" s="378"/>
      <c r="AU229" s="379"/>
      <c r="AV229" s="378"/>
      <c r="AW229" s="379"/>
      <c r="AX229" s="378"/>
      <c r="AY229" s="379"/>
      <c r="AZ229" s="378"/>
      <c r="BA229" s="379"/>
      <c r="BB229" s="378"/>
      <c r="BC229" s="379"/>
      <c r="BD229" s="378"/>
      <c r="BE229" s="379"/>
      <c r="BF229" s="378"/>
      <c r="BG229" s="379"/>
      <c r="BH229" s="378"/>
      <c r="BI229" s="379"/>
      <c r="BJ229" s="476"/>
      <c r="BK229" s="477"/>
      <c r="BL229" s="476"/>
      <c r="BM229" s="477"/>
      <c r="BN229" s="378"/>
      <c r="BO229" s="379"/>
      <c r="BP229" s="378"/>
      <c r="BQ229" s="379"/>
      <c r="BR229" s="108" t="s">
        <v>82</v>
      </c>
      <c r="BS229" s="106">
        <f>SUMIF($H$4:$BP$4,1,H226:BQ226)</f>
        <v>0</v>
      </c>
      <c r="BT229" s="107">
        <v>6</v>
      </c>
      <c r="BU229" s="106">
        <f>SUMIFS(H226:BQ226,$H$9:$BQ$9,BT229)</f>
        <v>0</v>
      </c>
      <c r="BV229" s="106">
        <f>SUMIFS(H226:BQ226,$H$9:$BQ$9,BT229)+SUMIFS(H227:BQ227,$H$9:$BQ$9,BT229)</f>
        <v>0</v>
      </c>
      <c r="BW229" s="377"/>
      <c r="BX229" s="105"/>
      <c r="BY229" s="104"/>
    </row>
    <row r="230" spans="1:82" s="103" customFormat="1" ht="12" customHeight="1">
      <c r="A230" s="103">
        <f>B230</f>
        <v>0</v>
      </c>
      <c r="B230" s="406"/>
      <c r="C230" s="424"/>
      <c r="D230" s="412"/>
      <c r="E230" s="418">
        <v>0</v>
      </c>
      <c r="F230" s="418" t="str">
        <f>IFERROR(VLOOKUP(E230,$CN$3:$CP$15,2,FALSE),"")</f>
        <v/>
      </c>
      <c r="G230" s="122" t="s">
        <v>131</v>
      </c>
      <c r="H230" s="121"/>
      <c r="I230" s="121"/>
      <c r="J230" s="121"/>
      <c r="K230" s="121"/>
      <c r="L230" s="121"/>
      <c r="M230" s="121"/>
      <c r="N230" s="121"/>
      <c r="O230" s="121"/>
      <c r="P230" s="121"/>
      <c r="Q230" s="121"/>
      <c r="R230" s="121"/>
      <c r="S230" s="121"/>
      <c r="T230" s="121"/>
      <c r="U230" s="121"/>
      <c r="V230" s="121"/>
      <c r="W230" s="121"/>
      <c r="X230" s="121"/>
      <c r="Y230" s="121"/>
      <c r="Z230" s="121"/>
      <c r="AA230" s="121"/>
      <c r="AB230" s="121"/>
      <c r="AC230" s="121"/>
      <c r="AD230" s="121"/>
      <c r="AE230" s="121"/>
      <c r="AF230" s="121"/>
      <c r="AG230" s="121"/>
      <c r="AH230" s="121"/>
      <c r="AI230" s="121"/>
      <c r="AJ230" s="121"/>
      <c r="AK230" s="121"/>
      <c r="AL230" s="121"/>
      <c r="AM230" s="121"/>
      <c r="AN230" s="121"/>
      <c r="AO230" s="121"/>
      <c r="AP230" s="121"/>
      <c r="AQ230" s="121"/>
      <c r="AR230" s="121"/>
      <c r="AS230" s="121"/>
      <c r="AT230" s="121"/>
      <c r="AU230" s="121"/>
      <c r="AV230" s="121"/>
      <c r="AW230" s="121"/>
      <c r="AX230" s="121"/>
      <c r="AY230" s="121"/>
      <c r="AZ230" s="121"/>
      <c r="BA230" s="121"/>
      <c r="BB230" s="121"/>
      <c r="BC230" s="121"/>
      <c r="BD230" s="121"/>
      <c r="BE230" s="121"/>
      <c r="BF230" s="121"/>
      <c r="BG230" s="121"/>
      <c r="BH230" s="121"/>
      <c r="BI230" s="121"/>
      <c r="BJ230" s="121"/>
      <c r="BK230" s="121"/>
      <c r="BL230" s="121"/>
      <c r="BM230" s="121"/>
      <c r="BN230" s="121"/>
      <c r="BO230" s="121"/>
      <c r="BP230" s="121"/>
      <c r="BQ230" s="121"/>
      <c r="BR230" s="367" t="s">
        <v>132</v>
      </c>
      <c r="BS230" s="368"/>
      <c r="BT230" s="120" t="s">
        <v>117</v>
      </c>
      <c r="BU230" s="120" t="s">
        <v>133</v>
      </c>
      <c r="BV230" s="120" t="s">
        <v>134</v>
      </c>
      <c r="BW230" s="118" t="s">
        <v>135</v>
      </c>
      <c r="BX230" s="119"/>
      <c r="BY230" s="118"/>
      <c r="CB230" s="101"/>
      <c r="CC230" s="101"/>
      <c r="CD230" s="101"/>
    </row>
    <row r="231" spans="1:82" s="103" customFormat="1" ht="12" customHeight="1">
      <c r="B231" s="407"/>
      <c r="C231" s="425"/>
      <c r="D231" s="413"/>
      <c r="E231" s="419"/>
      <c r="F231" s="419"/>
      <c r="G231" s="114" t="s">
        <v>140</v>
      </c>
      <c r="H231" s="117"/>
      <c r="I231" s="117"/>
      <c r="J231" s="117"/>
      <c r="K231" s="117"/>
      <c r="L231" s="117"/>
      <c r="M231" s="117"/>
      <c r="N231" s="117"/>
      <c r="O231" s="117"/>
      <c r="P231" s="117"/>
      <c r="Q231" s="117"/>
      <c r="R231" s="117"/>
      <c r="S231" s="117"/>
      <c r="T231" s="117"/>
      <c r="U231" s="117"/>
      <c r="V231" s="117"/>
      <c r="W231" s="117"/>
      <c r="X231" s="117"/>
      <c r="Y231" s="117"/>
      <c r="Z231" s="117"/>
      <c r="AA231" s="117"/>
      <c r="AB231" s="117"/>
      <c r="AC231" s="117"/>
      <c r="AD231" s="117"/>
      <c r="AE231" s="117"/>
      <c r="AF231" s="117"/>
      <c r="AG231" s="117"/>
      <c r="AH231" s="117"/>
      <c r="AI231" s="117"/>
      <c r="AJ231" s="117"/>
      <c r="AK231" s="117"/>
      <c r="AL231" s="117"/>
      <c r="AM231" s="117"/>
      <c r="AN231" s="117"/>
      <c r="AO231" s="117"/>
      <c r="AP231" s="117"/>
      <c r="AQ231" s="117"/>
      <c r="AR231" s="117"/>
      <c r="AS231" s="117"/>
      <c r="AT231" s="117"/>
      <c r="AU231" s="117"/>
      <c r="AV231" s="117"/>
      <c r="AW231" s="117"/>
      <c r="AX231" s="117"/>
      <c r="AY231" s="117"/>
      <c r="AZ231" s="117"/>
      <c r="BA231" s="117"/>
      <c r="BB231" s="117"/>
      <c r="BC231" s="117"/>
      <c r="BD231" s="117"/>
      <c r="BE231" s="117"/>
      <c r="BF231" s="117"/>
      <c r="BG231" s="117"/>
      <c r="BH231" s="117"/>
      <c r="BI231" s="117"/>
      <c r="BJ231" s="117"/>
      <c r="BK231" s="117"/>
      <c r="BL231" s="117"/>
      <c r="BM231" s="117"/>
      <c r="BN231" s="117"/>
      <c r="BO231" s="117"/>
      <c r="BP231" s="117"/>
      <c r="BQ231" s="117"/>
      <c r="BR231" s="369">
        <f>SUM(H233:BQ233)</f>
        <v>0</v>
      </c>
      <c r="BS231" s="370"/>
      <c r="BT231" s="112">
        <v>1</v>
      </c>
      <c r="BU231" s="282">
        <f>SUMIFS(H233:BQ233,$H$9:$BQ$9,BT231)</f>
        <v>0</v>
      </c>
      <c r="BV231" s="282">
        <f>SUMIFS(H234:BQ234,$H$9:$BQ$9,BT231)+SUMIFS(H236:BQ236,$H$9:$BQ$9,BT231)/$AR$2</f>
        <v>0</v>
      </c>
      <c r="BW231" s="347" t="str">
        <f>IFERROR((BR231-E230+((COUNTA(H235:BQ235)-COUNTIF(H235:BQ235,"R")-COUNT(H235:BQ235))*F230)),"")</f>
        <v/>
      </c>
      <c r="BX231" s="116"/>
      <c r="BY231" s="110"/>
    </row>
    <row r="232" spans="1:82" s="103" customFormat="1" ht="12" customHeight="1">
      <c r="B232" s="407"/>
      <c r="C232" s="425"/>
      <c r="D232" s="413"/>
      <c r="E232" s="419"/>
      <c r="F232" s="419"/>
      <c r="G232" s="114" t="s">
        <v>143</v>
      </c>
      <c r="H232" s="350"/>
      <c r="I232" s="351"/>
      <c r="J232" s="350"/>
      <c r="K232" s="351"/>
      <c r="L232" s="350"/>
      <c r="M232" s="351"/>
      <c r="N232" s="350"/>
      <c r="O232" s="351"/>
      <c r="P232" s="350"/>
      <c r="Q232" s="351"/>
      <c r="R232" s="350"/>
      <c r="S232" s="351"/>
      <c r="T232" s="350"/>
      <c r="U232" s="351"/>
      <c r="V232" s="350"/>
      <c r="W232" s="351"/>
      <c r="X232" s="350"/>
      <c r="Y232" s="351"/>
      <c r="Z232" s="350"/>
      <c r="AA232" s="351"/>
      <c r="AB232" s="350"/>
      <c r="AC232" s="351"/>
      <c r="AD232" s="350"/>
      <c r="AE232" s="351"/>
      <c r="AF232" s="350"/>
      <c r="AG232" s="351"/>
      <c r="AH232" s="350"/>
      <c r="AI232" s="351"/>
      <c r="AJ232" s="350"/>
      <c r="AK232" s="351"/>
      <c r="AL232" s="350"/>
      <c r="AM232" s="351"/>
      <c r="AN232" s="350"/>
      <c r="AO232" s="351"/>
      <c r="AP232" s="350"/>
      <c r="AQ232" s="351"/>
      <c r="AR232" s="350"/>
      <c r="AS232" s="351"/>
      <c r="AT232" s="350"/>
      <c r="AU232" s="351"/>
      <c r="AV232" s="350"/>
      <c r="AW232" s="351"/>
      <c r="AX232" s="350"/>
      <c r="AY232" s="351"/>
      <c r="AZ232" s="350"/>
      <c r="BA232" s="351"/>
      <c r="BB232" s="350"/>
      <c r="BC232" s="351"/>
      <c r="BD232" s="350"/>
      <c r="BE232" s="351"/>
      <c r="BF232" s="350"/>
      <c r="BG232" s="351"/>
      <c r="BH232" s="350"/>
      <c r="BI232" s="351"/>
      <c r="BJ232" s="350"/>
      <c r="BK232" s="351"/>
      <c r="BL232" s="350"/>
      <c r="BM232" s="351"/>
      <c r="BN232" s="350"/>
      <c r="BO232" s="351"/>
      <c r="BP232" s="350"/>
      <c r="BQ232" s="351"/>
      <c r="BR232" s="369" t="s">
        <v>144</v>
      </c>
      <c r="BS232" s="370"/>
      <c r="BT232" s="112">
        <v>2</v>
      </c>
      <c r="BU232" s="282">
        <f>SUMIFS(H233:BQ233,$H$9:$BQ$9,BT232)</f>
        <v>0</v>
      </c>
      <c r="BV232" s="282">
        <f>SUMIFS(H234:BQ234,$H$9:$BQ$9,BT232)+SUMIFS(H236:BQ236,$H$9:$BQ$9,BT232)/$AR$2</f>
        <v>0</v>
      </c>
      <c r="BW232" s="348"/>
      <c r="BX232" s="116"/>
      <c r="BY232" s="110"/>
    </row>
    <row r="233" spans="1:82" s="103" customFormat="1" ht="12" customHeight="1">
      <c r="B233" s="407"/>
      <c r="C233" s="425"/>
      <c r="D233" s="413"/>
      <c r="E233" s="419"/>
      <c r="F233" s="419"/>
      <c r="G233" s="114" t="s">
        <v>147</v>
      </c>
      <c r="H233" s="369">
        <f>IF(H231&lt;H230,(24*60-(H230*60+I230)+(H231*60+I231)-H232)/60,((H231*60+I231)-(H230*60+I230)-H232)/60)</f>
        <v>0</v>
      </c>
      <c r="I233" s="370"/>
      <c r="J233" s="369">
        <f>IF(J231&lt;J230,(24*60-(J230*60+K230)+(J231*60+K231)-J232)/60,((J231*60+K231)-(J230*60+K230)-J232)/60)</f>
        <v>0</v>
      </c>
      <c r="K233" s="370"/>
      <c r="L233" s="369">
        <f>IF(L231&lt;L230,(24*60-(L230*60+M230)+(L231*60+M231)-L232)/60,((L231*60+M231)-(L230*60+M230)-L232)/60)</f>
        <v>0</v>
      </c>
      <c r="M233" s="370"/>
      <c r="N233" s="369">
        <f>IF(N231&lt;N230,(24*60-(N230*60+O230)+(N231*60+O231)-N232)/60,((N231*60+O231)-(N230*60+O230)-N232)/60)</f>
        <v>0</v>
      </c>
      <c r="O233" s="370"/>
      <c r="P233" s="369">
        <f>IF(P231&lt;P230,(24*60-(P230*60+Q230)+(P231*60+Q231)-P232)/60,((P231*60+Q231)-(P230*60+Q230)-P232)/60)</f>
        <v>0</v>
      </c>
      <c r="Q233" s="370"/>
      <c r="R233" s="369">
        <f>IF(R231&lt;R230,(24*60-(R230*60+S230)+(R231*60+S231)-R232)/60,((R231*60+S231)-(R230*60+S230)-R232)/60)</f>
        <v>0</v>
      </c>
      <c r="S233" s="370"/>
      <c r="T233" s="369">
        <f>IF(T231&lt;T230,(24*60-(T230*60+U230)+(T231*60+U231)-T232)/60,((T231*60+U231)-(T230*60+U230)-T232)/60)</f>
        <v>0</v>
      </c>
      <c r="U233" s="370"/>
      <c r="V233" s="369">
        <f>IF(V231&lt;V230,(24*60-(V230*60+W230)+(V231*60+W231)-V232)/60,((V231*60+W231)-(V230*60+W230)-V232)/60)</f>
        <v>0</v>
      </c>
      <c r="W233" s="370"/>
      <c r="X233" s="369">
        <f>IF(X231&lt;X230,(24*60-(X230*60+Y230)+(X231*60+Y231)-X232)/60,((X231*60+Y231)-(X230*60+Y230)-X232)/60)</f>
        <v>0</v>
      </c>
      <c r="Y233" s="370"/>
      <c r="Z233" s="369">
        <f>IF(Z231&lt;Z230,(24*60-(Z230*60+AA230)+(Z231*60+AA231)-Z232)/60,((Z231*60+AA231)-(Z230*60+AA230)-Z232)/60)</f>
        <v>0</v>
      </c>
      <c r="AA233" s="370"/>
      <c r="AB233" s="369">
        <f t="shared" ref="AB233" si="1085">IF(AB231&lt;AB230,(24*60-(AB230*60+AC230)+(AB231*60+AC231)-AB232)/60,((AB231*60+AC231)-(AB230*60+AC230)-AB232)/60)</f>
        <v>0</v>
      </c>
      <c r="AC233" s="370"/>
      <c r="AD233" s="369">
        <f t="shared" ref="AD233" si="1086">IF(AD231&lt;AD230,(24*60-(AD230*60+AE230)+(AD231*60+AE231)-AD232)/60,((AD231*60+AE231)-(AD230*60+AE230)-AD232)/60)</f>
        <v>0</v>
      </c>
      <c r="AE233" s="370"/>
      <c r="AF233" s="369">
        <f t="shared" ref="AF233" si="1087">IF(AF231&lt;AF230,(24*60-(AF230*60+AG230)+(AF231*60+AG231)-AF232)/60,((AF231*60+AG231)-(AF230*60+AG230)-AF232)/60)</f>
        <v>0</v>
      </c>
      <c r="AG233" s="370"/>
      <c r="AH233" s="369">
        <f t="shared" ref="AH233" si="1088">IF(AH231&lt;AH230,(24*60-(AH230*60+AI230)+(AH231*60+AI231)-AH232)/60,((AH231*60+AI231)-(AH230*60+AI230)-AH232)/60)</f>
        <v>0</v>
      </c>
      <c r="AI233" s="370"/>
      <c r="AJ233" s="369">
        <f t="shared" ref="AJ233" si="1089">IF(AJ231&lt;AJ230,(24*60-(AJ230*60+AK230)+(AJ231*60+AK231)-AJ232)/60,((AJ231*60+AK231)-(AJ230*60+AK230)-AJ232)/60)</f>
        <v>0</v>
      </c>
      <c r="AK233" s="370"/>
      <c r="AL233" s="369">
        <f t="shared" ref="AL233" si="1090">IF(AL231&lt;AL230,(24*60-(AL230*60+AM230)+(AL231*60+AM231)-AL232)/60,((AL231*60+AM231)-(AL230*60+AM230)-AL232)/60)</f>
        <v>0</v>
      </c>
      <c r="AM233" s="370"/>
      <c r="AN233" s="369">
        <f t="shared" ref="AN233" si="1091">IF(AN231&lt;AN230,(24*60-(AN230*60+AO230)+(AN231*60+AO231)-AN232)/60,((AN231*60+AO231)-(AN230*60+AO230)-AN232)/60)</f>
        <v>0</v>
      </c>
      <c r="AO233" s="370"/>
      <c r="AP233" s="369">
        <f t="shared" ref="AP233" si="1092">IF(AP231&lt;AP230,(24*60-(AP230*60+AQ230)+(AP231*60+AQ231)-AP232)/60,((AP231*60+AQ231)-(AP230*60+AQ230)-AP232)/60)</f>
        <v>0</v>
      </c>
      <c r="AQ233" s="370"/>
      <c r="AR233" s="369">
        <f t="shared" ref="AR233" si="1093">IF(AR231&lt;AR230,(24*60-(AR230*60+AS230)+(AR231*60+AS231)-AR232)/60,((AR231*60+AS231)-(AR230*60+AS230)-AR232)/60)</f>
        <v>0</v>
      </c>
      <c r="AS233" s="370"/>
      <c r="AT233" s="369">
        <f t="shared" ref="AT233" si="1094">IF(AT231&lt;AT230,(24*60-(AT230*60+AU230)+(AT231*60+AU231)-AT232)/60,((AT231*60+AU231)-(AT230*60+AU230)-AT232)/60)</f>
        <v>0</v>
      </c>
      <c r="AU233" s="370"/>
      <c r="AV233" s="369">
        <f t="shared" ref="AV233" si="1095">IF(AV231&lt;AV230,(24*60-(AV230*60+AW230)+(AV231*60+AW231)-AV232)/60,((AV231*60+AW231)-(AV230*60+AW230)-AV232)/60)</f>
        <v>0</v>
      </c>
      <c r="AW233" s="370"/>
      <c r="AX233" s="369">
        <f t="shared" ref="AX233" si="1096">IF(AX231&lt;AX230,(24*60-(AX230*60+AY230)+(AX231*60+AY231)-AX232)/60,((AX231*60+AY231)-(AX230*60+AY230)-AX232)/60)</f>
        <v>0</v>
      </c>
      <c r="AY233" s="370"/>
      <c r="AZ233" s="369">
        <f>IF(AZ231&lt;AZ230,(24*60-(AZ230*60+BA230)+(AZ231*60+BA231)-AZ232)/60,((AZ231*60+BA231)-(AZ230*60+BA230)-AZ232)/60)</f>
        <v>0</v>
      </c>
      <c r="BA233" s="370"/>
      <c r="BB233" s="369">
        <f>IF(BB231&lt;BB230,(24*60-(BB230*60+BC230)+(BB231*60+BC231)-BB232)/60,((BB231*60+BC231)-(BB230*60+BC230)-BB232)/60)</f>
        <v>0</v>
      </c>
      <c r="BC233" s="370"/>
      <c r="BD233" s="369">
        <f>IF(BD231&lt;BD230,(24*60-(BD230*60+BE230)+(BD231*60+BE231)-BD232)/60,((BD231*60+BE231)-(BD230*60+BE230)-BD232)/60)</f>
        <v>0</v>
      </c>
      <c r="BE233" s="370"/>
      <c r="BF233" s="369">
        <f>IF(BF231&lt;BF230,(24*60-(BF230*60+BG230)+(BF231*60+BG231)-BF232)/60,((BF231*60+BG231)-(BF230*60+BG230)-BF232)/60)</f>
        <v>0</v>
      </c>
      <c r="BG233" s="370"/>
      <c r="BH233" s="369">
        <f>IF(BH231&lt;BH230,(24*60-(BH230*60+BI230)+(BH231*60+BI231)-BH232)/60,((BH231*60+BI231)-(BH230*60+BI230)-BH232)/60)</f>
        <v>0</v>
      </c>
      <c r="BI233" s="370"/>
      <c r="BJ233" s="369">
        <f>IF(BJ231&lt;BJ230,(24*60-(BJ230*60+BK230)+(BJ231*60+BK231)-BJ232)/60,((BJ231*60+BK231)-(BJ230*60+BK230)-BJ232)/60)</f>
        <v>0</v>
      </c>
      <c r="BK233" s="370"/>
      <c r="BL233" s="369">
        <f>IF(BL231&lt;BL230,(24*60-(BL230*60+BM230)+(BL231*60+BM231)-BL232)/60,((BL231*60+BM231)-(BL230*60+BM230)-BL232)/60)</f>
        <v>0</v>
      </c>
      <c r="BM233" s="370"/>
      <c r="BN233" s="369">
        <f>IF(BN231&lt;BN230,(24*60-(BN230*60+BO230)+(BN231*60+BO231)-BN232)/60,((BN231*60+BO231)-(BN230*60+BO230)-BN232)/60)</f>
        <v>0</v>
      </c>
      <c r="BO233" s="370"/>
      <c r="BP233" s="369">
        <f>IF(BP231&lt;BP230,(24*60-(BP230*60+BQ230)+(BP231*60+BQ231)-BP232)/60,((BP231*60+BQ231)-(BP230*60+BQ230)-BP232)/60)</f>
        <v>0</v>
      </c>
      <c r="BQ233" s="370"/>
      <c r="BR233" s="380">
        <f>SUM(H234:BQ234)+SUM(H236:BP236)/$AR$2</f>
        <v>0</v>
      </c>
      <c r="BS233" s="380"/>
      <c r="BT233" s="112">
        <v>3</v>
      </c>
      <c r="BU233" s="282">
        <f>SUMIFS(H233:BQ233,$H$9:$BQ$9,BT233)</f>
        <v>0</v>
      </c>
      <c r="BV233" s="282">
        <f>SUMIFS(H234:BQ234,$H$9:$BQ$9,BT233)+SUMIFS(H236:BQ236,$H$9:$BQ$9,BT233)/$AR$2</f>
        <v>0</v>
      </c>
      <c r="BW233" s="349"/>
      <c r="BX233" s="116"/>
      <c r="BY233" s="110"/>
    </row>
    <row r="234" spans="1:82" s="103" customFormat="1" ht="12" customHeight="1">
      <c r="B234" s="407"/>
      <c r="C234" s="425"/>
      <c r="D234" s="413"/>
      <c r="E234" s="419"/>
      <c r="F234" s="419"/>
      <c r="G234" s="114" t="s">
        <v>148</v>
      </c>
      <c r="H234" s="373"/>
      <c r="I234" s="374"/>
      <c r="J234" s="373"/>
      <c r="K234" s="374"/>
      <c r="L234" s="373"/>
      <c r="M234" s="374"/>
      <c r="N234" s="373"/>
      <c r="O234" s="374"/>
      <c r="P234" s="373"/>
      <c r="Q234" s="374"/>
      <c r="R234" s="373"/>
      <c r="S234" s="374"/>
      <c r="T234" s="373"/>
      <c r="U234" s="374"/>
      <c r="V234" s="373"/>
      <c r="W234" s="374"/>
      <c r="X234" s="373"/>
      <c r="Y234" s="374"/>
      <c r="Z234" s="373"/>
      <c r="AA234" s="374"/>
      <c r="AB234" s="373"/>
      <c r="AC234" s="374"/>
      <c r="AD234" s="373"/>
      <c r="AE234" s="374"/>
      <c r="AF234" s="373"/>
      <c r="AG234" s="374"/>
      <c r="AH234" s="373"/>
      <c r="AI234" s="374"/>
      <c r="AJ234" s="373"/>
      <c r="AK234" s="374"/>
      <c r="AL234" s="373"/>
      <c r="AM234" s="374"/>
      <c r="AN234" s="373"/>
      <c r="AO234" s="374"/>
      <c r="AP234" s="373"/>
      <c r="AQ234" s="374"/>
      <c r="AR234" s="373"/>
      <c r="AS234" s="374"/>
      <c r="AT234" s="373"/>
      <c r="AU234" s="374"/>
      <c r="AV234" s="373"/>
      <c r="AW234" s="374"/>
      <c r="AX234" s="373"/>
      <c r="AY234" s="374"/>
      <c r="AZ234" s="373"/>
      <c r="BA234" s="374"/>
      <c r="BB234" s="373"/>
      <c r="BC234" s="374"/>
      <c r="BD234" s="373"/>
      <c r="BE234" s="374"/>
      <c r="BF234" s="373"/>
      <c r="BG234" s="374"/>
      <c r="BH234" s="373"/>
      <c r="BI234" s="374"/>
      <c r="BJ234" s="373"/>
      <c r="BK234" s="374"/>
      <c r="BL234" s="373"/>
      <c r="BM234" s="374"/>
      <c r="BN234" s="373"/>
      <c r="BO234" s="374"/>
      <c r="BP234" s="373"/>
      <c r="BQ234" s="374"/>
      <c r="BR234" s="380" t="s">
        <v>132</v>
      </c>
      <c r="BS234" s="380"/>
      <c r="BT234" s="112">
        <v>4</v>
      </c>
      <c r="BU234" s="282">
        <f>SUMIFS(H233:BQ233,$H$9:$BQ$9,BT234)</f>
        <v>0</v>
      </c>
      <c r="BV234" s="282">
        <f>SUMIFS(H234:BQ234,$H$9:$BQ$9,BT234)+SUMIFS(H236:BQ236,$H$9:$BQ$9,BT234)/$AR$2</f>
        <v>0</v>
      </c>
      <c r="BW234" s="115" t="s">
        <v>149</v>
      </c>
      <c r="BX234" s="111"/>
      <c r="BY234" s="110"/>
    </row>
    <row r="235" spans="1:82" s="103" customFormat="1" ht="12" customHeight="1">
      <c r="B235" s="407"/>
      <c r="C235" s="425"/>
      <c r="D235" s="413"/>
      <c r="E235" s="419"/>
      <c r="F235" s="419"/>
      <c r="G235" s="114" t="s">
        <v>150</v>
      </c>
      <c r="H235" s="350"/>
      <c r="I235" s="351"/>
      <c r="J235" s="350"/>
      <c r="K235" s="351"/>
      <c r="L235" s="350"/>
      <c r="M235" s="351"/>
      <c r="N235" s="350"/>
      <c r="O235" s="351"/>
      <c r="P235" s="350"/>
      <c r="Q235" s="351"/>
      <c r="R235" s="350"/>
      <c r="S235" s="351"/>
      <c r="T235" s="350"/>
      <c r="U235" s="351"/>
      <c r="V235" s="350"/>
      <c r="W235" s="351"/>
      <c r="X235" s="350"/>
      <c r="Y235" s="351"/>
      <c r="Z235" s="350"/>
      <c r="AA235" s="351"/>
      <c r="AB235" s="350"/>
      <c r="AC235" s="351"/>
      <c r="AD235" s="350"/>
      <c r="AE235" s="351"/>
      <c r="AF235" s="350"/>
      <c r="AG235" s="351"/>
      <c r="AH235" s="350"/>
      <c r="AI235" s="351"/>
      <c r="AJ235" s="350"/>
      <c r="AK235" s="351"/>
      <c r="AL235" s="350"/>
      <c r="AM235" s="351"/>
      <c r="AN235" s="350"/>
      <c r="AO235" s="351"/>
      <c r="AP235" s="350"/>
      <c r="AQ235" s="351"/>
      <c r="AR235" s="350"/>
      <c r="AS235" s="351"/>
      <c r="AT235" s="350"/>
      <c r="AU235" s="351"/>
      <c r="AV235" s="350"/>
      <c r="AW235" s="351"/>
      <c r="AX235" s="350"/>
      <c r="AY235" s="351"/>
      <c r="AZ235" s="350"/>
      <c r="BA235" s="351"/>
      <c r="BB235" s="350"/>
      <c r="BC235" s="351"/>
      <c r="BD235" s="350"/>
      <c r="BE235" s="351"/>
      <c r="BF235" s="350"/>
      <c r="BG235" s="351"/>
      <c r="BH235" s="350"/>
      <c r="BI235" s="351"/>
      <c r="BJ235" s="350"/>
      <c r="BK235" s="351"/>
      <c r="BL235" s="350"/>
      <c r="BM235" s="351"/>
      <c r="BN235" s="350"/>
      <c r="BO235" s="351"/>
      <c r="BP235" s="350"/>
      <c r="BQ235" s="351"/>
      <c r="BR235" s="113" t="s">
        <v>151</v>
      </c>
      <c r="BS235" s="282">
        <f>SUMIF($H$5:$BQ$5,1,H233:BQ233)-SUMIFS(H233:BQ233,$H$4:$BQ$4,1,$H$5:$BQ$5,1)</f>
        <v>0</v>
      </c>
      <c r="BT235" s="112">
        <v>5</v>
      </c>
      <c r="BU235" s="282">
        <f>SUMIFS(H233:BQ233,$H$9:$BQ$9,BT235)</f>
        <v>0</v>
      </c>
      <c r="BV235" s="282">
        <f>SUMIFS(H234:BQ234,$H$9:$BQ$9,BT235)+SUMIFS(H236:BQ236,$H$9:$BQ$9,BT235)/$AR$2</f>
        <v>0</v>
      </c>
      <c r="BW235" s="347">
        <f>BR233-SUMIFS(H233:BQ233,H235:BQ235,"&lt;&gt;"&amp;0)</f>
        <v>0</v>
      </c>
      <c r="BX235" s="111"/>
      <c r="BY235" s="110"/>
    </row>
    <row r="236" spans="1:82" s="103" customFormat="1" ht="12" customHeight="1" thickBot="1">
      <c r="A236" s="103">
        <f>B230</f>
        <v>0</v>
      </c>
      <c r="B236" s="408"/>
      <c r="C236" s="426"/>
      <c r="D236" s="414"/>
      <c r="E236" s="420"/>
      <c r="F236" s="420"/>
      <c r="G236" s="109" t="s">
        <v>152</v>
      </c>
      <c r="H236" s="378"/>
      <c r="I236" s="379"/>
      <c r="J236" s="378"/>
      <c r="K236" s="379"/>
      <c r="L236" s="378"/>
      <c r="M236" s="379"/>
      <c r="N236" s="378"/>
      <c r="O236" s="379"/>
      <c r="P236" s="378"/>
      <c r="Q236" s="379"/>
      <c r="R236" s="378"/>
      <c r="S236" s="379"/>
      <c r="T236" s="378"/>
      <c r="U236" s="379"/>
      <c r="V236" s="378"/>
      <c r="W236" s="379"/>
      <c r="X236" s="378"/>
      <c r="Y236" s="379"/>
      <c r="Z236" s="378"/>
      <c r="AA236" s="379"/>
      <c r="AB236" s="378"/>
      <c r="AC236" s="379"/>
      <c r="AD236" s="378"/>
      <c r="AE236" s="379"/>
      <c r="AF236" s="378"/>
      <c r="AG236" s="379"/>
      <c r="AH236" s="378"/>
      <c r="AI236" s="379"/>
      <c r="AJ236" s="378"/>
      <c r="AK236" s="379"/>
      <c r="AL236" s="378"/>
      <c r="AM236" s="379"/>
      <c r="AN236" s="378"/>
      <c r="AO236" s="379"/>
      <c r="AP236" s="378"/>
      <c r="AQ236" s="379"/>
      <c r="AR236" s="378"/>
      <c r="AS236" s="379"/>
      <c r="AT236" s="378"/>
      <c r="AU236" s="379"/>
      <c r="AV236" s="378"/>
      <c r="AW236" s="379"/>
      <c r="AX236" s="378"/>
      <c r="AY236" s="379"/>
      <c r="AZ236" s="378"/>
      <c r="BA236" s="379"/>
      <c r="BB236" s="378"/>
      <c r="BC236" s="379"/>
      <c r="BD236" s="378"/>
      <c r="BE236" s="379"/>
      <c r="BF236" s="378"/>
      <c r="BG236" s="379"/>
      <c r="BH236" s="378"/>
      <c r="BI236" s="379"/>
      <c r="BJ236" s="378"/>
      <c r="BK236" s="379"/>
      <c r="BL236" s="378"/>
      <c r="BM236" s="379"/>
      <c r="BN236" s="378"/>
      <c r="BO236" s="379"/>
      <c r="BP236" s="378"/>
      <c r="BQ236" s="379"/>
      <c r="BR236" s="108" t="s">
        <v>82</v>
      </c>
      <c r="BS236" s="106">
        <f>SUMIF($H$4:$BP$4,1,H233:BQ233)</f>
        <v>0</v>
      </c>
      <c r="BT236" s="107">
        <v>6</v>
      </c>
      <c r="BU236" s="106">
        <f>SUMIFS(H233:BQ233,$H$9:$BQ$9,BT236)</f>
        <v>0</v>
      </c>
      <c r="BV236" s="106">
        <f>SUMIFS(H233:BQ233,$H$9:$BQ$9,BT236)+SUMIFS(H234:BQ234,$H$9:$BQ$9,BT236)</f>
        <v>0</v>
      </c>
      <c r="BW236" s="377"/>
      <c r="BX236" s="105"/>
      <c r="BY236" s="104"/>
    </row>
    <row r="237" spans="1:82" s="103" customFormat="1" ht="12" customHeight="1">
      <c r="A237" s="103">
        <f>B237</f>
        <v>0</v>
      </c>
      <c r="B237" s="512"/>
      <c r="C237" s="515"/>
      <c r="D237" s="518"/>
      <c r="E237" s="521">
        <v>0</v>
      </c>
      <c r="F237" s="524" t="str">
        <f>IFERROR(VLOOKUP(E237,$CN$3:$CP$15,2,FALSE),"")</f>
        <v/>
      </c>
      <c r="G237" s="122" t="s">
        <v>131</v>
      </c>
      <c r="H237" s="123"/>
      <c r="I237" s="121"/>
      <c r="J237" s="123"/>
      <c r="K237" s="121"/>
      <c r="L237" s="123"/>
      <c r="M237" s="121"/>
      <c r="N237" s="121"/>
      <c r="O237" s="121"/>
      <c r="P237" s="121"/>
      <c r="Q237" s="121"/>
      <c r="R237" s="121"/>
      <c r="S237" s="121"/>
      <c r="T237" s="121"/>
      <c r="U237" s="121"/>
      <c r="V237" s="121"/>
      <c r="W237" s="121"/>
      <c r="X237" s="121"/>
      <c r="Y237" s="121"/>
      <c r="Z237" s="121"/>
      <c r="AA237" s="121"/>
      <c r="AB237" s="121"/>
      <c r="AC237" s="121"/>
      <c r="AD237" s="121"/>
      <c r="AE237" s="121"/>
      <c r="AF237" s="121"/>
      <c r="AG237" s="121"/>
      <c r="AH237" s="121"/>
      <c r="AI237" s="121"/>
      <c r="AJ237" s="121"/>
      <c r="AK237" s="121"/>
      <c r="AL237" s="121"/>
      <c r="AM237" s="121"/>
      <c r="AN237" s="121"/>
      <c r="AO237" s="121"/>
      <c r="AP237" s="121"/>
      <c r="AQ237" s="121"/>
      <c r="AR237" s="121"/>
      <c r="AS237" s="121"/>
      <c r="AT237" s="121"/>
      <c r="AU237" s="121"/>
      <c r="AV237" s="121"/>
      <c r="AW237" s="121"/>
      <c r="AX237" s="121"/>
      <c r="AY237" s="121"/>
      <c r="AZ237" s="121"/>
      <c r="BA237" s="121"/>
      <c r="BB237" s="121"/>
      <c r="BC237" s="121"/>
      <c r="BD237" s="121"/>
      <c r="BE237" s="121"/>
      <c r="BF237" s="121"/>
      <c r="BG237" s="121"/>
      <c r="BH237" s="121"/>
      <c r="BI237" s="121"/>
      <c r="BJ237" s="121"/>
      <c r="BK237" s="121"/>
      <c r="BL237" s="121"/>
      <c r="BM237" s="121"/>
      <c r="BN237" s="121"/>
      <c r="BO237" s="121"/>
      <c r="BP237" s="121"/>
      <c r="BQ237" s="121"/>
      <c r="BR237" s="367" t="s">
        <v>132</v>
      </c>
      <c r="BS237" s="368"/>
      <c r="BT237" s="120" t="s">
        <v>117</v>
      </c>
      <c r="BU237" s="120" t="s">
        <v>133</v>
      </c>
      <c r="BV237" s="120" t="s">
        <v>134</v>
      </c>
      <c r="BW237" s="118" t="s">
        <v>135</v>
      </c>
      <c r="BX237" s="119"/>
      <c r="BY237" s="118"/>
      <c r="CB237" s="101"/>
      <c r="CC237" s="101"/>
      <c r="CD237" s="101"/>
    </row>
    <row r="238" spans="1:82" s="103" customFormat="1" ht="12" customHeight="1">
      <c r="B238" s="513"/>
      <c r="C238" s="516"/>
      <c r="D238" s="519"/>
      <c r="E238" s="522"/>
      <c r="F238" s="525"/>
      <c r="G238" s="114" t="s">
        <v>140</v>
      </c>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c r="AE238" s="117"/>
      <c r="AF238" s="117"/>
      <c r="AG238" s="117"/>
      <c r="AH238" s="117"/>
      <c r="AI238" s="117"/>
      <c r="AJ238" s="117"/>
      <c r="AK238" s="117"/>
      <c r="AL238" s="117"/>
      <c r="AM238" s="117"/>
      <c r="AN238" s="117"/>
      <c r="AO238" s="117"/>
      <c r="AP238" s="117"/>
      <c r="AQ238" s="117"/>
      <c r="AR238" s="117"/>
      <c r="AS238" s="117"/>
      <c r="AT238" s="117"/>
      <c r="AU238" s="117"/>
      <c r="AV238" s="117"/>
      <c r="AW238" s="117"/>
      <c r="AX238" s="117"/>
      <c r="AY238" s="117"/>
      <c r="AZ238" s="117"/>
      <c r="BA238" s="117"/>
      <c r="BB238" s="117"/>
      <c r="BC238" s="117"/>
      <c r="BD238" s="117"/>
      <c r="BE238" s="117"/>
      <c r="BF238" s="121"/>
      <c r="BG238" s="121"/>
      <c r="BH238" s="121"/>
      <c r="BI238" s="121"/>
      <c r="BJ238" s="121"/>
      <c r="BK238" s="121"/>
      <c r="BL238" s="121"/>
      <c r="BM238" s="121"/>
      <c r="BN238" s="117"/>
      <c r="BO238" s="117"/>
      <c r="BP238" s="117"/>
      <c r="BQ238" s="117"/>
      <c r="BR238" s="369">
        <f>SUM(H240:BQ240)</f>
        <v>0</v>
      </c>
      <c r="BS238" s="370"/>
      <c r="BT238" s="112">
        <v>1</v>
      </c>
      <c r="BU238" s="282">
        <f>SUMIFS(H240:BQ240,$H$9:$BQ$9,BT238)</f>
        <v>0</v>
      </c>
      <c r="BV238" s="282">
        <f>SUMIFS(H241:BQ241,$H$9:$BQ$9,BT238)+SUMIFS(H243:BQ243,$H$9:$BQ$9,BT238)/$AR$2</f>
        <v>0</v>
      </c>
      <c r="BW238" s="347" t="str">
        <f>IFERROR((BR238-E237+((COUNTA(H242:BQ242)-COUNTIF(H242:BQ242,"R")-COUNT(H242:BQ242))*F237)),"")</f>
        <v/>
      </c>
      <c r="BX238" s="116"/>
      <c r="BY238" s="110"/>
    </row>
    <row r="239" spans="1:82" s="103" customFormat="1" ht="12" customHeight="1">
      <c r="B239" s="513"/>
      <c r="C239" s="516"/>
      <c r="D239" s="519"/>
      <c r="E239" s="522"/>
      <c r="F239" s="525"/>
      <c r="G239" s="114" t="s">
        <v>143</v>
      </c>
      <c r="H239" s="350"/>
      <c r="I239" s="351"/>
      <c r="J239" s="350"/>
      <c r="K239" s="351"/>
      <c r="L239" s="350"/>
      <c r="M239" s="351"/>
      <c r="N239" s="350"/>
      <c r="O239" s="351"/>
      <c r="P239" s="350"/>
      <c r="Q239" s="351"/>
      <c r="R239" s="350"/>
      <c r="S239" s="351"/>
      <c r="T239" s="350"/>
      <c r="U239" s="351"/>
      <c r="V239" s="350"/>
      <c r="W239" s="351"/>
      <c r="X239" s="350"/>
      <c r="Y239" s="351"/>
      <c r="Z239" s="350"/>
      <c r="AA239" s="351"/>
      <c r="AB239" s="350"/>
      <c r="AC239" s="351"/>
      <c r="AD239" s="350"/>
      <c r="AE239" s="351"/>
      <c r="AF239" s="350"/>
      <c r="AG239" s="351"/>
      <c r="AH239" s="350"/>
      <c r="AI239" s="351"/>
      <c r="AJ239" s="350"/>
      <c r="AK239" s="351"/>
      <c r="AL239" s="350"/>
      <c r="AM239" s="351"/>
      <c r="AN239" s="350"/>
      <c r="AO239" s="351"/>
      <c r="AP239" s="350"/>
      <c r="AQ239" s="351"/>
      <c r="AR239" s="350"/>
      <c r="AS239" s="351"/>
      <c r="AT239" s="350"/>
      <c r="AU239" s="351"/>
      <c r="AV239" s="350"/>
      <c r="AW239" s="351"/>
      <c r="AX239" s="350"/>
      <c r="AY239" s="351"/>
      <c r="AZ239" s="350"/>
      <c r="BA239" s="351"/>
      <c r="BB239" s="350"/>
      <c r="BC239" s="351"/>
      <c r="BD239" s="350"/>
      <c r="BE239" s="351"/>
      <c r="BF239" s="350"/>
      <c r="BG239" s="351"/>
      <c r="BH239" s="350"/>
      <c r="BI239" s="351"/>
      <c r="BJ239" s="350"/>
      <c r="BK239" s="351"/>
      <c r="BL239" s="350"/>
      <c r="BM239" s="351"/>
      <c r="BN239" s="350"/>
      <c r="BO239" s="351"/>
      <c r="BP239" s="350"/>
      <c r="BQ239" s="351"/>
      <c r="BR239" s="369" t="s">
        <v>144</v>
      </c>
      <c r="BS239" s="370"/>
      <c r="BT239" s="112">
        <v>2</v>
      </c>
      <c r="BU239" s="282">
        <f>SUMIFS(H240:BQ240,$H$9:$BQ$9,BT239)</f>
        <v>0</v>
      </c>
      <c r="BV239" s="282">
        <f>SUMIFS(H241:BQ241,$H$9:$BQ$9,BT239)+SUMIFS(H243:BQ243,$H$9:$BQ$9,BT239)/$AR$2</f>
        <v>0</v>
      </c>
      <c r="BW239" s="348"/>
      <c r="BX239" s="116"/>
      <c r="BY239" s="110"/>
    </row>
    <row r="240" spans="1:82" s="103" customFormat="1" ht="12" customHeight="1">
      <c r="B240" s="513"/>
      <c r="C240" s="516"/>
      <c r="D240" s="519"/>
      <c r="E240" s="522"/>
      <c r="F240" s="525"/>
      <c r="G240" s="114" t="s">
        <v>147</v>
      </c>
      <c r="H240" s="369">
        <f>IF(H238&lt;H237,(24*60-(H237*60+I237)+(H238*60+I238)-H239)/60,((H238*60+I238)-(H237*60+I237)-H239)/60)</f>
        <v>0</v>
      </c>
      <c r="I240" s="370"/>
      <c r="J240" s="369">
        <f>IF(J238&lt;J237,(24*60-(J237*60+K237)+(J238*60+K238)-J239)/60,((J238*60+K238)-(J237*60+K237)-J239)/60)</f>
        <v>0</v>
      </c>
      <c r="K240" s="370"/>
      <c r="L240" s="369">
        <f>IF(L238&lt;L237,(24*60-(L237*60+M237)+(L238*60+M238)-L239)/60,((L238*60+M238)-(L237*60+M237)-L239)/60)</f>
        <v>0</v>
      </c>
      <c r="M240" s="370"/>
      <c r="N240" s="369">
        <f>IF(N238&lt;N237,(24*60-(N237*60+O237)+(N238*60+O238)-N239)/60,((N238*60+O238)-(N237*60+O237)-N239)/60)</f>
        <v>0</v>
      </c>
      <c r="O240" s="370"/>
      <c r="P240" s="369">
        <f>IF(P238&lt;P237,(24*60-(P237*60+Q237)+(P238*60+Q238)-P239)/60,((P238*60+Q238)-(P237*60+Q237)-P239)/60)</f>
        <v>0</v>
      </c>
      <c r="Q240" s="370"/>
      <c r="R240" s="369">
        <f>IF(R238&lt;R237,(24*60-(R237*60+S237)+(R238*60+S238)-R239)/60,((R238*60+S238)-(R237*60+S237)-R239)/60)</f>
        <v>0</v>
      </c>
      <c r="S240" s="370"/>
      <c r="T240" s="369">
        <f>IF(T238&lt;T237,(24*60-(T237*60+U237)+(T238*60+U238)-T239)/60,((T238*60+U238)-(T237*60+U237)-T239)/60)</f>
        <v>0</v>
      </c>
      <c r="U240" s="370"/>
      <c r="V240" s="369">
        <f>IF(V238&lt;V237,(24*60-(V237*60+W237)+(V238*60+W238)-V239)/60,((V238*60+W238)-(V237*60+W237)-V239)/60)</f>
        <v>0</v>
      </c>
      <c r="W240" s="370"/>
      <c r="X240" s="369">
        <f>IF(X238&lt;X237,(24*60-(X237*60+Y237)+(X238*60+Y238)-X239)/60,((X238*60+Y238)-(X237*60+Y237)-X239)/60)</f>
        <v>0</v>
      </c>
      <c r="Y240" s="370"/>
      <c r="Z240" s="369">
        <f>IF(Z238&lt;Z237,(24*60-(Z237*60+AA237)+(Z238*60+AA238)-Z239)/60,((Z238*60+AA238)-(Z237*60+AA237)-Z239)/60)</f>
        <v>0</v>
      </c>
      <c r="AA240" s="370"/>
      <c r="AB240" s="369">
        <f>IF(AB238&lt;AB237,(24*60-(AB237*60+AC237)+(AB238*60+AC238)-AB239)/60,((AB238*60+AC238)-(AB237*60+AC237)-AB239)/60)</f>
        <v>0</v>
      </c>
      <c r="AC240" s="370"/>
      <c r="AD240" s="369">
        <f>IF(AD238&lt;AD237,(24*60-(AD237*60+AE237)+(AD238*60+AE238)-AD239)/60,((AD238*60+AE238)-(AD237*60+AE237)-AD239)/60)</f>
        <v>0</v>
      </c>
      <c r="AE240" s="370"/>
      <c r="AF240" s="369">
        <f>IF(AF238&lt;AF237,(24*60-(AF237*60+AG237)+(AF238*60+AG238)-AF239)/60,((AF238*60+AG238)-(AF237*60+AG237)-AF239)/60)</f>
        <v>0</v>
      </c>
      <c r="AG240" s="370"/>
      <c r="AH240" s="369">
        <f>IF(AH238&lt;AH237,(24*60-(AH237*60+AI237)+(AH238*60+AI238)-AH239)/60,((AH238*60+AI238)-(AH237*60+AI237)-AH239)/60)</f>
        <v>0</v>
      </c>
      <c r="AI240" s="370"/>
      <c r="AJ240" s="369">
        <f>IF(AJ238&lt;AJ237,(24*60-(AJ237*60+AK237)+(AJ238*60+AK238)-AJ239)/60,((AJ238*60+AK238)-(AJ237*60+AK237)-AJ239)/60)</f>
        <v>0</v>
      </c>
      <c r="AK240" s="370"/>
      <c r="AL240" s="369">
        <f>IF(AL238&lt;AL237,(24*60-(AL237*60+AM237)+(AL238*60+AM238)-AL239)/60,((AL238*60+AM238)-(AL237*60+AM237)-AL239)/60)</f>
        <v>0</v>
      </c>
      <c r="AM240" s="370"/>
      <c r="AN240" s="369">
        <f>IF(AN238&lt;AN237,(24*60-(AN237*60+AO237)+(AN238*60+AO238)-AN239)/60,((AN238*60+AO238)-(AN237*60+AO237)-AN239)/60)</f>
        <v>0</v>
      </c>
      <c r="AO240" s="370"/>
      <c r="AP240" s="369">
        <f>IF(AP238&lt;AP237,(24*60-(AP237*60+AQ237)+(AP238*60+AQ238)-AP239)/60,((AP238*60+AQ238)-(AP237*60+AQ237)-AP239)/60)</f>
        <v>0</v>
      </c>
      <c r="AQ240" s="370"/>
      <c r="AR240" s="369">
        <f>IF(AR238&lt;AR237,(24*60-(AR237*60+AS237)+(AR238*60+AS238)-AR239)/60,((AR238*60+AS238)-(AR237*60+AS237)-AR239)/60)</f>
        <v>0</v>
      </c>
      <c r="AS240" s="370"/>
      <c r="AT240" s="369">
        <f>IF(AT238&lt;AT237,(24*60-(AT237*60+AU237)+(AT238*60+AU238)-AT239)/60,((AT238*60+AU238)-(AT237*60+AU237)-AT239)/60)</f>
        <v>0</v>
      </c>
      <c r="AU240" s="370"/>
      <c r="AV240" s="369">
        <f>IF(AV238&lt;AV237,(24*60-(AV237*60+AW237)+(AV238*60+AW238)-AV239)/60,((AV238*60+AW238)-(AV237*60+AW237)-AV239)/60)</f>
        <v>0</v>
      </c>
      <c r="AW240" s="370"/>
      <c r="AX240" s="369">
        <f>IF(AX238&lt;AX237,(24*60-(AX237*60+AY237)+(AX238*60+AY238)-AX239)/60,((AX238*60+AY238)-(AX237*60+AY237)-AX239)/60)</f>
        <v>0</v>
      </c>
      <c r="AY240" s="370"/>
      <c r="AZ240" s="369">
        <f>IF(AZ238&lt;AZ237,(24*60-(AZ237*60+BA237)+(AZ238*60+BA238)-AZ239)/60,((AZ238*60+BA238)-(AZ237*60+BA237)-AZ239)/60)</f>
        <v>0</v>
      </c>
      <c r="BA240" s="370"/>
      <c r="BB240" s="369">
        <f>IF(BB238&lt;BB237,(24*60-(BB237*60+BC237)+(BB238*60+BC238)-BB239)/60,((BB238*60+BC238)-(BB237*60+BC237)-BB239)/60)</f>
        <v>0</v>
      </c>
      <c r="BC240" s="370"/>
      <c r="BD240" s="369">
        <f>IF(BD238&lt;BD237,(24*60-(BD237*60+BE237)+(BD238*60+BE238)-BD239)/60,((BD238*60+BE238)-(BD237*60+BE237)-BD239)/60)</f>
        <v>0</v>
      </c>
      <c r="BE240" s="370"/>
      <c r="BF240" s="369">
        <f>IF(BF238&lt;BF237,(24*60-(BF237*60+BG237)+(BF238*60+BG238)-BF239)/60,((BF238*60+BG238)-(BF237*60+BG237)-BF239)/60)</f>
        <v>0</v>
      </c>
      <c r="BG240" s="370"/>
      <c r="BH240" s="369">
        <f t="shared" ref="BH240" si="1097">IF(BH238&lt;BH237,(24*60-(BH237*60+BI237)+(BH238*60+BI238)-BH239)/60,((BH238*60+BI238)-(BH237*60+BI237)-BH239)/60)</f>
        <v>0</v>
      </c>
      <c r="BI240" s="370"/>
      <c r="BJ240" s="369">
        <f t="shared" ref="BJ240" si="1098">IF(BJ238&lt;BJ237,(24*60-(BJ237*60+BK237)+(BJ238*60+BK238)-BJ239)/60,((BJ238*60+BK238)-(BJ237*60+BK237)-BJ239)/60)</f>
        <v>0</v>
      </c>
      <c r="BK240" s="370"/>
      <c r="BL240" s="369">
        <f t="shared" ref="BL240" si="1099">IF(BL238&lt;BL237,(24*60-(BL237*60+BM237)+(BL238*60+BM238)-BL239)/60,((BL238*60+BM238)-(BL237*60+BM237)-BL239)/60)</f>
        <v>0</v>
      </c>
      <c r="BM240" s="370"/>
      <c r="BN240" s="369">
        <f t="shared" ref="BN240" si="1100">IF(BN238&lt;BN237,(24*60-(BN237*60+BO237)+(BN238*60+BO238)-BN239)/60,((BN238*60+BO238)-(BN237*60+BO237)-BN239)/60)</f>
        <v>0</v>
      </c>
      <c r="BO240" s="370"/>
      <c r="BP240" s="369">
        <f t="shared" ref="BP240" si="1101">IF(BP238&lt;BP237,(24*60-(BP237*60+BQ237)+(BP238*60+BQ238)-BP239)/60,((BP238*60+BQ238)-(BP237*60+BQ237)-BP239)/60)</f>
        <v>0</v>
      </c>
      <c r="BQ240" s="370"/>
      <c r="BR240" s="380">
        <f>SUM(H241:BQ241)+SUM(H243:BP243)/$AR$2</f>
        <v>0</v>
      </c>
      <c r="BS240" s="380"/>
      <c r="BT240" s="112">
        <v>3</v>
      </c>
      <c r="BU240" s="282">
        <f>SUMIFS(H240:BQ240,$H$9:$BQ$9,BT240)</f>
        <v>0</v>
      </c>
      <c r="BV240" s="282">
        <f>SUMIFS(H241:BQ241,$H$9:$BQ$9,BT240)+SUMIFS(H243:BQ243,$H$9:$BQ$9,BT240)/$AR$2</f>
        <v>0</v>
      </c>
      <c r="BW240" s="349"/>
      <c r="BX240" s="116"/>
      <c r="BY240" s="110"/>
    </row>
    <row r="241" spans="1:82" s="103" customFormat="1" ht="12" customHeight="1">
      <c r="B241" s="513"/>
      <c r="C241" s="516"/>
      <c r="D241" s="519"/>
      <c r="E241" s="522"/>
      <c r="F241" s="525"/>
      <c r="G241" s="114" t="s">
        <v>148</v>
      </c>
      <c r="H241" s="373"/>
      <c r="I241" s="374"/>
      <c r="J241" s="373"/>
      <c r="K241" s="374"/>
      <c r="L241" s="373"/>
      <c r="M241" s="374"/>
      <c r="N241" s="373"/>
      <c r="O241" s="374"/>
      <c r="P241" s="373"/>
      <c r="Q241" s="374"/>
      <c r="R241" s="373"/>
      <c r="S241" s="374"/>
      <c r="T241" s="373"/>
      <c r="U241" s="374"/>
      <c r="V241" s="373"/>
      <c r="W241" s="374"/>
      <c r="X241" s="373"/>
      <c r="Y241" s="374"/>
      <c r="Z241" s="373"/>
      <c r="AA241" s="374"/>
      <c r="AB241" s="373"/>
      <c r="AC241" s="374"/>
      <c r="AD241" s="373"/>
      <c r="AE241" s="374"/>
      <c r="AF241" s="373"/>
      <c r="AG241" s="374"/>
      <c r="AH241" s="373"/>
      <c r="AI241" s="374"/>
      <c r="AJ241" s="373"/>
      <c r="AK241" s="374"/>
      <c r="AL241" s="373"/>
      <c r="AM241" s="374"/>
      <c r="AN241" s="373"/>
      <c r="AO241" s="374"/>
      <c r="AP241" s="373"/>
      <c r="AQ241" s="374"/>
      <c r="AR241" s="373"/>
      <c r="AS241" s="374"/>
      <c r="AT241" s="373"/>
      <c r="AU241" s="374"/>
      <c r="AV241" s="373"/>
      <c r="AW241" s="374"/>
      <c r="AX241" s="373"/>
      <c r="AY241" s="374"/>
      <c r="AZ241" s="373"/>
      <c r="BA241" s="374"/>
      <c r="BB241" s="373"/>
      <c r="BC241" s="374"/>
      <c r="BD241" s="373"/>
      <c r="BE241" s="374"/>
      <c r="BF241" s="373"/>
      <c r="BG241" s="374"/>
      <c r="BH241" s="373"/>
      <c r="BI241" s="374"/>
      <c r="BJ241" s="373"/>
      <c r="BK241" s="374"/>
      <c r="BL241" s="373"/>
      <c r="BM241" s="374"/>
      <c r="BN241" s="373"/>
      <c r="BO241" s="374"/>
      <c r="BP241" s="373"/>
      <c r="BQ241" s="374"/>
      <c r="BR241" s="380" t="s">
        <v>132</v>
      </c>
      <c r="BS241" s="380"/>
      <c r="BT241" s="112">
        <v>4</v>
      </c>
      <c r="BU241" s="282">
        <f>SUMIFS(H240:BQ240,$H$9:$BQ$9,BT241)</f>
        <v>0</v>
      </c>
      <c r="BV241" s="282">
        <f>SUMIFS(H241:BQ241,$H$9:$BQ$9,BT241)+SUMIFS(H243:BQ243,$H$9:$BQ$9,BT241)/$AR$2</f>
        <v>0</v>
      </c>
      <c r="BW241" s="115" t="s">
        <v>149</v>
      </c>
      <c r="BX241" s="111"/>
      <c r="BY241" s="110"/>
    </row>
    <row r="242" spans="1:82" s="103" customFormat="1" ht="12" customHeight="1">
      <c r="B242" s="513"/>
      <c r="C242" s="516"/>
      <c r="D242" s="519"/>
      <c r="E242" s="522"/>
      <c r="F242" s="525"/>
      <c r="G242" s="114" t="s">
        <v>150</v>
      </c>
      <c r="H242" s="350"/>
      <c r="I242" s="351"/>
      <c r="J242" s="350"/>
      <c r="K242" s="351"/>
      <c r="L242" s="350"/>
      <c r="M242" s="351"/>
      <c r="N242" s="350"/>
      <c r="O242" s="351"/>
      <c r="P242" s="350"/>
      <c r="Q242" s="351"/>
      <c r="R242" s="350"/>
      <c r="S242" s="351"/>
      <c r="T242" s="350"/>
      <c r="U242" s="351"/>
      <c r="V242" s="350"/>
      <c r="W242" s="351"/>
      <c r="X242" s="350"/>
      <c r="Y242" s="351"/>
      <c r="Z242" s="350"/>
      <c r="AA242" s="351"/>
      <c r="AB242" s="350"/>
      <c r="AC242" s="351"/>
      <c r="AD242" s="350"/>
      <c r="AE242" s="351"/>
      <c r="AF242" s="350"/>
      <c r="AG242" s="351"/>
      <c r="AH242" s="350"/>
      <c r="AI242" s="351"/>
      <c r="AJ242" s="350"/>
      <c r="AK242" s="351"/>
      <c r="AL242" s="350"/>
      <c r="AM242" s="351"/>
      <c r="AN242" s="350"/>
      <c r="AO242" s="351"/>
      <c r="AP242" s="350"/>
      <c r="AQ242" s="351"/>
      <c r="AR242" s="350"/>
      <c r="AS242" s="351"/>
      <c r="AT242" s="350"/>
      <c r="AU242" s="351"/>
      <c r="AV242" s="350"/>
      <c r="AW242" s="351"/>
      <c r="AX242" s="350"/>
      <c r="AY242" s="351"/>
      <c r="AZ242" s="350"/>
      <c r="BA242" s="351"/>
      <c r="BB242" s="350"/>
      <c r="BC242" s="351"/>
      <c r="BD242" s="350"/>
      <c r="BE242" s="351"/>
      <c r="BF242" s="350"/>
      <c r="BG242" s="351"/>
      <c r="BH242" s="350"/>
      <c r="BI242" s="351"/>
      <c r="BJ242" s="350"/>
      <c r="BK242" s="351"/>
      <c r="BL242" s="350"/>
      <c r="BM242" s="351"/>
      <c r="BN242" s="350"/>
      <c r="BO242" s="351"/>
      <c r="BP242" s="350"/>
      <c r="BQ242" s="351"/>
      <c r="BR242" s="113" t="s">
        <v>151</v>
      </c>
      <c r="BS242" s="282">
        <f>SUMIF($H$5:$BQ$5,1,H240:BQ240)-SUMIFS(H240:BQ240,$H$4:$BQ$4,1,$H$5:$BQ$5,1)</f>
        <v>0</v>
      </c>
      <c r="BT242" s="112">
        <v>5</v>
      </c>
      <c r="BU242" s="282">
        <f>SUMIFS(H240:BQ240,$H$9:$BQ$9,BT242)</f>
        <v>0</v>
      </c>
      <c r="BV242" s="282">
        <f>SUMIFS(H241:BQ241,$H$9:$BQ$9,BT242)+SUMIFS(H243:BQ243,$H$9:$BQ$9,BT242)/$AR$2</f>
        <v>0</v>
      </c>
      <c r="BW242" s="347">
        <f>BR240-SUMIFS(H240:BQ240,H242:BQ242,"&lt;&gt;"&amp;0)</f>
        <v>0</v>
      </c>
      <c r="BX242" s="111"/>
      <c r="BY242" s="110"/>
    </row>
    <row r="243" spans="1:82" s="103" customFormat="1" ht="12" customHeight="1" thickBot="1">
      <c r="A243" s="103">
        <f>B237</f>
        <v>0</v>
      </c>
      <c r="B243" s="514"/>
      <c r="C243" s="517"/>
      <c r="D243" s="520"/>
      <c r="E243" s="523"/>
      <c r="F243" s="526"/>
      <c r="G243" s="109" t="s">
        <v>152</v>
      </c>
      <c r="H243" s="378"/>
      <c r="I243" s="379"/>
      <c r="J243" s="378"/>
      <c r="K243" s="379"/>
      <c r="L243" s="381"/>
      <c r="M243" s="382"/>
      <c r="N243" s="378"/>
      <c r="O243" s="379"/>
      <c r="P243" s="378"/>
      <c r="Q243" s="379"/>
      <c r="R243" s="378"/>
      <c r="S243" s="379"/>
      <c r="T243" s="378"/>
      <c r="U243" s="379"/>
      <c r="V243" s="378"/>
      <c r="W243" s="379"/>
      <c r="X243" s="378"/>
      <c r="Y243" s="379"/>
      <c r="Z243" s="378"/>
      <c r="AA243" s="379"/>
      <c r="AB243" s="378"/>
      <c r="AC243" s="379"/>
      <c r="AD243" s="378"/>
      <c r="AE243" s="379"/>
      <c r="AF243" s="378"/>
      <c r="AG243" s="379"/>
      <c r="AH243" s="378"/>
      <c r="AI243" s="379"/>
      <c r="AJ243" s="378"/>
      <c r="AK243" s="379"/>
      <c r="AL243" s="378"/>
      <c r="AM243" s="379"/>
      <c r="AN243" s="378"/>
      <c r="AO243" s="379"/>
      <c r="AP243" s="378"/>
      <c r="AQ243" s="379"/>
      <c r="AR243" s="378"/>
      <c r="AS243" s="379"/>
      <c r="AT243" s="378"/>
      <c r="AU243" s="379"/>
      <c r="AV243" s="378"/>
      <c r="AW243" s="379"/>
      <c r="AX243" s="378"/>
      <c r="AY243" s="379"/>
      <c r="AZ243" s="378"/>
      <c r="BA243" s="379"/>
      <c r="BB243" s="378"/>
      <c r="BC243" s="379"/>
      <c r="BD243" s="378"/>
      <c r="BE243" s="379"/>
      <c r="BF243" s="378"/>
      <c r="BG243" s="379"/>
      <c r="BH243" s="378"/>
      <c r="BI243" s="379"/>
      <c r="BJ243" s="378"/>
      <c r="BK243" s="379"/>
      <c r="BL243" s="378"/>
      <c r="BM243" s="379"/>
      <c r="BN243" s="378"/>
      <c r="BO243" s="379"/>
      <c r="BP243" s="378"/>
      <c r="BQ243" s="379"/>
      <c r="BR243" s="108" t="s">
        <v>82</v>
      </c>
      <c r="BS243" s="106">
        <f>SUMIF($H$4:$BP$4,1,H240:BQ240)</f>
        <v>0</v>
      </c>
      <c r="BT243" s="107">
        <v>6</v>
      </c>
      <c r="BU243" s="106">
        <f>SUMIFS(H240:BQ240,$H$9:$BQ$9,BT243)</f>
        <v>0</v>
      </c>
      <c r="BV243" s="106">
        <f>SUMIFS(H240:BQ240,$H$9:$BQ$9,BT243)+SUMIFS(H241:BQ241,$H$9:$BQ$9,BT243)</f>
        <v>0</v>
      </c>
      <c r="BW243" s="377"/>
      <c r="BX243" s="105"/>
      <c r="BY243" s="104"/>
    </row>
    <row r="244" spans="1:82" s="103" customFormat="1" ht="12" customHeight="1">
      <c r="A244" s="103">
        <f>B244</f>
        <v>0</v>
      </c>
      <c r="B244" s="527"/>
      <c r="C244" s="530"/>
      <c r="D244" s="533"/>
      <c r="E244" s="524"/>
      <c r="F244" s="524" t="str">
        <f>IFERROR(VLOOKUP(E244,$CN$3:$CP$15,2,FALSE),"")</f>
        <v/>
      </c>
      <c r="G244" s="122" t="s">
        <v>131</v>
      </c>
      <c r="H244" s="121"/>
      <c r="I244" s="121"/>
      <c r="J244" s="121"/>
      <c r="K244" s="121"/>
      <c r="L244" s="121"/>
      <c r="M244" s="121"/>
      <c r="N244" s="121"/>
      <c r="O244" s="121"/>
      <c r="P244" s="121"/>
      <c r="Q244" s="121"/>
      <c r="R244" s="121"/>
      <c r="S244" s="121"/>
      <c r="T244" s="121"/>
      <c r="U244" s="121"/>
      <c r="V244" s="121"/>
      <c r="W244" s="121"/>
      <c r="X244" s="121"/>
      <c r="Y244" s="121"/>
      <c r="Z244" s="121"/>
      <c r="AA244" s="121"/>
      <c r="AB244" s="121"/>
      <c r="AC244" s="121"/>
      <c r="AD244" s="121"/>
      <c r="AE244" s="121"/>
      <c r="AF244" s="121"/>
      <c r="AG244" s="121"/>
      <c r="AH244" s="121"/>
      <c r="AI244" s="121"/>
      <c r="AJ244" s="121"/>
      <c r="AK244" s="121"/>
      <c r="AL244" s="121"/>
      <c r="AM244" s="121"/>
      <c r="AN244" s="121"/>
      <c r="AO244" s="121"/>
      <c r="AP244" s="121"/>
      <c r="AQ244" s="121"/>
      <c r="AR244" s="121"/>
      <c r="AS244" s="121"/>
      <c r="AT244" s="121"/>
      <c r="AU244" s="121"/>
      <c r="AV244" s="121"/>
      <c r="AW244" s="121"/>
      <c r="AX244" s="121"/>
      <c r="AY244" s="121"/>
      <c r="AZ244" s="121"/>
      <c r="BA244" s="121"/>
      <c r="BB244" s="121"/>
      <c r="BC244" s="121"/>
      <c r="BD244" s="121"/>
      <c r="BE244" s="121"/>
      <c r="BF244" s="121"/>
      <c r="BG244" s="121"/>
      <c r="BH244" s="121"/>
      <c r="BI244" s="121"/>
      <c r="BJ244" s="121"/>
      <c r="BK244" s="121"/>
      <c r="BL244" s="121"/>
      <c r="BM244" s="121"/>
      <c r="BN244" s="121"/>
      <c r="BO244" s="121"/>
      <c r="BP244" s="121"/>
      <c r="BQ244" s="121"/>
      <c r="BR244" s="367" t="s">
        <v>132</v>
      </c>
      <c r="BS244" s="368"/>
      <c r="BT244" s="120" t="s">
        <v>117</v>
      </c>
      <c r="BU244" s="120" t="s">
        <v>133</v>
      </c>
      <c r="BV244" s="120" t="s">
        <v>134</v>
      </c>
      <c r="BW244" s="118" t="s">
        <v>135</v>
      </c>
      <c r="BX244" s="119"/>
      <c r="BY244" s="118"/>
      <c r="CB244" s="101"/>
      <c r="CC244" s="101"/>
      <c r="CD244" s="101"/>
    </row>
    <row r="245" spans="1:82" s="103" customFormat="1" ht="12" customHeight="1">
      <c r="B245" s="528"/>
      <c r="C245" s="531"/>
      <c r="D245" s="534"/>
      <c r="E245" s="525"/>
      <c r="F245" s="525"/>
      <c r="G245" s="114" t="s">
        <v>140</v>
      </c>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7"/>
      <c r="AL245" s="117"/>
      <c r="AM245" s="117"/>
      <c r="AN245" s="117"/>
      <c r="AO245" s="117"/>
      <c r="AP245" s="117"/>
      <c r="AQ245" s="117"/>
      <c r="AR245" s="117"/>
      <c r="AS245" s="117"/>
      <c r="AT245" s="117"/>
      <c r="AU245" s="117"/>
      <c r="AV245" s="117"/>
      <c r="AW245" s="117"/>
      <c r="AX245" s="117"/>
      <c r="AY245" s="117"/>
      <c r="AZ245" s="117"/>
      <c r="BA245" s="117"/>
      <c r="BB245" s="117"/>
      <c r="BC245" s="117"/>
      <c r="BD245" s="117"/>
      <c r="BE245" s="117"/>
      <c r="BF245" s="117"/>
      <c r="BG245" s="117"/>
      <c r="BH245" s="117"/>
      <c r="BI245" s="117"/>
      <c r="BJ245" s="117"/>
      <c r="BK245" s="117"/>
      <c r="BL245" s="117"/>
      <c r="BM245" s="117"/>
      <c r="BN245" s="117"/>
      <c r="BO245" s="117"/>
      <c r="BP245" s="117"/>
      <c r="BQ245" s="117"/>
      <c r="BR245" s="369">
        <f>SUM(H247:BQ247)</f>
        <v>0</v>
      </c>
      <c r="BS245" s="370"/>
      <c r="BT245" s="112">
        <v>1</v>
      </c>
      <c r="BU245" s="282">
        <f>SUMIFS(H247:BQ247,$H$9:$BQ$9,BT245)</f>
        <v>0</v>
      </c>
      <c r="BV245" s="282">
        <f>SUMIFS(H248:BQ248,$H$9:$BQ$9,BT245)+SUMIFS(H250:BQ250,$H$9:$BQ$9,BT245)/$AR$2</f>
        <v>0</v>
      </c>
      <c r="BW245" s="347" t="str">
        <f>IFERROR((BR245-E244+((COUNTA(H249:BQ249)-COUNTIF(H249:BQ249,"R")-COUNT(H249:BQ249))*F244)),"")</f>
        <v/>
      </c>
      <c r="BX245" s="116"/>
      <c r="BY245" s="110"/>
    </row>
    <row r="246" spans="1:82" s="103" customFormat="1" ht="12" customHeight="1">
      <c r="B246" s="528"/>
      <c r="C246" s="531"/>
      <c r="D246" s="534"/>
      <c r="E246" s="525"/>
      <c r="F246" s="525"/>
      <c r="G246" s="114" t="s">
        <v>143</v>
      </c>
      <c r="H246" s="350"/>
      <c r="I246" s="351"/>
      <c r="J246" s="350"/>
      <c r="K246" s="351"/>
      <c r="L246" s="350"/>
      <c r="M246" s="351"/>
      <c r="N246" s="350"/>
      <c r="O246" s="351"/>
      <c r="P246" s="350"/>
      <c r="Q246" s="351"/>
      <c r="R246" s="350"/>
      <c r="S246" s="351"/>
      <c r="T246" s="350"/>
      <c r="U246" s="351"/>
      <c r="V246" s="350"/>
      <c r="W246" s="351"/>
      <c r="X246" s="350"/>
      <c r="Y246" s="351"/>
      <c r="Z246" s="350"/>
      <c r="AA246" s="351"/>
      <c r="AB246" s="350"/>
      <c r="AC246" s="351"/>
      <c r="AD246" s="350"/>
      <c r="AE246" s="351"/>
      <c r="AF246" s="350"/>
      <c r="AG246" s="351"/>
      <c r="AH246" s="350"/>
      <c r="AI246" s="351"/>
      <c r="AJ246" s="350"/>
      <c r="AK246" s="351"/>
      <c r="AL246" s="350"/>
      <c r="AM246" s="351"/>
      <c r="AN246" s="350"/>
      <c r="AO246" s="351"/>
      <c r="AP246" s="350"/>
      <c r="AQ246" s="351"/>
      <c r="AR246" s="350"/>
      <c r="AS246" s="351"/>
      <c r="AT246" s="350"/>
      <c r="AU246" s="351"/>
      <c r="AV246" s="350"/>
      <c r="AW246" s="351"/>
      <c r="AX246" s="350"/>
      <c r="AY246" s="351"/>
      <c r="AZ246" s="350"/>
      <c r="BA246" s="351"/>
      <c r="BB246" s="350"/>
      <c r="BC246" s="351"/>
      <c r="BD246" s="350"/>
      <c r="BE246" s="351"/>
      <c r="BF246" s="350"/>
      <c r="BG246" s="351"/>
      <c r="BH246" s="350"/>
      <c r="BI246" s="351"/>
      <c r="BJ246" s="350"/>
      <c r="BK246" s="351"/>
      <c r="BL246" s="350"/>
      <c r="BM246" s="351"/>
      <c r="BN246" s="350"/>
      <c r="BO246" s="351"/>
      <c r="BP246" s="350"/>
      <c r="BQ246" s="351"/>
      <c r="BR246" s="369" t="s">
        <v>144</v>
      </c>
      <c r="BS246" s="370"/>
      <c r="BT246" s="112">
        <v>2</v>
      </c>
      <c r="BU246" s="282">
        <f>SUMIFS(H247:BQ247,$H$9:$BQ$9,BT246)</f>
        <v>0</v>
      </c>
      <c r="BV246" s="282">
        <f>SUMIFS(H248:BQ248,$H$9:$BQ$9,BT246)+SUMIFS(H250:BQ250,$H$9:$BQ$9,BT246)/$AR$2</f>
        <v>0</v>
      </c>
      <c r="BW246" s="348"/>
      <c r="BX246" s="116"/>
      <c r="BY246" s="110"/>
    </row>
    <row r="247" spans="1:82" s="103" customFormat="1" ht="12" customHeight="1">
      <c r="B247" s="528"/>
      <c r="C247" s="531"/>
      <c r="D247" s="534"/>
      <c r="E247" s="525"/>
      <c r="F247" s="525"/>
      <c r="G247" s="114" t="s">
        <v>147</v>
      </c>
      <c r="H247" s="369">
        <f>IF(H245&lt;H244,(24*60-(H244*60+I244)+(H245*60+I245)-H246)/60,((H245*60+I245)-(H244*60+I244)-H246)/60)</f>
        <v>0</v>
      </c>
      <c r="I247" s="370"/>
      <c r="J247" s="369">
        <f>IF(J245&lt;J244,(24*60-(J244*60+K244)+(J245*60+K245)-J246)/60,((J245*60+K245)-(J244*60+K244)-J246)/60)</f>
        <v>0</v>
      </c>
      <c r="K247" s="370"/>
      <c r="L247" s="369">
        <f>IF(L245&lt;L244,(24*60-(L244*60+M244)+(L245*60+M245)-L246)/60,((L245*60+M245)-(L244*60+M244)-L246)/60)</f>
        <v>0</v>
      </c>
      <c r="M247" s="370"/>
      <c r="N247" s="369">
        <f>IF(N245&lt;N244,(24*60-(N244*60+O244)+(N245*60+O245)-N246)/60,((N245*60+O245)-(N244*60+O244)-N246)/60)</f>
        <v>0</v>
      </c>
      <c r="O247" s="370"/>
      <c r="P247" s="369">
        <f>IF(P245&lt;P244,(24*60-(P244*60+Q244)+(P245*60+Q245)-P246)/60,((P245*60+Q245)-(P244*60+Q244)-P246)/60)</f>
        <v>0</v>
      </c>
      <c r="Q247" s="370"/>
      <c r="R247" s="369">
        <f>IF(R245&lt;R244,(24*60-(R244*60+S244)+(R245*60+S245)-R246)/60,((R245*60+S245)-(R244*60+S244)-R246)/60)</f>
        <v>0</v>
      </c>
      <c r="S247" s="370"/>
      <c r="T247" s="369">
        <f>IF(T245&lt;T244,(24*60-(T244*60+U244)+(T245*60+U245)-T246)/60,((T245*60+U245)-(T244*60+U244)-T246)/60)</f>
        <v>0</v>
      </c>
      <c r="U247" s="370"/>
      <c r="V247" s="369">
        <f>IF(V245&lt;V244,(24*60-(V244*60+W244)+(V245*60+W245)-V246)/60,((V245*60+W245)-(V244*60+W244)-V246)/60)</f>
        <v>0</v>
      </c>
      <c r="W247" s="370"/>
      <c r="X247" s="369">
        <f>IF(X245&lt;X244,(24*60-(X244*60+Y244)+(X245*60+Y245)-X246)/60,((X245*60+Y245)-(X244*60+Y244)-X246)/60)</f>
        <v>0</v>
      </c>
      <c r="Y247" s="370"/>
      <c r="Z247" s="369">
        <f>IF(Z245&lt;Z244,(24*60-(Z244*60+AA244)+(Z245*60+AA245)-Z246)/60,((Z245*60+AA245)-(Z244*60+AA244)-Z246)/60)</f>
        <v>0</v>
      </c>
      <c r="AA247" s="370"/>
      <c r="AB247" s="369">
        <f>IF(AB245&lt;AB244,(24*60-(AB244*60+AC244)+(AB245*60+AC245)-AB246)/60,((AB245*60+AC245)-(AB244*60+AC244)-AB246)/60)</f>
        <v>0</v>
      </c>
      <c r="AC247" s="370"/>
      <c r="AD247" s="369">
        <f>IF(AD245&lt;AD244,(24*60-(AD244*60+AE244)+(AD245*60+AE245)-AD246)/60,((AD245*60+AE245)-(AD244*60+AE244)-AD246)/60)</f>
        <v>0</v>
      </c>
      <c r="AE247" s="370"/>
      <c r="AF247" s="369">
        <f>IF(AF245&lt;AF244,(24*60-(AF244*60+AG244)+(AF245*60+AG245)-AF246)/60,((AF245*60+AG245)-(AF244*60+AG244)-AF246)/60)</f>
        <v>0</v>
      </c>
      <c r="AG247" s="370"/>
      <c r="AH247" s="369">
        <f>IF(AH245&lt;AH244,(24*60-(AH244*60+AI244)+(AH245*60+AI245)-AH246)/60,((AH245*60+AI245)-(AH244*60+AI244)-AH246)/60)</f>
        <v>0</v>
      </c>
      <c r="AI247" s="370"/>
      <c r="AJ247" s="369">
        <f>IF(AJ245&lt;AJ244,(24*60-(AJ244*60+AK244)+(AJ245*60+AK245)-AJ246)/60,((AJ245*60+AK245)-(AJ244*60+AK244)-AJ246)/60)</f>
        <v>0</v>
      </c>
      <c r="AK247" s="370"/>
      <c r="AL247" s="369">
        <f>IF(AL245&lt;AL244,(24*60-(AL244*60+AM244)+(AL245*60+AM245)-AL246)/60,((AL245*60+AM245)-(AL244*60+AM244)-AL246)/60)</f>
        <v>0</v>
      </c>
      <c r="AM247" s="370"/>
      <c r="AN247" s="369">
        <f>IF(AN245&lt;AN244,(24*60-(AN244*60+AO244)+(AN245*60+AO245)-AN246)/60,((AN245*60+AO245)-(AN244*60+AO244)-AN246)/60)</f>
        <v>0</v>
      </c>
      <c r="AO247" s="370"/>
      <c r="AP247" s="369">
        <f>IF(AP245&lt;AP244,(24*60-(AP244*60+AQ244)+(AP245*60+AQ245)-AP246)/60,((AP245*60+AQ245)-(AP244*60+AQ244)-AP246)/60)</f>
        <v>0</v>
      </c>
      <c r="AQ247" s="370"/>
      <c r="AR247" s="369">
        <f>IF(AR245&lt;AR244,(24*60-(AR244*60+AS244)+(AR245*60+AS245)-AR246)/60,((AR245*60+AS245)-(AR244*60+AS244)-AR246)/60)</f>
        <v>0</v>
      </c>
      <c r="AS247" s="370"/>
      <c r="AT247" s="369">
        <f>IF(AT245&lt;AT244,(24*60-(AT244*60+AU244)+(AT245*60+AU245)-AT246)/60,((AT245*60+AU245)-(AT244*60+AU244)-AT246)/60)</f>
        <v>0</v>
      </c>
      <c r="AU247" s="370"/>
      <c r="AV247" s="369">
        <f>IF(AV245&lt;AV244,(24*60-(AV244*60+AW244)+(AV245*60+AW245)-AV246)/60,((AV245*60+AW245)-(AV244*60+AW244)-AV246)/60)</f>
        <v>0</v>
      </c>
      <c r="AW247" s="370"/>
      <c r="AX247" s="369">
        <f>IF(AX245&lt;AX244,(24*60-(AX244*60+AY244)+(AX245*60+AY245)-AX246)/60,((AX245*60+AY245)-(AX244*60+AY244)-AX246)/60)</f>
        <v>0</v>
      </c>
      <c r="AY247" s="370"/>
      <c r="AZ247" s="369">
        <f>IF(AZ245&lt;AZ244,(24*60-(AZ244*60+BA244)+(AZ245*60+BA245)-AZ246)/60,((AZ245*60+BA245)-(AZ244*60+BA244)-AZ246)/60)</f>
        <v>0</v>
      </c>
      <c r="BA247" s="370"/>
      <c r="BB247" s="369">
        <f>IF(BB245&lt;BB244,(24*60-(BB244*60+BC244)+(BB245*60+BC245)-BB246)/60,((BB245*60+BC245)-(BB244*60+BC244)-BB246)/60)</f>
        <v>0</v>
      </c>
      <c r="BC247" s="370"/>
      <c r="BD247" s="369">
        <f>IF(BD245&lt;BD244,(24*60-(BD244*60+BE244)+(BD245*60+BE245)-BD246)/60,((BD245*60+BE245)-(BD244*60+BE244)-BD246)/60)</f>
        <v>0</v>
      </c>
      <c r="BE247" s="370"/>
      <c r="BF247" s="369">
        <f>IF(BF245&lt;BF244,(24*60-(BF244*60+BG244)+(BF245*60+BG245)-BF246)/60,((BF245*60+BG245)-(BF244*60+BG244)-BF246)/60)</f>
        <v>0</v>
      </c>
      <c r="BG247" s="370"/>
      <c r="BH247" s="369">
        <f>IF(BH245&lt;BH244,(24*60-(BH244*60+BI244)+(BH245*60+BI245)-BH246)/60,((BH245*60+BI245)-(BH244*60+BI244)-BH246)/60)</f>
        <v>0</v>
      </c>
      <c r="BI247" s="370"/>
      <c r="BJ247" s="369">
        <f>IF(BJ245&lt;BJ244,(24*60-(BJ244*60+BK244)+(BJ245*60+BK245)-BJ246)/60,((BJ245*60+BK245)-(BJ244*60+BK244)-BJ246)/60)</f>
        <v>0</v>
      </c>
      <c r="BK247" s="370"/>
      <c r="BL247" s="369">
        <f>IF(BL245&lt;BL244,(24*60-(BL244*60+BM244)+(BL245*60+BM245)-BL246)/60,((BL245*60+BM245)-(BL244*60+BM244)-BL246)/60)</f>
        <v>0</v>
      </c>
      <c r="BM247" s="370"/>
      <c r="BN247" s="369">
        <f>IF(BN245&lt;BN244,(24*60-(BN244*60+BO244)+(BN245*60+BO245)-BN246)/60,((BN245*60+BO245)-(BN244*60+BO244)-BN246)/60)</f>
        <v>0</v>
      </c>
      <c r="BO247" s="370"/>
      <c r="BP247" s="369">
        <f>IF(BP245&lt;BP244,(24*60-(BP244*60+BQ244)+(BP245*60+BQ245)-BP246)/60,((BP245*60+BQ245)-(BP244*60+BQ244)-BP246)/60)</f>
        <v>0</v>
      </c>
      <c r="BQ247" s="370"/>
      <c r="BR247" s="369">
        <f>SUM(H248:BQ248)+SUM(H250:BP250)/$AR$2</f>
        <v>0</v>
      </c>
      <c r="BS247" s="370"/>
      <c r="BT247" s="112">
        <v>3</v>
      </c>
      <c r="BU247" s="282">
        <f>SUMIFS(H247:BQ247,$H$9:$BQ$9,BT247)</f>
        <v>0</v>
      </c>
      <c r="BV247" s="282">
        <f>SUMIFS(H248:BQ248,$H$9:$BQ$9,BT247)+SUMIFS(H250:BQ250,$H$9:$BQ$9,BT247)/$AR$2</f>
        <v>0</v>
      </c>
      <c r="BW247" s="349"/>
      <c r="BX247" s="116"/>
      <c r="BY247" s="110"/>
    </row>
    <row r="248" spans="1:82" s="103" customFormat="1" ht="12" customHeight="1">
      <c r="B248" s="528"/>
      <c r="C248" s="531"/>
      <c r="D248" s="534"/>
      <c r="E248" s="525"/>
      <c r="F248" s="525"/>
      <c r="G248" s="114" t="s">
        <v>148</v>
      </c>
      <c r="H248" s="373"/>
      <c r="I248" s="374"/>
      <c r="J248" s="373"/>
      <c r="K248" s="374"/>
      <c r="L248" s="373"/>
      <c r="M248" s="374"/>
      <c r="N248" s="373"/>
      <c r="O248" s="374"/>
      <c r="P248" s="373"/>
      <c r="Q248" s="374"/>
      <c r="R248" s="373"/>
      <c r="S248" s="374"/>
      <c r="T248" s="373"/>
      <c r="U248" s="374"/>
      <c r="V248" s="373"/>
      <c r="W248" s="374"/>
      <c r="X248" s="373"/>
      <c r="Y248" s="374"/>
      <c r="Z248" s="373"/>
      <c r="AA248" s="374"/>
      <c r="AB248" s="373"/>
      <c r="AC248" s="374"/>
      <c r="AD248" s="373"/>
      <c r="AE248" s="374"/>
      <c r="AF248" s="373"/>
      <c r="AG248" s="374"/>
      <c r="AH248" s="373"/>
      <c r="AI248" s="374"/>
      <c r="AJ248" s="373"/>
      <c r="AK248" s="374"/>
      <c r="AL248" s="373"/>
      <c r="AM248" s="374"/>
      <c r="AN248" s="373"/>
      <c r="AO248" s="374"/>
      <c r="AP248" s="373"/>
      <c r="AQ248" s="374"/>
      <c r="AR248" s="373"/>
      <c r="AS248" s="374"/>
      <c r="AT248" s="373"/>
      <c r="AU248" s="374"/>
      <c r="AV248" s="373"/>
      <c r="AW248" s="374"/>
      <c r="AX248" s="373"/>
      <c r="AY248" s="374"/>
      <c r="AZ248" s="373"/>
      <c r="BA248" s="374"/>
      <c r="BB248" s="373"/>
      <c r="BC248" s="374"/>
      <c r="BD248" s="373"/>
      <c r="BE248" s="374"/>
      <c r="BF248" s="373"/>
      <c r="BG248" s="374"/>
      <c r="BH248" s="373"/>
      <c r="BI248" s="374"/>
      <c r="BJ248" s="373"/>
      <c r="BK248" s="374"/>
      <c r="BL248" s="373"/>
      <c r="BM248" s="374"/>
      <c r="BN248" s="373"/>
      <c r="BO248" s="374"/>
      <c r="BP248" s="373"/>
      <c r="BQ248" s="374"/>
      <c r="BR248" s="369" t="s">
        <v>132</v>
      </c>
      <c r="BS248" s="370"/>
      <c r="BT248" s="112">
        <v>4</v>
      </c>
      <c r="BU248" s="282">
        <f>SUMIFS(H247:BQ247,$H$9:$BQ$9,BT248)</f>
        <v>0</v>
      </c>
      <c r="BV248" s="282">
        <f>SUMIFS(H248:BQ248,$H$9:$BQ$9,BT248)+SUMIFS(H250:BQ250,$H$9:$BQ$9,BT248)/$AR$2</f>
        <v>0</v>
      </c>
      <c r="BW248" s="115" t="s">
        <v>149</v>
      </c>
      <c r="BX248" s="111"/>
      <c r="BY248" s="110"/>
    </row>
    <row r="249" spans="1:82" s="103" customFormat="1" ht="12" customHeight="1">
      <c r="B249" s="528"/>
      <c r="C249" s="531"/>
      <c r="D249" s="534"/>
      <c r="E249" s="525"/>
      <c r="F249" s="525"/>
      <c r="G249" s="114" t="s">
        <v>150</v>
      </c>
      <c r="H249" s="350"/>
      <c r="I249" s="351"/>
      <c r="J249" s="350"/>
      <c r="K249" s="351"/>
      <c r="L249" s="350"/>
      <c r="M249" s="351"/>
      <c r="N249" s="350"/>
      <c r="O249" s="351"/>
      <c r="P249" s="350"/>
      <c r="Q249" s="351"/>
      <c r="R249" s="350"/>
      <c r="S249" s="351"/>
      <c r="T249" s="350"/>
      <c r="U249" s="351"/>
      <c r="V249" s="350"/>
      <c r="W249" s="351"/>
      <c r="X249" s="350"/>
      <c r="Y249" s="351"/>
      <c r="Z249" s="350"/>
      <c r="AA249" s="351"/>
      <c r="AB249" s="350"/>
      <c r="AC249" s="351"/>
      <c r="AD249" s="350"/>
      <c r="AE249" s="351"/>
      <c r="AF249" s="350"/>
      <c r="AG249" s="351"/>
      <c r="AH249" s="350"/>
      <c r="AI249" s="351"/>
      <c r="AJ249" s="350"/>
      <c r="AK249" s="351"/>
      <c r="AL249" s="350"/>
      <c r="AM249" s="351"/>
      <c r="AN249" s="350"/>
      <c r="AO249" s="351"/>
      <c r="AP249" s="350"/>
      <c r="AQ249" s="351"/>
      <c r="AR249" s="350"/>
      <c r="AS249" s="351"/>
      <c r="AT249" s="350"/>
      <c r="AU249" s="351"/>
      <c r="AV249" s="350"/>
      <c r="AW249" s="351"/>
      <c r="AX249" s="350"/>
      <c r="AY249" s="351"/>
      <c r="AZ249" s="350"/>
      <c r="BA249" s="351"/>
      <c r="BB249" s="350"/>
      <c r="BC249" s="351"/>
      <c r="BD249" s="350"/>
      <c r="BE249" s="351"/>
      <c r="BF249" s="350"/>
      <c r="BG249" s="351"/>
      <c r="BH249" s="350"/>
      <c r="BI249" s="351"/>
      <c r="BJ249" s="350"/>
      <c r="BK249" s="351"/>
      <c r="BL249" s="350"/>
      <c r="BM249" s="351"/>
      <c r="BN249" s="350"/>
      <c r="BO249" s="351"/>
      <c r="BP249" s="350"/>
      <c r="BQ249" s="351"/>
      <c r="BR249" s="113" t="s">
        <v>151</v>
      </c>
      <c r="BS249" s="282">
        <f>SUMIF($H$5:$BQ$5,1,H247:BQ247)-SUMIFS(H247:BQ247,$H$4:$BQ$4,1,$H$5:$BQ$5,1)</f>
        <v>0</v>
      </c>
      <c r="BT249" s="112">
        <v>5</v>
      </c>
      <c r="BU249" s="282">
        <f>SUMIFS(H247:BQ247,$H$9:$BQ$9,BT249)</f>
        <v>0</v>
      </c>
      <c r="BV249" s="282">
        <f>SUMIFS(H248:BQ248,$H$9:$BQ$9,BT249)+SUMIFS(H250:BQ250,$H$9:$BQ$9,BT249)/$AR$2</f>
        <v>0</v>
      </c>
      <c r="BW249" s="347">
        <f>BR247-SUMIFS(H247:BQ247,H249:BQ249,"&lt;&gt;"&amp;0)</f>
        <v>0</v>
      </c>
      <c r="BX249" s="111"/>
      <c r="BY249" s="110"/>
    </row>
    <row r="250" spans="1:82" s="103" customFormat="1" ht="12" customHeight="1" thickBot="1">
      <c r="A250" s="103">
        <f>B244</f>
        <v>0</v>
      </c>
      <c r="B250" s="529"/>
      <c r="C250" s="532"/>
      <c r="D250" s="535"/>
      <c r="E250" s="526"/>
      <c r="F250" s="526"/>
      <c r="G250" s="109" t="s">
        <v>152</v>
      </c>
      <c r="H250" s="378"/>
      <c r="I250" s="379"/>
      <c r="J250" s="378"/>
      <c r="K250" s="379"/>
      <c r="L250" s="378"/>
      <c r="M250" s="379"/>
      <c r="N250" s="378"/>
      <c r="O250" s="379"/>
      <c r="P250" s="378"/>
      <c r="Q250" s="379"/>
      <c r="R250" s="378"/>
      <c r="S250" s="379"/>
      <c r="T250" s="378"/>
      <c r="U250" s="379"/>
      <c r="V250" s="378"/>
      <c r="W250" s="379"/>
      <c r="X250" s="378"/>
      <c r="Y250" s="379"/>
      <c r="Z250" s="378"/>
      <c r="AA250" s="379"/>
      <c r="AB250" s="378"/>
      <c r="AC250" s="379"/>
      <c r="AD250" s="378"/>
      <c r="AE250" s="379"/>
      <c r="AF250" s="378"/>
      <c r="AG250" s="379"/>
      <c r="AH250" s="378"/>
      <c r="AI250" s="379"/>
      <c r="AJ250" s="378"/>
      <c r="AK250" s="379"/>
      <c r="AL250" s="378"/>
      <c r="AM250" s="379"/>
      <c r="AN250" s="378"/>
      <c r="AO250" s="379"/>
      <c r="AP250" s="378"/>
      <c r="AQ250" s="379"/>
      <c r="AR250" s="378"/>
      <c r="AS250" s="379"/>
      <c r="AT250" s="378"/>
      <c r="AU250" s="379"/>
      <c r="AV250" s="378"/>
      <c r="AW250" s="379"/>
      <c r="AX250" s="378"/>
      <c r="AY250" s="379"/>
      <c r="AZ250" s="378"/>
      <c r="BA250" s="379"/>
      <c r="BB250" s="378"/>
      <c r="BC250" s="379"/>
      <c r="BD250" s="378"/>
      <c r="BE250" s="379"/>
      <c r="BF250" s="378"/>
      <c r="BG250" s="379"/>
      <c r="BH250" s="378"/>
      <c r="BI250" s="379"/>
      <c r="BJ250" s="378"/>
      <c r="BK250" s="379"/>
      <c r="BL250" s="378"/>
      <c r="BM250" s="379"/>
      <c r="BN250" s="378"/>
      <c r="BO250" s="379"/>
      <c r="BP250" s="378"/>
      <c r="BQ250" s="379"/>
      <c r="BR250" s="108" t="s">
        <v>82</v>
      </c>
      <c r="BS250" s="106">
        <f>SUMIF($H$4:$BP$4,1,H247:BQ247)</f>
        <v>0</v>
      </c>
      <c r="BT250" s="107">
        <v>6</v>
      </c>
      <c r="BU250" s="106">
        <f>SUMIFS(H247:BQ247,$H$9:$BQ$9,BT250)</f>
        <v>0</v>
      </c>
      <c r="BV250" s="106">
        <f>SUMIFS(H247:BQ247,$H$9:$BQ$9,BT250)+SUMIFS(H248:BQ248,$H$9:$BQ$9,BT250)</f>
        <v>0</v>
      </c>
      <c r="BW250" s="377"/>
      <c r="BX250" s="105"/>
      <c r="BY250" s="104"/>
    </row>
    <row r="251" spans="1:82" s="103" customFormat="1" ht="12" customHeight="1">
      <c r="A251" s="103">
        <f>B251</f>
        <v>0</v>
      </c>
      <c r="B251" s="512"/>
      <c r="C251" s="515"/>
      <c r="D251" s="518"/>
      <c r="E251" s="521">
        <v>0</v>
      </c>
      <c r="F251" s="521" t="str">
        <f>IFERROR(VLOOKUP(E251,$CN$3:$CP$15,2,FALSE),"")</f>
        <v/>
      </c>
      <c r="G251" s="122" t="s">
        <v>131</v>
      </c>
      <c r="H251" s="121"/>
      <c r="I251" s="121"/>
      <c r="J251" s="121"/>
      <c r="K251" s="121"/>
      <c r="L251" s="121"/>
      <c r="M251" s="121"/>
      <c r="N251" s="121"/>
      <c r="O251" s="121"/>
      <c r="P251" s="121"/>
      <c r="Q251" s="121"/>
      <c r="R251" s="121"/>
      <c r="S251" s="121"/>
      <c r="T251" s="121"/>
      <c r="U251" s="121"/>
      <c r="V251" s="121"/>
      <c r="W251" s="121"/>
      <c r="X251" s="121"/>
      <c r="Y251" s="121"/>
      <c r="Z251" s="121"/>
      <c r="AA251" s="121"/>
      <c r="AB251" s="121"/>
      <c r="AC251" s="121"/>
      <c r="AD251" s="121"/>
      <c r="AE251" s="121"/>
      <c r="AF251" s="121"/>
      <c r="AG251" s="121"/>
      <c r="AH251" s="121"/>
      <c r="AI251" s="121"/>
      <c r="AJ251" s="121"/>
      <c r="AK251" s="121"/>
      <c r="AL251" s="121"/>
      <c r="AM251" s="121"/>
      <c r="AN251" s="121"/>
      <c r="AO251" s="121"/>
      <c r="AP251" s="121"/>
      <c r="AQ251" s="121"/>
      <c r="AR251" s="121"/>
      <c r="AS251" s="121"/>
      <c r="AT251" s="121"/>
      <c r="AU251" s="121"/>
      <c r="AV251" s="121"/>
      <c r="AW251" s="121"/>
      <c r="AX251" s="121"/>
      <c r="AY251" s="121"/>
      <c r="AZ251" s="121"/>
      <c r="BA251" s="121"/>
      <c r="BB251" s="121"/>
      <c r="BC251" s="121"/>
      <c r="BD251" s="121"/>
      <c r="BE251" s="121"/>
      <c r="BF251" s="121"/>
      <c r="BG251" s="121"/>
      <c r="BH251" s="121"/>
      <c r="BI251" s="121"/>
      <c r="BJ251" s="121"/>
      <c r="BK251" s="121"/>
      <c r="BL251" s="121"/>
      <c r="BM251" s="121"/>
      <c r="BN251" s="121"/>
      <c r="BO251" s="121"/>
      <c r="BP251" s="121"/>
      <c r="BQ251" s="121"/>
      <c r="BR251" s="367" t="s">
        <v>132</v>
      </c>
      <c r="BS251" s="368"/>
      <c r="BT251" s="120" t="s">
        <v>117</v>
      </c>
      <c r="BU251" s="120" t="s">
        <v>133</v>
      </c>
      <c r="BV251" s="120" t="s">
        <v>134</v>
      </c>
      <c r="BW251" s="118" t="s">
        <v>135</v>
      </c>
      <c r="BX251" s="119"/>
      <c r="BY251" s="118"/>
      <c r="CB251" s="101"/>
      <c r="CC251" s="101"/>
      <c r="CD251" s="101"/>
    </row>
    <row r="252" spans="1:82" s="103" customFormat="1" ht="12" customHeight="1">
      <c r="B252" s="513"/>
      <c r="C252" s="516"/>
      <c r="D252" s="519"/>
      <c r="E252" s="522"/>
      <c r="F252" s="522"/>
      <c r="G252" s="114" t="s">
        <v>140</v>
      </c>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7"/>
      <c r="AL252" s="117"/>
      <c r="AM252" s="117"/>
      <c r="AN252" s="117"/>
      <c r="AO252" s="117"/>
      <c r="AP252" s="117"/>
      <c r="AQ252" s="117"/>
      <c r="AR252" s="117"/>
      <c r="AS252" s="117"/>
      <c r="AT252" s="117"/>
      <c r="AU252" s="117"/>
      <c r="AV252" s="117"/>
      <c r="AW252" s="117"/>
      <c r="AX252" s="117"/>
      <c r="AY252" s="117"/>
      <c r="AZ252" s="117"/>
      <c r="BA252" s="117"/>
      <c r="BB252" s="117"/>
      <c r="BC252" s="117"/>
      <c r="BD252" s="117"/>
      <c r="BE252" s="117"/>
      <c r="BF252" s="117"/>
      <c r="BG252" s="117"/>
      <c r="BH252" s="117"/>
      <c r="BI252" s="117"/>
      <c r="BJ252" s="117"/>
      <c r="BK252" s="117"/>
      <c r="BL252" s="117"/>
      <c r="BM252" s="117"/>
      <c r="BN252" s="117"/>
      <c r="BO252" s="117"/>
      <c r="BP252" s="117"/>
      <c r="BQ252" s="117"/>
      <c r="BR252" s="369">
        <f>SUM(H254:BQ254)</f>
        <v>0</v>
      </c>
      <c r="BS252" s="370"/>
      <c r="BT252" s="112">
        <v>1</v>
      </c>
      <c r="BU252" s="282">
        <f>SUMIFS(H254:BQ254,$H$9:$BQ$9,BT252)</f>
        <v>0</v>
      </c>
      <c r="BV252" s="282">
        <f>SUMIFS(H255:BQ255,$H$9:$BQ$9,BT252)+SUMIFS(H257:BQ257,$H$9:$BQ$9,BT252)/$AR$2</f>
        <v>0</v>
      </c>
      <c r="BW252" s="347" t="str">
        <f>IFERROR((BR252-E251+((COUNTA(H256:BQ256)-COUNTIF(H256:BQ256,"R")-COUNT(H256:BQ256))*F251)),"")</f>
        <v/>
      </c>
      <c r="BX252" s="116"/>
      <c r="BY252" s="110"/>
    </row>
    <row r="253" spans="1:82" s="103" customFormat="1" ht="12" customHeight="1">
      <c r="B253" s="513"/>
      <c r="C253" s="516"/>
      <c r="D253" s="519"/>
      <c r="E253" s="522"/>
      <c r="F253" s="522"/>
      <c r="G253" s="114" t="s">
        <v>143</v>
      </c>
      <c r="H253" s="350"/>
      <c r="I253" s="351"/>
      <c r="J253" s="350"/>
      <c r="K253" s="351"/>
      <c r="L253" s="350"/>
      <c r="M253" s="351"/>
      <c r="N253" s="350"/>
      <c r="O253" s="351"/>
      <c r="P253" s="350"/>
      <c r="Q253" s="351"/>
      <c r="R253" s="350"/>
      <c r="S253" s="351"/>
      <c r="T253" s="350"/>
      <c r="U253" s="351"/>
      <c r="V253" s="350"/>
      <c r="W253" s="351"/>
      <c r="X253" s="350"/>
      <c r="Y253" s="351"/>
      <c r="Z253" s="350"/>
      <c r="AA253" s="351"/>
      <c r="AB253" s="350"/>
      <c r="AC253" s="351"/>
      <c r="AD253" s="350"/>
      <c r="AE253" s="351"/>
      <c r="AF253" s="350"/>
      <c r="AG253" s="351"/>
      <c r="AH253" s="350"/>
      <c r="AI253" s="351"/>
      <c r="AJ253" s="350"/>
      <c r="AK253" s="351"/>
      <c r="AL253" s="350"/>
      <c r="AM253" s="351"/>
      <c r="AN253" s="350"/>
      <c r="AO253" s="351"/>
      <c r="AP253" s="350"/>
      <c r="AQ253" s="351"/>
      <c r="AR253" s="350"/>
      <c r="AS253" s="351"/>
      <c r="AT253" s="350"/>
      <c r="AU253" s="351"/>
      <c r="AV253" s="350"/>
      <c r="AW253" s="351"/>
      <c r="AX253" s="350"/>
      <c r="AY253" s="351"/>
      <c r="AZ253" s="350"/>
      <c r="BA253" s="351"/>
      <c r="BB253" s="350"/>
      <c r="BC253" s="351"/>
      <c r="BD253" s="350"/>
      <c r="BE253" s="351"/>
      <c r="BF253" s="350"/>
      <c r="BG253" s="351"/>
      <c r="BH253" s="350"/>
      <c r="BI253" s="351"/>
      <c r="BJ253" s="350"/>
      <c r="BK253" s="351"/>
      <c r="BL253" s="350"/>
      <c r="BM253" s="351"/>
      <c r="BN253" s="350"/>
      <c r="BO253" s="351"/>
      <c r="BP253" s="350"/>
      <c r="BQ253" s="351"/>
      <c r="BR253" s="369" t="s">
        <v>144</v>
      </c>
      <c r="BS253" s="370"/>
      <c r="BT253" s="112">
        <v>2</v>
      </c>
      <c r="BU253" s="282">
        <f>SUMIFS(H254:BQ254,$H$9:$BQ$9,BT253)</f>
        <v>0</v>
      </c>
      <c r="BV253" s="282">
        <f>SUMIFS(H255:BQ255,$H$9:$BQ$9,BT253)+SUMIFS(H257:BQ257,$H$9:$BQ$9,BT253)/$AR$2</f>
        <v>0</v>
      </c>
      <c r="BW253" s="348"/>
      <c r="BX253" s="116"/>
      <c r="BY253" s="110"/>
    </row>
    <row r="254" spans="1:82" s="103" customFormat="1" ht="12" customHeight="1">
      <c r="B254" s="513"/>
      <c r="C254" s="516"/>
      <c r="D254" s="519"/>
      <c r="E254" s="522"/>
      <c r="F254" s="522"/>
      <c r="G254" s="114" t="s">
        <v>147</v>
      </c>
      <c r="H254" s="369">
        <f>IF(H252&lt;H251,(24*60-(H251*60+I251)+(H252*60+I252)-H253)/60,((H252*60+I252)-(H251*60+I251)-H253)/60)</f>
        <v>0</v>
      </c>
      <c r="I254" s="370"/>
      <c r="J254" s="369">
        <f>IF(J252&lt;J251,(24*60-(J251*60+K251)+(J252*60+K252)-J253)/60,((J252*60+K252)-(J251*60+K251)-J253)/60)</f>
        <v>0</v>
      </c>
      <c r="K254" s="370"/>
      <c r="L254" s="369">
        <f>IF(L252&lt;L251,(24*60-(L251*60+M251)+(L252*60+M252)-L253)/60,((L252*60+M252)-(L251*60+M251)-L253)/60)</f>
        <v>0</v>
      </c>
      <c r="M254" s="370"/>
      <c r="N254" s="369">
        <f>IF(N252&lt;N251,(24*60-(N251*60+O251)+(N252*60+O252)-N253)/60,((N252*60+O252)-(N251*60+O251)-N253)/60)</f>
        <v>0</v>
      </c>
      <c r="O254" s="370"/>
      <c r="P254" s="369">
        <f>IF(P252&lt;P251,(24*60-(P251*60+Q251)+(P252*60+Q252)-P253)/60,((P252*60+Q252)-(P251*60+Q251)-P253)/60)</f>
        <v>0</v>
      </c>
      <c r="Q254" s="370"/>
      <c r="R254" s="369">
        <f>IF(R252&lt;R251,(24*60-(R251*60+S251)+(R252*60+S252)-R253)/60,((R252*60+S252)-(R251*60+S251)-R253)/60)</f>
        <v>0</v>
      </c>
      <c r="S254" s="370"/>
      <c r="T254" s="369"/>
      <c r="U254" s="370"/>
      <c r="V254" s="369">
        <f>IF(V252&lt;V251,(24*60-(V251*60+W251)+(V252*60+W252)-V253)/60,((V252*60+W252)-(V251*60+W251)-V253)/60)</f>
        <v>0</v>
      </c>
      <c r="W254" s="370"/>
      <c r="X254" s="369">
        <f>IF(X252&lt;X251,(24*60-(X251*60+Y251)+(X252*60+Y252)-X253)/60,((X252*60+Y252)-(X251*60+Y251)-X253)/60)</f>
        <v>0</v>
      </c>
      <c r="Y254" s="370"/>
      <c r="Z254" s="369">
        <f>IF(Z252&lt;Z251,(24*60-(Z251*60+AA251)+(Z252*60+AA252)-Z253)/60,((Z252*60+AA252)-(Z251*60+AA251)-Z253)/60)</f>
        <v>0</v>
      </c>
      <c r="AA254" s="370"/>
      <c r="AB254" s="369">
        <f>IF(AB252&lt;AB251,(24*60-(AB251*60+AC251)+(AB252*60+AC252)-AB253)/60,((AB252*60+AC252)-(AB251*60+AC251)-AB253)/60)</f>
        <v>0</v>
      </c>
      <c r="AC254" s="370"/>
      <c r="AD254" s="369">
        <f>IF(AD252&lt;AD251,(24*60-(AD251*60+AE251)+(AD252*60+AE252)-AD253)/60,((AD252*60+AE252)-(AD251*60+AE251)-AD253)/60)</f>
        <v>0</v>
      </c>
      <c r="AE254" s="370"/>
      <c r="AF254" s="369">
        <f>IF(AF252&lt;AF251,(24*60-(AF251*60+AG251)+(AF252*60+AG252)-AF253)/60,((AF252*60+AG252)-(AF251*60+AG251)-AF253)/60)</f>
        <v>0</v>
      </c>
      <c r="AG254" s="370"/>
      <c r="AH254" s="369">
        <f>IF(AH252&lt;AH251,(24*60-(AH251*60+AI251)+(AH252*60+AI252)-AH253)/60,((AH252*60+AI252)-(AH251*60+AI251)-AH253)/60)</f>
        <v>0</v>
      </c>
      <c r="AI254" s="370"/>
      <c r="AJ254" s="369">
        <f>IF(AJ252&lt;AJ251,(24*60-(AJ251*60+AK251)+(AJ252*60+AK252)-AJ253)/60,((AJ252*60+AK252)-(AJ251*60+AK251)-AJ253)/60)</f>
        <v>0</v>
      </c>
      <c r="AK254" s="370"/>
      <c r="AL254" s="369">
        <f>IF(AL252&lt;AL251,(24*60-(AL251*60+AM251)+(AL252*60+AM252)-AL253)/60,((AL252*60+AM252)-(AL251*60+AM251)-AL253)/60)</f>
        <v>0</v>
      </c>
      <c r="AM254" s="370"/>
      <c r="AN254" s="369">
        <f>IF(AN252&lt;AN251,(24*60-(AN251*60+AO251)+(AN252*60+AO252)-AN253)/60,((AN252*60+AO252)-(AN251*60+AO251)-AN253)/60)</f>
        <v>0</v>
      </c>
      <c r="AO254" s="370"/>
      <c r="AP254" s="369">
        <f>IF(AP252&lt;AP251,(24*60-(AP251*60+AQ251)+(AP252*60+AQ252)-AP253)/60,((AP252*60+AQ252)-(AP251*60+AQ251)-AP253)/60)</f>
        <v>0</v>
      </c>
      <c r="AQ254" s="370"/>
      <c r="AR254" s="369">
        <f>IF(AR252&lt;AR251,(24*60-(AR251*60+AS251)+(AR252*60+AS252)-AR253)/60,((AR252*60+AS252)-(AR251*60+AS251)-AR253)/60)</f>
        <v>0</v>
      </c>
      <c r="AS254" s="370"/>
      <c r="AT254" s="369">
        <f>IF(AT252&lt;AT251,(24*60-(AT251*60+AU251)+(AT252*60+AU252)-AT253)/60,((AT252*60+AU252)-(AT251*60+AU251)-AT253)/60)</f>
        <v>0</v>
      </c>
      <c r="AU254" s="370"/>
      <c r="AV254" s="369">
        <f>IF(AV252&lt;AV251,(24*60-(AV251*60+AW251)+(AV252*60+AW252)-AV253)/60,((AV252*60+AW252)-(AV251*60+AW251)-AV253)/60)</f>
        <v>0</v>
      </c>
      <c r="AW254" s="370"/>
      <c r="AX254" s="369">
        <f>IF(AX252&lt;AX251,(24*60-(AX251*60+AY251)+(AX252*60+AY252)-AX253)/60,((AX252*60+AY252)-(AX251*60+AY251)-AX253)/60)</f>
        <v>0</v>
      </c>
      <c r="AY254" s="370"/>
      <c r="AZ254" s="369">
        <f>IF(AZ252&lt;AZ251,(24*60-(AZ251*60+BA251)+(AZ252*60+BA252)-AZ253)/60,((AZ252*60+BA252)-(AZ251*60+BA251)-AZ253)/60)</f>
        <v>0</v>
      </c>
      <c r="BA254" s="370"/>
      <c r="BB254" s="369">
        <f>IF(BB252&lt;BB251,(24*60-(BB251*60+BC251)+(BB252*60+BC252)-BB253)/60,((BB252*60+BC252)-(BB251*60+BC251)-BB253)/60)</f>
        <v>0</v>
      </c>
      <c r="BC254" s="370"/>
      <c r="BD254" s="369">
        <f>IF(BD252&lt;BD251,(24*60-(BD251*60+BE251)+(BD252*60+BE252)-BD253)/60,((BD252*60+BE252)-(BD251*60+BE251)-BD253)/60)</f>
        <v>0</v>
      </c>
      <c r="BE254" s="370"/>
      <c r="BF254" s="369">
        <f>IF(BF252&lt;BF251,(24*60-(BF251*60+BG251)+(BF252*60+BG252)-BF253)/60,((BF252*60+BG252)-(BF251*60+BG251)-BF253)/60)</f>
        <v>0</v>
      </c>
      <c r="BG254" s="370"/>
      <c r="BH254" s="369">
        <f>IF(BH252&lt;BH251,(24*60-(BH251*60+BI251)+(BH252*60+BI252)-BH253)/60,((BH252*60+BI252)-(BH251*60+BI251)-BH253)/60)</f>
        <v>0</v>
      </c>
      <c r="BI254" s="370"/>
      <c r="BJ254" s="369">
        <f>IF(BJ252&lt;BJ251,(24*60-(BJ251*60+BK251)+(BJ252*60+BK252)-BJ253)/60,((BJ252*60+BK252)-(BJ251*60+BK251)-BJ253)/60)</f>
        <v>0</v>
      </c>
      <c r="BK254" s="370"/>
      <c r="BL254" s="369">
        <f>IF(BL252&lt;BL251,(24*60-(BL251*60+BM251)+(BL252*60+BM252)-BL253)/60,((BL252*60+BM252)-(BL251*60+BM251)-BL253)/60)</f>
        <v>0</v>
      </c>
      <c r="BM254" s="370"/>
      <c r="BN254" s="369">
        <f>IF(BN252&lt;BN251,(24*60-(BN251*60+BO251)+(BN252*60+BO252)-BN253)/60,((BN252*60+BO252)-(BN251*60+BO251)-BN253)/60)</f>
        <v>0</v>
      </c>
      <c r="BO254" s="370"/>
      <c r="BP254" s="369">
        <f>IF(BP252&lt;BP251,(24*60-(BP251*60+BQ251)+(BP252*60+BQ252)-BP253)/60,((BP252*60+BQ252)-(BP251*60+BQ251)-BP253)/60)</f>
        <v>0</v>
      </c>
      <c r="BQ254" s="370"/>
      <c r="BR254" s="380">
        <f>SUM(H255:BQ255)+SUM(H257:BP257)/$AR$2</f>
        <v>0</v>
      </c>
      <c r="BS254" s="380"/>
      <c r="BT254" s="112">
        <v>3</v>
      </c>
      <c r="BU254" s="282">
        <f>SUMIFS(H254:BQ254,$H$9:$BQ$9,BT254)</f>
        <v>0</v>
      </c>
      <c r="BV254" s="282">
        <f>SUMIFS(H255:BQ255,$H$9:$BQ$9,BT254)+SUMIFS(H257:BQ257,$H$9:$BQ$9,BT254)/$AR$2</f>
        <v>0</v>
      </c>
      <c r="BW254" s="349"/>
      <c r="BX254" s="116"/>
      <c r="BY254" s="110"/>
    </row>
    <row r="255" spans="1:82" s="103" customFormat="1" ht="12" customHeight="1">
      <c r="B255" s="513"/>
      <c r="C255" s="516"/>
      <c r="D255" s="519"/>
      <c r="E255" s="522"/>
      <c r="F255" s="522"/>
      <c r="G255" s="114" t="s">
        <v>148</v>
      </c>
      <c r="H255" s="373"/>
      <c r="I255" s="374"/>
      <c r="J255" s="373"/>
      <c r="K255" s="374"/>
      <c r="L255" s="373"/>
      <c r="M255" s="374"/>
      <c r="N255" s="373"/>
      <c r="O255" s="374"/>
      <c r="P255" s="373"/>
      <c r="Q255" s="374"/>
      <c r="R255" s="373"/>
      <c r="S255" s="374"/>
      <c r="T255" s="373"/>
      <c r="U255" s="374"/>
      <c r="V255" s="373"/>
      <c r="W255" s="374"/>
      <c r="X255" s="373"/>
      <c r="Y255" s="374"/>
      <c r="Z255" s="373"/>
      <c r="AA255" s="374"/>
      <c r="AB255" s="373"/>
      <c r="AC255" s="374"/>
      <c r="AD255" s="373"/>
      <c r="AE255" s="374"/>
      <c r="AF255" s="373"/>
      <c r="AG255" s="374"/>
      <c r="AH255" s="373"/>
      <c r="AI255" s="374"/>
      <c r="AJ255" s="373"/>
      <c r="AK255" s="374"/>
      <c r="AL255" s="373"/>
      <c r="AM255" s="374"/>
      <c r="AN255" s="373"/>
      <c r="AO255" s="374"/>
      <c r="AP255" s="373"/>
      <c r="AQ255" s="374"/>
      <c r="AR255" s="373"/>
      <c r="AS255" s="374"/>
      <c r="AT255" s="373"/>
      <c r="AU255" s="374"/>
      <c r="AV255" s="373"/>
      <c r="AW255" s="374"/>
      <c r="AX255" s="373"/>
      <c r="AY255" s="374"/>
      <c r="AZ255" s="373"/>
      <c r="BA255" s="374"/>
      <c r="BB255" s="373"/>
      <c r="BC255" s="374"/>
      <c r="BD255" s="373"/>
      <c r="BE255" s="374"/>
      <c r="BF255" s="373"/>
      <c r="BG255" s="374"/>
      <c r="BH255" s="373"/>
      <c r="BI255" s="374"/>
      <c r="BJ255" s="373"/>
      <c r="BK255" s="374"/>
      <c r="BL255" s="373"/>
      <c r="BM255" s="374"/>
      <c r="BN255" s="373"/>
      <c r="BO255" s="374"/>
      <c r="BP255" s="373"/>
      <c r="BQ255" s="374"/>
      <c r="BR255" s="380" t="s">
        <v>132</v>
      </c>
      <c r="BS255" s="380"/>
      <c r="BT255" s="112">
        <v>4</v>
      </c>
      <c r="BU255" s="282">
        <f>SUMIFS(H254:BQ254,$H$9:$BQ$9,BT255)</f>
        <v>0</v>
      </c>
      <c r="BV255" s="282">
        <f>SUMIFS(H255:BQ255,$H$9:$BQ$9,BT255)+SUMIFS(H257:BQ257,$H$9:$BQ$9,BT255)/$AR$2</f>
        <v>0</v>
      </c>
      <c r="BW255" s="115" t="s">
        <v>149</v>
      </c>
      <c r="BX255" s="111"/>
      <c r="BY255" s="110"/>
    </row>
    <row r="256" spans="1:82" s="103" customFormat="1" ht="12" customHeight="1">
      <c r="B256" s="513"/>
      <c r="C256" s="516"/>
      <c r="D256" s="519"/>
      <c r="E256" s="522"/>
      <c r="F256" s="522"/>
      <c r="G256" s="114" t="s">
        <v>150</v>
      </c>
      <c r="H256" s="350"/>
      <c r="I256" s="351"/>
      <c r="J256" s="350"/>
      <c r="K256" s="351"/>
      <c r="L256" s="350"/>
      <c r="M256" s="351"/>
      <c r="N256" s="350"/>
      <c r="O256" s="351"/>
      <c r="P256" s="350"/>
      <c r="Q256" s="351"/>
      <c r="R256" s="350"/>
      <c r="S256" s="351"/>
      <c r="T256" s="350"/>
      <c r="U256" s="351"/>
      <c r="V256" s="350"/>
      <c r="W256" s="351"/>
      <c r="X256" s="350"/>
      <c r="Y256" s="351"/>
      <c r="Z256" s="350"/>
      <c r="AA256" s="351"/>
      <c r="AB256" s="350"/>
      <c r="AC256" s="351"/>
      <c r="AD256" s="350"/>
      <c r="AE256" s="351"/>
      <c r="AF256" s="350"/>
      <c r="AG256" s="351"/>
      <c r="AH256" s="350"/>
      <c r="AI256" s="351"/>
      <c r="AJ256" s="350"/>
      <c r="AK256" s="351"/>
      <c r="AL256" s="350"/>
      <c r="AM256" s="351"/>
      <c r="AN256" s="350"/>
      <c r="AO256" s="351"/>
      <c r="AP256" s="350"/>
      <c r="AQ256" s="351"/>
      <c r="AR256" s="350"/>
      <c r="AS256" s="351"/>
      <c r="AT256" s="350"/>
      <c r="AU256" s="351"/>
      <c r="AV256" s="350"/>
      <c r="AW256" s="351"/>
      <c r="AX256" s="350"/>
      <c r="AY256" s="351"/>
      <c r="AZ256" s="350"/>
      <c r="BA256" s="351"/>
      <c r="BB256" s="350"/>
      <c r="BC256" s="351"/>
      <c r="BD256" s="350"/>
      <c r="BE256" s="351"/>
      <c r="BF256" s="350"/>
      <c r="BG256" s="351"/>
      <c r="BH256" s="350"/>
      <c r="BI256" s="351"/>
      <c r="BJ256" s="350"/>
      <c r="BK256" s="351"/>
      <c r="BL256" s="350"/>
      <c r="BM256" s="351"/>
      <c r="BN256" s="350"/>
      <c r="BO256" s="351"/>
      <c r="BP256" s="350"/>
      <c r="BQ256" s="351"/>
      <c r="BR256" s="113" t="s">
        <v>151</v>
      </c>
      <c r="BS256" s="282">
        <f>SUMIF($H$5:$BQ$5,1,H254:BQ254)-SUMIFS(H254:BQ254,$H$4:$BQ$4,1,$H$5:$BQ$5,1)</f>
        <v>0</v>
      </c>
      <c r="BT256" s="112">
        <v>5</v>
      </c>
      <c r="BU256" s="282">
        <f>SUMIFS(H254:BQ254,$H$9:$BQ$9,BT256)</f>
        <v>0</v>
      </c>
      <c r="BV256" s="282">
        <f>SUMIFS(H255:BQ255,$H$9:$BQ$9,BT256)+SUMIFS(H257:BQ257,$H$9:$BQ$9,BT256)/$AR$2</f>
        <v>0</v>
      </c>
      <c r="BW256" s="347">
        <f>BR254-SUMIFS(H254:BQ254,H256:BQ256,"&lt;&gt;"&amp;0)</f>
        <v>0</v>
      </c>
      <c r="BX256" s="111"/>
      <c r="BY256" s="110"/>
    </row>
    <row r="257" spans="1:82" s="103" customFormat="1" ht="12" customHeight="1" thickBot="1">
      <c r="A257" s="103">
        <f>B251</f>
        <v>0</v>
      </c>
      <c r="B257" s="514"/>
      <c r="C257" s="517"/>
      <c r="D257" s="520"/>
      <c r="E257" s="523"/>
      <c r="F257" s="523"/>
      <c r="G257" s="109" t="s">
        <v>152</v>
      </c>
      <c r="H257" s="378"/>
      <c r="I257" s="379"/>
      <c r="J257" s="378"/>
      <c r="K257" s="379"/>
      <c r="L257" s="378"/>
      <c r="M257" s="379"/>
      <c r="N257" s="378"/>
      <c r="O257" s="379"/>
      <c r="P257" s="378"/>
      <c r="Q257" s="379"/>
      <c r="R257" s="378"/>
      <c r="S257" s="379"/>
      <c r="T257" s="378"/>
      <c r="U257" s="379"/>
      <c r="V257" s="378"/>
      <c r="W257" s="379"/>
      <c r="X257" s="378"/>
      <c r="Y257" s="379"/>
      <c r="Z257" s="378"/>
      <c r="AA257" s="379"/>
      <c r="AB257" s="378"/>
      <c r="AC257" s="379"/>
      <c r="AD257" s="378"/>
      <c r="AE257" s="379"/>
      <c r="AF257" s="378"/>
      <c r="AG257" s="379"/>
      <c r="AH257" s="378"/>
      <c r="AI257" s="379"/>
      <c r="AJ257" s="378"/>
      <c r="AK257" s="379"/>
      <c r="AL257" s="378"/>
      <c r="AM257" s="379"/>
      <c r="AN257" s="378"/>
      <c r="AO257" s="379"/>
      <c r="AP257" s="378"/>
      <c r="AQ257" s="379"/>
      <c r="AR257" s="378"/>
      <c r="AS257" s="379"/>
      <c r="AT257" s="378"/>
      <c r="AU257" s="379"/>
      <c r="AV257" s="378"/>
      <c r="AW257" s="379"/>
      <c r="AX257" s="378"/>
      <c r="AY257" s="379"/>
      <c r="AZ257" s="378"/>
      <c r="BA257" s="379"/>
      <c r="BB257" s="378"/>
      <c r="BC257" s="379"/>
      <c r="BD257" s="378"/>
      <c r="BE257" s="379"/>
      <c r="BF257" s="378"/>
      <c r="BG257" s="379"/>
      <c r="BH257" s="378"/>
      <c r="BI257" s="379"/>
      <c r="BJ257" s="378"/>
      <c r="BK257" s="379"/>
      <c r="BL257" s="378"/>
      <c r="BM257" s="379"/>
      <c r="BN257" s="378"/>
      <c r="BO257" s="379"/>
      <c r="BP257" s="378"/>
      <c r="BQ257" s="379"/>
      <c r="BR257" s="108" t="s">
        <v>82</v>
      </c>
      <c r="BS257" s="106">
        <f>SUMIF($H$4:$BP$4,1,H254:BQ254)</f>
        <v>0</v>
      </c>
      <c r="BT257" s="107">
        <v>6</v>
      </c>
      <c r="BU257" s="106">
        <f>SUMIFS(H254:BQ254,$H$9:$BQ$9,BT257)</f>
        <v>0</v>
      </c>
      <c r="BV257" s="106">
        <f>SUMIFS(H254:BQ254,$H$9:$BQ$9,BT257)+SUMIFS(H255:BQ255,$H$9:$BQ$9,BT257)</f>
        <v>0</v>
      </c>
      <c r="BW257" s="377"/>
      <c r="BX257" s="105"/>
      <c r="BY257" s="104"/>
    </row>
    <row r="258" spans="1:82" s="103" customFormat="1" ht="12" customHeight="1">
      <c r="A258" s="103">
        <f>B258</f>
        <v>0</v>
      </c>
      <c r="B258" s="512"/>
      <c r="C258" s="515"/>
      <c r="D258" s="518"/>
      <c r="E258" s="521">
        <v>0</v>
      </c>
      <c r="F258" s="521" t="str">
        <f>IFERROR(VLOOKUP(E258,$CN$3:$CP$15,2,FALSE),"")</f>
        <v/>
      </c>
      <c r="G258" s="122" t="s">
        <v>131</v>
      </c>
      <c r="H258" s="121"/>
      <c r="I258" s="121"/>
      <c r="J258" s="121"/>
      <c r="K258" s="121"/>
      <c r="L258" s="121"/>
      <c r="M258" s="121"/>
      <c r="N258" s="121"/>
      <c r="O258" s="121"/>
      <c r="P258" s="121"/>
      <c r="Q258" s="121"/>
      <c r="R258" s="121"/>
      <c r="S258" s="121"/>
      <c r="T258" s="121"/>
      <c r="U258" s="121"/>
      <c r="V258" s="121"/>
      <c r="W258" s="121"/>
      <c r="X258" s="121"/>
      <c r="Y258" s="121"/>
      <c r="Z258" s="121"/>
      <c r="AA258" s="121"/>
      <c r="AB258" s="121"/>
      <c r="AC258" s="121"/>
      <c r="AD258" s="121"/>
      <c r="AE258" s="121"/>
      <c r="AF258" s="121"/>
      <c r="AG258" s="121"/>
      <c r="AH258" s="121"/>
      <c r="AI258" s="121"/>
      <c r="AJ258" s="121"/>
      <c r="AK258" s="121"/>
      <c r="AL258" s="121"/>
      <c r="AM258" s="121"/>
      <c r="AN258" s="121"/>
      <c r="AO258" s="121"/>
      <c r="AP258" s="121"/>
      <c r="AQ258" s="121"/>
      <c r="AR258" s="121"/>
      <c r="AS258" s="121"/>
      <c r="AT258" s="121"/>
      <c r="AU258" s="121"/>
      <c r="AV258" s="121"/>
      <c r="AW258" s="121"/>
      <c r="AX258" s="121"/>
      <c r="AY258" s="121"/>
      <c r="AZ258" s="121"/>
      <c r="BA258" s="121"/>
      <c r="BB258" s="121"/>
      <c r="BC258" s="121"/>
      <c r="BD258" s="121"/>
      <c r="BE258" s="121"/>
      <c r="BF258" s="121"/>
      <c r="BG258" s="121"/>
      <c r="BH258" s="121"/>
      <c r="BI258" s="121"/>
      <c r="BJ258" s="121"/>
      <c r="BK258" s="121"/>
      <c r="BL258" s="121"/>
      <c r="BM258" s="121"/>
      <c r="BN258" s="121"/>
      <c r="BO258" s="121"/>
      <c r="BP258" s="121"/>
      <c r="BQ258" s="121"/>
      <c r="BR258" s="367" t="s">
        <v>132</v>
      </c>
      <c r="BS258" s="368"/>
      <c r="BT258" s="120" t="s">
        <v>117</v>
      </c>
      <c r="BU258" s="120" t="s">
        <v>133</v>
      </c>
      <c r="BV258" s="120" t="s">
        <v>134</v>
      </c>
      <c r="BW258" s="118" t="s">
        <v>135</v>
      </c>
      <c r="BX258" s="119"/>
      <c r="BY258" s="118"/>
      <c r="CB258" s="101"/>
      <c r="CC258" s="101"/>
      <c r="CD258" s="101"/>
    </row>
    <row r="259" spans="1:82" s="103" customFormat="1" ht="12" customHeight="1">
      <c r="B259" s="513"/>
      <c r="C259" s="516"/>
      <c r="D259" s="519"/>
      <c r="E259" s="522"/>
      <c r="F259" s="522"/>
      <c r="G259" s="114" t="s">
        <v>140</v>
      </c>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7"/>
      <c r="AL259" s="117"/>
      <c r="AM259" s="117"/>
      <c r="AN259" s="117"/>
      <c r="AO259" s="117"/>
      <c r="AP259" s="117"/>
      <c r="AQ259" s="117"/>
      <c r="AR259" s="117"/>
      <c r="AS259" s="117"/>
      <c r="AT259" s="117"/>
      <c r="AU259" s="117"/>
      <c r="AV259" s="117"/>
      <c r="AW259" s="117"/>
      <c r="AX259" s="117"/>
      <c r="AY259" s="117"/>
      <c r="AZ259" s="117"/>
      <c r="BA259" s="117"/>
      <c r="BB259" s="117"/>
      <c r="BC259" s="117"/>
      <c r="BD259" s="117"/>
      <c r="BE259" s="117"/>
      <c r="BF259" s="117"/>
      <c r="BG259" s="117"/>
      <c r="BH259" s="117"/>
      <c r="BI259" s="117"/>
      <c r="BJ259" s="117"/>
      <c r="BK259" s="117"/>
      <c r="BL259" s="117"/>
      <c r="BM259" s="117"/>
      <c r="BN259" s="117"/>
      <c r="BO259" s="117"/>
      <c r="BP259" s="117"/>
      <c r="BQ259" s="117"/>
      <c r="BR259" s="369">
        <f>SUM(H261:BQ261)</f>
        <v>0</v>
      </c>
      <c r="BS259" s="370"/>
      <c r="BT259" s="112">
        <v>1</v>
      </c>
      <c r="BU259" s="282">
        <f>SUMIFS(H261:BQ261,$H$9:$BQ$9,BT259)</f>
        <v>0</v>
      </c>
      <c r="BV259" s="282">
        <f>SUMIFS(H262:BQ262,$H$9:$BQ$9,BT259)+SUMIFS(H264:BQ264,$H$9:$BQ$9,BT259)/$AR$2</f>
        <v>0</v>
      </c>
      <c r="BW259" s="347" t="str">
        <f>IFERROR((BR259-E258+((COUNTA(H263:BQ263)-COUNTIF(H263:BQ263,"R")-COUNT(H263:BQ263))*F258)),"")</f>
        <v/>
      </c>
      <c r="BX259" s="116"/>
      <c r="BY259" s="110"/>
    </row>
    <row r="260" spans="1:82" s="103" customFormat="1" ht="12" customHeight="1">
      <c r="B260" s="513"/>
      <c r="C260" s="516"/>
      <c r="D260" s="519"/>
      <c r="E260" s="522"/>
      <c r="F260" s="522"/>
      <c r="G260" s="114" t="s">
        <v>143</v>
      </c>
      <c r="H260" s="350"/>
      <c r="I260" s="351"/>
      <c r="J260" s="350"/>
      <c r="K260" s="351"/>
      <c r="L260" s="350"/>
      <c r="M260" s="351"/>
      <c r="N260" s="350"/>
      <c r="O260" s="351"/>
      <c r="P260" s="350"/>
      <c r="Q260" s="351"/>
      <c r="R260" s="350"/>
      <c r="S260" s="351"/>
      <c r="T260" s="350"/>
      <c r="U260" s="351"/>
      <c r="V260" s="350"/>
      <c r="W260" s="351"/>
      <c r="X260" s="350"/>
      <c r="Y260" s="351"/>
      <c r="Z260" s="350"/>
      <c r="AA260" s="351"/>
      <c r="AB260" s="350"/>
      <c r="AC260" s="351"/>
      <c r="AD260" s="350"/>
      <c r="AE260" s="351"/>
      <c r="AF260" s="350"/>
      <c r="AG260" s="351"/>
      <c r="AH260" s="350"/>
      <c r="AI260" s="351"/>
      <c r="AJ260" s="350"/>
      <c r="AK260" s="351"/>
      <c r="AL260" s="350"/>
      <c r="AM260" s="351"/>
      <c r="AN260" s="350"/>
      <c r="AO260" s="351"/>
      <c r="AP260" s="350"/>
      <c r="AQ260" s="351"/>
      <c r="AR260" s="350"/>
      <c r="AS260" s="351"/>
      <c r="AT260" s="350"/>
      <c r="AU260" s="351"/>
      <c r="AV260" s="350"/>
      <c r="AW260" s="351"/>
      <c r="AX260" s="350"/>
      <c r="AY260" s="351"/>
      <c r="AZ260" s="350"/>
      <c r="BA260" s="351"/>
      <c r="BB260" s="350"/>
      <c r="BC260" s="351"/>
      <c r="BD260" s="350"/>
      <c r="BE260" s="351"/>
      <c r="BF260" s="350"/>
      <c r="BG260" s="351"/>
      <c r="BH260" s="350"/>
      <c r="BI260" s="351"/>
      <c r="BJ260" s="350"/>
      <c r="BK260" s="351"/>
      <c r="BL260" s="350"/>
      <c r="BM260" s="351"/>
      <c r="BN260" s="350"/>
      <c r="BO260" s="351"/>
      <c r="BP260" s="350"/>
      <c r="BQ260" s="351"/>
      <c r="BR260" s="369" t="s">
        <v>144</v>
      </c>
      <c r="BS260" s="370"/>
      <c r="BT260" s="112">
        <v>2</v>
      </c>
      <c r="BU260" s="282">
        <f>SUMIFS(H261:BQ261,$H$9:$BQ$9,BT260)</f>
        <v>0</v>
      </c>
      <c r="BV260" s="282">
        <f>SUMIFS(H262:BQ262,$H$9:$BQ$9,BT260)+SUMIFS(H264:BQ264,$H$9:$BQ$9,BT260)/$AR$2</f>
        <v>0</v>
      </c>
      <c r="BW260" s="348"/>
      <c r="BX260" s="116"/>
      <c r="BY260" s="110">
        <f>SUMIF(H263:BQ263,BX260,H261:BQ261)</f>
        <v>0</v>
      </c>
    </row>
    <row r="261" spans="1:82" s="103" customFormat="1" ht="12" customHeight="1">
      <c r="B261" s="513"/>
      <c r="C261" s="516"/>
      <c r="D261" s="519"/>
      <c r="E261" s="522"/>
      <c r="F261" s="522"/>
      <c r="G261" s="114" t="s">
        <v>147</v>
      </c>
      <c r="H261" s="369">
        <f>IF(H259&lt;H258,(24*60-(H258*60+I258)+(H259*60+I259)-H260)/60,((H259*60+I259)-(H258*60+I258)-H260)/60)</f>
        <v>0</v>
      </c>
      <c r="I261" s="370"/>
      <c r="J261" s="369">
        <f>IF(J259&lt;J258,(24*60-(J258*60+K258)+(J259*60+K259)-J260)/60,((J259*60+K259)-(J258*60+K258)-J260)/60)</f>
        <v>0</v>
      </c>
      <c r="K261" s="370"/>
      <c r="L261" s="369">
        <f>IF(L259&lt;L258,(24*60-(L258*60+M258)+(L259*60+M259)-L260)/60,((L259*60+M259)-(L258*60+M258)-L260)/60)</f>
        <v>0</v>
      </c>
      <c r="M261" s="370"/>
      <c r="N261" s="369">
        <f>IF(N259&lt;N258,(24*60-(N258*60+O258)+(N259*60+O259)-N260)/60,((N259*60+O259)-(N258*60+O258)-N260)/60)</f>
        <v>0</v>
      </c>
      <c r="O261" s="370"/>
      <c r="P261" s="369">
        <f>IF(P259&lt;P258,(24*60-(P258*60+Q258)+(P259*60+Q259)-P260)/60,((P259*60+Q259)-(P258*60+Q258)-P260)/60)</f>
        <v>0</v>
      </c>
      <c r="Q261" s="370"/>
      <c r="R261" s="369">
        <f>IF(R259&lt;R258,(24*60-(R258*60+S258)+(R259*60+S259)-R260)/60,((R259*60+S259)-(R258*60+S258)-R260)/60)</f>
        <v>0</v>
      </c>
      <c r="S261" s="370"/>
      <c r="T261" s="369">
        <f>IF(T259&lt;T258,(24*60-(T258*60+U258)+(T259*60+U259)-T260)/60,((T259*60+U259)-(T258*60+U258)-T260)/60)</f>
        <v>0</v>
      </c>
      <c r="U261" s="370"/>
      <c r="V261" s="369">
        <f>IF(V259&lt;V258,(24*60-(V258*60+W258)+(V259*60+W259)-V260)/60,((V259*60+W259)-(V258*60+W258)-V260)/60)</f>
        <v>0</v>
      </c>
      <c r="W261" s="370"/>
      <c r="X261" s="369">
        <f>IF(X259&lt;X258,(24*60-(X258*60+Y258)+(X259*60+Y259)-X260)/60,((X259*60+Y259)-(X258*60+Y258)-X260)/60)</f>
        <v>0</v>
      </c>
      <c r="Y261" s="370"/>
      <c r="Z261" s="369">
        <f>IF(Z259&lt;Z258,(24*60-(Z258*60+AA258)+(Z259*60+AA259)-Z260)/60,((Z259*60+AA259)-(Z258*60+AA258)-Z260)/60)</f>
        <v>0</v>
      </c>
      <c r="AA261" s="370"/>
      <c r="AB261" s="369">
        <f>IF(AB259&lt;AB258,(24*60-(AB258*60+AC258)+(AB259*60+AC259)-AB260)/60,((AB259*60+AC259)-(AB258*60+AC258)-AB260)/60)</f>
        <v>0</v>
      </c>
      <c r="AC261" s="370"/>
      <c r="AD261" s="369">
        <f>IF(AD259&lt;AD258,(24*60-(AD258*60+AE258)+(AD259*60+AE259)-AD260)/60,((AD259*60+AE259)-(AD258*60+AE258)-AD260)/60)</f>
        <v>0</v>
      </c>
      <c r="AE261" s="370"/>
      <c r="AF261" s="369">
        <f>IF(AF259&lt;AF258,(24*60-(AF258*60+AG258)+(AF259*60+AG259)-AF260)/60,((AF259*60+AG259)-(AF258*60+AG258)-AF260)/60)</f>
        <v>0</v>
      </c>
      <c r="AG261" s="370"/>
      <c r="AH261" s="369">
        <f>IF(AH259&lt;AH258,(24*60-(AH258*60+AI258)+(AH259*60+AI259)-AH260)/60,((AH259*60+AI259)-(AH258*60+AI258)-AH260)/60)</f>
        <v>0</v>
      </c>
      <c r="AI261" s="370"/>
      <c r="AJ261" s="369">
        <f>IF(AJ259&lt;AJ258,(24*60-(AJ258*60+AK258)+(AJ259*60+AK259)-AJ260)/60,((AJ259*60+AK259)-(AJ258*60+AK258)-AJ260)/60)</f>
        <v>0</v>
      </c>
      <c r="AK261" s="370"/>
      <c r="AL261" s="369">
        <f>IF(AL259&lt;AL258,(24*60-(AL258*60+AM258)+(AL259*60+AM259)-AL260)/60,((AL259*60+AM259)-(AL258*60+AM258)-AL260)/60)</f>
        <v>0</v>
      </c>
      <c r="AM261" s="370"/>
      <c r="AN261" s="369">
        <f>IF(AN259&lt;AN258,(24*60-(AN258*60+AO258)+(AN259*60+AO259)-AN260)/60,((AN259*60+AO259)-(AN258*60+AO258)-AN260)/60)</f>
        <v>0</v>
      </c>
      <c r="AO261" s="370"/>
      <c r="AP261" s="369">
        <f>IF(AP259&lt;AP258,(24*60-(AP258*60+AQ258)+(AP259*60+AQ259)-AP260)/60,((AP259*60+AQ259)-(AP258*60+AQ258)-AP260)/60)</f>
        <v>0</v>
      </c>
      <c r="AQ261" s="370"/>
      <c r="AR261" s="369">
        <f>IF(AR259&lt;AR258,(24*60-(AR258*60+AS258)+(AR259*60+AS259)-AR260)/60,((AR259*60+AS259)-(AR258*60+AS258)-AR260)/60)</f>
        <v>0</v>
      </c>
      <c r="AS261" s="370"/>
      <c r="AT261" s="369">
        <f>IF(AT259&lt;AT258,(24*60-(AT258*60+AU258)+(AT259*60+AU259)-AT260)/60,((AT259*60+AU259)-(AT258*60+AU258)-AT260)/60)</f>
        <v>0</v>
      </c>
      <c r="AU261" s="370"/>
      <c r="AV261" s="369">
        <f>IF(AV259&lt;AV258,(24*60-(AV258*60+AW258)+(AV259*60+AW259)-AV260)/60,((AV259*60+AW259)-(AV258*60+AW258)-AV260)/60)</f>
        <v>0</v>
      </c>
      <c r="AW261" s="370"/>
      <c r="AX261" s="369">
        <f>IF(AX259&lt;AX258,(24*60-(AX258*60+AY258)+(AX259*60+AY259)-AX260)/60,((AX259*60+AY259)-(AX258*60+AY258)-AX260)/60)</f>
        <v>0</v>
      </c>
      <c r="AY261" s="370"/>
      <c r="AZ261" s="369">
        <f>IF(AZ259&lt;AZ258,(24*60-(AZ258*60+BA258)+(AZ259*60+BA259)-AZ260)/60,((AZ259*60+BA259)-(AZ258*60+BA258)-AZ260)/60)</f>
        <v>0</v>
      </c>
      <c r="BA261" s="370"/>
      <c r="BB261" s="369">
        <f>IF(BB259&lt;BB258,(24*60-(BB258*60+BC258)+(BB259*60+BC259)-BB260)/60,((BB259*60+BC259)-(BB258*60+BC258)-BB260)/60)</f>
        <v>0</v>
      </c>
      <c r="BC261" s="370"/>
      <c r="BD261" s="369">
        <f>IF(BD259&lt;BD258,(24*60-(BD258*60+BE258)+(BD259*60+BE259)-BD260)/60,((BD259*60+BE259)-(BD258*60+BE258)-BD260)/60)</f>
        <v>0</v>
      </c>
      <c r="BE261" s="370"/>
      <c r="BF261" s="369">
        <f>IF(BF259&lt;BF258,(24*60-(BF258*60+BG258)+(BF259*60+BG259)-BF260)/60,((BF259*60+BG259)-(BF258*60+BG258)-BF260)/60)</f>
        <v>0</v>
      </c>
      <c r="BG261" s="370"/>
      <c r="BH261" s="369">
        <f>IF(BH259&lt;BH258,(24*60-(BH258*60+BI258)+(BH259*60+BI259)-BH260)/60,((BH259*60+BI259)-(BH258*60+BI258)-BH260)/60)</f>
        <v>0</v>
      </c>
      <c r="BI261" s="370"/>
      <c r="BJ261" s="369">
        <f>IF(BJ259&lt;BJ258,(24*60-(BJ258*60+BK258)+(BJ259*60+BK259)-BJ260)/60,((BJ259*60+BK259)-(BJ258*60+BK258)-BJ260)/60)</f>
        <v>0</v>
      </c>
      <c r="BK261" s="370"/>
      <c r="BL261" s="369">
        <f>IF(BL259&lt;BL258,(24*60-(BL258*60+BM258)+(BL259*60+BM259)-BL260)/60,((BL259*60+BM259)-(BL258*60+BM258)-BL260)/60)</f>
        <v>0</v>
      </c>
      <c r="BM261" s="370"/>
      <c r="BN261" s="369">
        <f>IF(BN259&lt;BN258,(24*60-(BN258*60+BO258)+(BN259*60+BO259)-BN260)/60,((BN259*60+BO259)-(BN258*60+BO258)-BN260)/60)</f>
        <v>0</v>
      </c>
      <c r="BO261" s="370"/>
      <c r="BP261" s="369">
        <f>IF(BP259&lt;BP258,(24*60-(BP258*60+BQ258)+(BP259*60+BQ259)-BP260)/60,((BP259*60+BQ259)-(BP258*60+BQ258)-BP260)/60)</f>
        <v>0</v>
      </c>
      <c r="BQ261" s="370"/>
      <c r="BR261" s="380">
        <f>SUM(H262:BQ262)+SUM(H264:BP264)/$AR$2</f>
        <v>0</v>
      </c>
      <c r="BS261" s="380"/>
      <c r="BT261" s="112">
        <v>3</v>
      </c>
      <c r="BU261" s="282">
        <f>SUMIFS(H261:BQ261,$H$9:$BQ$9,BT261)</f>
        <v>0</v>
      </c>
      <c r="BV261" s="282">
        <f>SUMIFS(H262:BQ262,$H$9:$BQ$9,BT261)+SUMIFS(H264:BQ264,$H$9:$BQ$9,BT261)/$AR$2</f>
        <v>0</v>
      </c>
      <c r="BW261" s="349"/>
      <c r="BX261" s="116"/>
      <c r="BY261" s="110">
        <f>SUMIF(H263:BQ263,BX261,H261:BQ261)</f>
        <v>0</v>
      </c>
    </row>
    <row r="262" spans="1:82" s="103" customFormat="1" ht="12" customHeight="1">
      <c r="B262" s="513"/>
      <c r="C262" s="516"/>
      <c r="D262" s="519"/>
      <c r="E262" s="522"/>
      <c r="F262" s="522"/>
      <c r="G262" s="114" t="s">
        <v>148</v>
      </c>
      <c r="H262" s="373"/>
      <c r="I262" s="374"/>
      <c r="J262" s="373"/>
      <c r="K262" s="374"/>
      <c r="L262" s="373"/>
      <c r="M262" s="374"/>
      <c r="N262" s="373"/>
      <c r="O262" s="374"/>
      <c r="P262" s="373"/>
      <c r="Q262" s="374"/>
      <c r="R262" s="373"/>
      <c r="S262" s="374"/>
      <c r="T262" s="373"/>
      <c r="U262" s="374"/>
      <c r="V262" s="373"/>
      <c r="W262" s="374"/>
      <c r="X262" s="373"/>
      <c r="Y262" s="374"/>
      <c r="Z262" s="373"/>
      <c r="AA262" s="374"/>
      <c r="AB262" s="373"/>
      <c r="AC262" s="374"/>
      <c r="AD262" s="373"/>
      <c r="AE262" s="374"/>
      <c r="AF262" s="373"/>
      <c r="AG262" s="374"/>
      <c r="AH262" s="373"/>
      <c r="AI262" s="374"/>
      <c r="AJ262" s="373"/>
      <c r="AK262" s="374"/>
      <c r="AL262" s="373"/>
      <c r="AM262" s="374"/>
      <c r="AN262" s="373"/>
      <c r="AO262" s="374"/>
      <c r="AP262" s="373"/>
      <c r="AQ262" s="374"/>
      <c r="AR262" s="373"/>
      <c r="AS262" s="374"/>
      <c r="AT262" s="373"/>
      <c r="AU262" s="374"/>
      <c r="AV262" s="373"/>
      <c r="AW262" s="374"/>
      <c r="AX262" s="373"/>
      <c r="AY262" s="374"/>
      <c r="AZ262" s="373"/>
      <c r="BA262" s="374"/>
      <c r="BB262" s="373"/>
      <c r="BC262" s="374"/>
      <c r="BD262" s="373"/>
      <c r="BE262" s="374"/>
      <c r="BF262" s="373"/>
      <c r="BG262" s="374"/>
      <c r="BH262" s="373"/>
      <c r="BI262" s="374"/>
      <c r="BJ262" s="373"/>
      <c r="BK262" s="374"/>
      <c r="BL262" s="373"/>
      <c r="BM262" s="374"/>
      <c r="BN262" s="373"/>
      <c r="BO262" s="374"/>
      <c r="BP262" s="373"/>
      <c r="BQ262" s="374"/>
      <c r="BR262" s="380" t="s">
        <v>132</v>
      </c>
      <c r="BS262" s="380"/>
      <c r="BT262" s="112">
        <v>4</v>
      </c>
      <c r="BU262" s="282">
        <f>SUMIFS(H261:BQ261,$H$9:$BQ$9,BT262)</f>
        <v>0</v>
      </c>
      <c r="BV262" s="282">
        <f>SUMIFS(H262:BQ262,$H$9:$BQ$9,BT262)+SUMIFS(H264:BQ264,$H$9:$BQ$9,BT262)/$AR$2</f>
        <v>0</v>
      </c>
      <c r="BW262" s="115" t="s">
        <v>149</v>
      </c>
      <c r="BX262" s="111"/>
      <c r="BY262" s="110">
        <f>SUMIF(H263:BQ263,BX262,H261:BQ261)</f>
        <v>0</v>
      </c>
    </row>
    <row r="263" spans="1:82" s="103" customFormat="1" ht="12" customHeight="1">
      <c r="B263" s="513"/>
      <c r="C263" s="516"/>
      <c r="D263" s="519"/>
      <c r="E263" s="522"/>
      <c r="F263" s="522"/>
      <c r="G263" s="114" t="s">
        <v>150</v>
      </c>
      <c r="H263" s="350"/>
      <c r="I263" s="351"/>
      <c r="J263" s="350"/>
      <c r="K263" s="351"/>
      <c r="L263" s="350"/>
      <c r="M263" s="351"/>
      <c r="N263" s="350"/>
      <c r="O263" s="351"/>
      <c r="P263" s="350"/>
      <c r="Q263" s="351"/>
      <c r="R263" s="350"/>
      <c r="S263" s="351"/>
      <c r="T263" s="350"/>
      <c r="U263" s="351"/>
      <c r="V263" s="350"/>
      <c r="W263" s="351"/>
      <c r="X263" s="350"/>
      <c r="Y263" s="351"/>
      <c r="Z263" s="350"/>
      <c r="AA263" s="351"/>
      <c r="AB263" s="350"/>
      <c r="AC263" s="351"/>
      <c r="AD263" s="350"/>
      <c r="AE263" s="351"/>
      <c r="AF263" s="350"/>
      <c r="AG263" s="351"/>
      <c r="AH263" s="350"/>
      <c r="AI263" s="351"/>
      <c r="AJ263" s="350"/>
      <c r="AK263" s="351"/>
      <c r="AL263" s="350"/>
      <c r="AM263" s="351"/>
      <c r="AN263" s="350"/>
      <c r="AO263" s="351"/>
      <c r="AP263" s="350"/>
      <c r="AQ263" s="351"/>
      <c r="AR263" s="350"/>
      <c r="AS263" s="351"/>
      <c r="AT263" s="350"/>
      <c r="AU263" s="351"/>
      <c r="AV263" s="350"/>
      <c r="AW263" s="351"/>
      <c r="AX263" s="350"/>
      <c r="AY263" s="351"/>
      <c r="AZ263" s="350"/>
      <c r="BA263" s="351"/>
      <c r="BB263" s="350"/>
      <c r="BC263" s="351"/>
      <c r="BD263" s="350"/>
      <c r="BE263" s="351"/>
      <c r="BF263" s="350"/>
      <c r="BG263" s="351"/>
      <c r="BH263" s="350"/>
      <c r="BI263" s="351"/>
      <c r="BJ263" s="350"/>
      <c r="BK263" s="351"/>
      <c r="BL263" s="350"/>
      <c r="BM263" s="351"/>
      <c r="BN263" s="350"/>
      <c r="BO263" s="351"/>
      <c r="BP263" s="350"/>
      <c r="BQ263" s="351"/>
      <c r="BR263" s="113" t="s">
        <v>151</v>
      </c>
      <c r="BS263" s="282">
        <f>SUMIF($H$5:$BQ$5,1,H261:BQ261)-SUMIFS(H261:BQ261,$H$4:$BQ$4,1,$H$5:$BQ$5,1)</f>
        <v>0</v>
      </c>
      <c r="BT263" s="112">
        <v>5</v>
      </c>
      <c r="BU263" s="282">
        <f>SUMIFS(H261:BQ261,$H$9:$BQ$9,BT263)</f>
        <v>0</v>
      </c>
      <c r="BV263" s="282">
        <f>SUMIFS(H262:BQ262,$H$9:$BQ$9,BT263)+SUMIFS(H264:BQ264,$H$9:$BQ$9,BT263)/$AR$2</f>
        <v>0</v>
      </c>
      <c r="BW263" s="347">
        <f>BR261-SUMIFS(H261:BQ261,H263:BQ263,"&lt;&gt;"&amp;0)</f>
        <v>0</v>
      </c>
      <c r="BX263" s="111"/>
      <c r="BY263" s="110">
        <f>SUMIF(H263:BQ263,BX263,H261:BQ261)</f>
        <v>0</v>
      </c>
    </row>
    <row r="264" spans="1:82" s="103" customFormat="1" ht="12" customHeight="1" thickBot="1">
      <c r="A264" s="103">
        <f>B258</f>
        <v>0</v>
      </c>
      <c r="B264" s="514"/>
      <c r="C264" s="517"/>
      <c r="D264" s="520"/>
      <c r="E264" s="523"/>
      <c r="F264" s="523"/>
      <c r="G264" s="109" t="s">
        <v>152</v>
      </c>
      <c r="H264" s="378"/>
      <c r="I264" s="379"/>
      <c r="J264" s="378"/>
      <c r="K264" s="379"/>
      <c r="L264" s="378"/>
      <c r="M264" s="379"/>
      <c r="N264" s="378"/>
      <c r="O264" s="379"/>
      <c r="P264" s="378"/>
      <c r="Q264" s="379"/>
      <c r="R264" s="378"/>
      <c r="S264" s="379"/>
      <c r="T264" s="378"/>
      <c r="U264" s="379"/>
      <c r="V264" s="378"/>
      <c r="W264" s="379"/>
      <c r="X264" s="378"/>
      <c r="Y264" s="379"/>
      <c r="Z264" s="378"/>
      <c r="AA264" s="379"/>
      <c r="AB264" s="378"/>
      <c r="AC264" s="379"/>
      <c r="AD264" s="378"/>
      <c r="AE264" s="379"/>
      <c r="AF264" s="378"/>
      <c r="AG264" s="379"/>
      <c r="AH264" s="378"/>
      <c r="AI264" s="379"/>
      <c r="AJ264" s="378"/>
      <c r="AK264" s="379"/>
      <c r="AL264" s="378"/>
      <c r="AM264" s="379"/>
      <c r="AN264" s="378"/>
      <c r="AO264" s="379"/>
      <c r="AP264" s="378"/>
      <c r="AQ264" s="379"/>
      <c r="AR264" s="378"/>
      <c r="AS264" s="379"/>
      <c r="AT264" s="378"/>
      <c r="AU264" s="379"/>
      <c r="AV264" s="378"/>
      <c r="AW264" s="379"/>
      <c r="AX264" s="378"/>
      <c r="AY264" s="379"/>
      <c r="AZ264" s="378"/>
      <c r="BA264" s="379"/>
      <c r="BB264" s="378"/>
      <c r="BC264" s="379"/>
      <c r="BD264" s="378"/>
      <c r="BE264" s="379"/>
      <c r="BF264" s="378"/>
      <c r="BG264" s="379"/>
      <c r="BH264" s="378"/>
      <c r="BI264" s="379"/>
      <c r="BJ264" s="378"/>
      <c r="BK264" s="379"/>
      <c r="BL264" s="378"/>
      <c r="BM264" s="379"/>
      <c r="BN264" s="378"/>
      <c r="BO264" s="379"/>
      <c r="BP264" s="378"/>
      <c r="BQ264" s="379"/>
      <c r="BR264" s="108" t="s">
        <v>82</v>
      </c>
      <c r="BS264" s="106">
        <f>SUMIF($H$4:$BP$4,1,H261:BQ261)</f>
        <v>0</v>
      </c>
      <c r="BT264" s="107">
        <v>6</v>
      </c>
      <c r="BU264" s="106">
        <f>SUMIFS(H261:BQ261,$H$9:$BQ$9,BT264)</f>
        <v>0</v>
      </c>
      <c r="BV264" s="106">
        <f>SUMIFS(H261:BQ261,$H$9:$BQ$9,BT264)+SUMIFS(H262:BQ262,$H$9:$BQ$9,BT264)</f>
        <v>0</v>
      </c>
      <c r="BW264" s="377"/>
      <c r="BX264" s="105"/>
      <c r="BY264" s="104">
        <f>SUMIF(H263:BQ263,BX264,H261:BQ261)</f>
        <v>0</v>
      </c>
    </row>
    <row r="265" spans="1:82" s="103" customFormat="1" ht="12" customHeight="1">
      <c r="A265" s="103">
        <f>B265</f>
        <v>0</v>
      </c>
      <c r="B265" s="406"/>
      <c r="C265" s="536"/>
      <c r="D265" s="539"/>
      <c r="E265" s="418"/>
      <c r="F265" s="418" t="str">
        <f>IFERROR(VLOOKUP(E265,$CN$3:$CP$15,2,FALSE),"")</f>
        <v/>
      </c>
      <c r="G265" s="122" t="s">
        <v>131</v>
      </c>
      <c r="H265" s="121"/>
      <c r="I265" s="121"/>
      <c r="J265" s="121"/>
      <c r="K265" s="121"/>
      <c r="L265" s="121"/>
      <c r="M265" s="121"/>
      <c r="N265" s="121"/>
      <c r="O265" s="121"/>
      <c r="P265" s="121"/>
      <c r="Q265" s="121"/>
      <c r="R265" s="121"/>
      <c r="S265" s="121"/>
      <c r="T265" s="121"/>
      <c r="U265" s="121"/>
      <c r="V265" s="121"/>
      <c r="W265" s="121"/>
      <c r="X265" s="121"/>
      <c r="Y265" s="121"/>
      <c r="Z265" s="121"/>
      <c r="AA265" s="121"/>
      <c r="AB265" s="121"/>
      <c r="AC265" s="121"/>
      <c r="AD265" s="121"/>
      <c r="AE265" s="121"/>
      <c r="AF265" s="121"/>
      <c r="AG265" s="121"/>
      <c r="AH265" s="121"/>
      <c r="AI265" s="121"/>
      <c r="AJ265" s="121"/>
      <c r="AK265" s="121"/>
      <c r="AL265" s="121"/>
      <c r="AM265" s="121"/>
      <c r="AN265" s="121"/>
      <c r="AO265" s="121"/>
      <c r="AP265" s="121"/>
      <c r="AQ265" s="121"/>
      <c r="AR265" s="121"/>
      <c r="AS265" s="121"/>
      <c r="AT265" s="121"/>
      <c r="AU265" s="121"/>
      <c r="AV265" s="121"/>
      <c r="AW265" s="121"/>
      <c r="AX265" s="121"/>
      <c r="AY265" s="121"/>
      <c r="AZ265" s="121"/>
      <c r="BA265" s="121"/>
      <c r="BB265" s="121"/>
      <c r="BC265" s="121"/>
      <c r="BD265" s="121"/>
      <c r="BE265" s="121"/>
      <c r="BF265" s="121"/>
      <c r="BG265" s="121"/>
      <c r="BH265" s="121"/>
      <c r="BI265" s="121"/>
      <c r="BJ265" s="121"/>
      <c r="BK265" s="121"/>
      <c r="BL265" s="121"/>
      <c r="BM265" s="121"/>
      <c r="BN265" s="121"/>
      <c r="BO265" s="121"/>
      <c r="BP265" s="121"/>
      <c r="BQ265" s="121"/>
      <c r="BR265" s="367" t="s">
        <v>132</v>
      </c>
      <c r="BS265" s="368"/>
      <c r="BT265" s="120" t="s">
        <v>117</v>
      </c>
      <c r="BU265" s="120" t="s">
        <v>133</v>
      </c>
      <c r="BV265" s="120" t="s">
        <v>134</v>
      </c>
      <c r="BW265" s="118" t="s">
        <v>135</v>
      </c>
      <c r="BX265" s="119" t="s">
        <v>136</v>
      </c>
      <c r="BY265" s="118" t="s">
        <v>132</v>
      </c>
      <c r="CB265" s="101"/>
      <c r="CC265" s="101"/>
      <c r="CD265" s="101"/>
    </row>
    <row r="266" spans="1:82" s="103" customFormat="1" ht="12" customHeight="1">
      <c r="B266" s="407"/>
      <c r="C266" s="537"/>
      <c r="D266" s="540"/>
      <c r="E266" s="419"/>
      <c r="F266" s="419"/>
      <c r="G266" s="114" t="s">
        <v>140</v>
      </c>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N266" s="117"/>
      <c r="AO266" s="117"/>
      <c r="AP266" s="117"/>
      <c r="AQ266" s="117"/>
      <c r="AR266" s="117"/>
      <c r="AS266" s="117"/>
      <c r="AT266" s="117"/>
      <c r="AU266" s="117"/>
      <c r="AV266" s="117"/>
      <c r="AW266" s="117"/>
      <c r="AX266" s="117"/>
      <c r="AY266" s="117"/>
      <c r="AZ266" s="117"/>
      <c r="BA266" s="117"/>
      <c r="BB266" s="117"/>
      <c r="BC266" s="117"/>
      <c r="BD266" s="117"/>
      <c r="BE266" s="117"/>
      <c r="BF266" s="117"/>
      <c r="BG266" s="117"/>
      <c r="BH266" s="117"/>
      <c r="BI266" s="117"/>
      <c r="BJ266" s="117"/>
      <c r="BK266" s="117"/>
      <c r="BL266" s="117"/>
      <c r="BM266" s="117"/>
      <c r="BN266" s="117"/>
      <c r="BO266" s="117"/>
      <c r="BP266" s="117"/>
      <c r="BQ266" s="117"/>
      <c r="BR266" s="369">
        <f>SUM(H268:BQ268)</f>
        <v>0</v>
      </c>
      <c r="BS266" s="370"/>
      <c r="BT266" s="112">
        <v>1</v>
      </c>
      <c r="BU266" s="282">
        <f>SUMIFS(H268:BQ268,$H$9:$BQ$9,BT266)</f>
        <v>0</v>
      </c>
      <c r="BV266" s="282">
        <f>SUMIFS(H269:BQ269,$H$9:$BQ$9,BT266)+SUMIFS(H271:BQ271,$H$9:$BQ$9,BT266)/$AR$2</f>
        <v>0</v>
      </c>
      <c r="BW266" s="347" t="str">
        <f>IFERROR((BR266-E265+((COUNTA(H270:BQ270)-COUNTIF(H270:BQ270,"R")-COUNT(H270:BQ270))*F265)),"")</f>
        <v/>
      </c>
      <c r="BX266" s="116"/>
      <c r="BY266" s="110">
        <f>SUMIF(H270:BQ270,BX266,H268:BQ268)</f>
        <v>0</v>
      </c>
    </row>
    <row r="267" spans="1:82" s="103" customFormat="1" ht="12" customHeight="1">
      <c r="B267" s="407"/>
      <c r="C267" s="537"/>
      <c r="D267" s="540"/>
      <c r="E267" s="419"/>
      <c r="F267" s="419"/>
      <c r="G267" s="114" t="s">
        <v>143</v>
      </c>
      <c r="H267" s="350"/>
      <c r="I267" s="351"/>
      <c r="J267" s="350"/>
      <c r="K267" s="351"/>
      <c r="L267" s="350"/>
      <c r="M267" s="351"/>
      <c r="N267" s="350"/>
      <c r="O267" s="351"/>
      <c r="P267" s="350"/>
      <c r="Q267" s="351"/>
      <c r="R267" s="350"/>
      <c r="S267" s="351"/>
      <c r="T267" s="350"/>
      <c r="U267" s="351"/>
      <c r="V267" s="350"/>
      <c r="W267" s="351"/>
      <c r="X267" s="350"/>
      <c r="Y267" s="351"/>
      <c r="Z267" s="350"/>
      <c r="AA267" s="351"/>
      <c r="AB267" s="350"/>
      <c r="AC267" s="351"/>
      <c r="AD267" s="350"/>
      <c r="AE267" s="351"/>
      <c r="AF267" s="350"/>
      <c r="AG267" s="351"/>
      <c r="AH267" s="350"/>
      <c r="AI267" s="351"/>
      <c r="AJ267" s="350"/>
      <c r="AK267" s="351"/>
      <c r="AL267" s="350"/>
      <c r="AM267" s="351"/>
      <c r="AN267" s="350"/>
      <c r="AO267" s="351"/>
      <c r="AP267" s="350"/>
      <c r="AQ267" s="351"/>
      <c r="AR267" s="350"/>
      <c r="AS267" s="351"/>
      <c r="AT267" s="350"/>
      <c r="AU267" s="351"/>
      <c r="AV267" s="350"/>
      <c r="AW267" s="351"/>
      <c r="AX267" s="350"/>
      <c r="AY267" s="351"/>
      <c r="AZ267" s="350"/>
      <c r="BA267" s="351"/>
      <c r="BB267" s="350"/>
      <c r="BC267" s="351"/>
      <c r="BD267" s="350"/>
      <c r="BE267" s="351"/>
      <c r="BF267" s="350"/>
      <c r="BG267" s="351"/>
      <c r="BH267" s="350"/>
      <c r="BI267" s="351"/>
      <c r="BJ267" s="350"/>
      <c r="BK267" s="351"/>
      <c r="BL267" s="350"/>
      <c r="BM267" s="351"/>
      <c r="BN267" s="350"/>
      <c r="BO267" s="351"/>
      <c r="BP267" s="350"/>
      <c r="BQ267" s="351"/>
      <c r="BR267" s="369" t="s">
        <v>144</v>
      </c>
      <c r="BS267" s="370"/>
      <c r="BT267" s="112">
        <v>2</v>
      </c>
      <c r="BU267" s="282">
        <f>SUMIFS(H268:BQ268,$H$9:$BQ$9,BT267)</f>
        <v>0</v>
      </c>
      <c r="BV267" s="282">
        <f>SUMIFS(H269:BQ269,$H$9:$BQ$9,BT267)+SUMIFS(H271:BQ271,$H$9:$BQ$9,BT267)/$AR$2</f>
        <v>0</v>
      </c>
      <c r="BW267" s="348"/>
      <c r="BX267" s="116"/>
      <c r="BY267" s="110">
        <f>SUMIF(H270:BQ270,BX267,H268:BQ268)</f>
        <v>0</v>
      </c>
    </row>
    <row r="268" spans="1:82" s="103" customFormat="1" ht="12" customHeight="1">
      <c r="B268" s="407"/>
      <c r="C268" s="537"/>
      <c r="D268" s="540"/>
      <c r="E268" s="419"/>
      <c r="F268" s="419"/>
      <c r="G268" s="114" t="s">
        <v>147</v>
      </c>
      <c r="H268" s="369">
        <f>IF(H266&lt;H265,(24*60-(H265*60+I265)+(H266*60+I266)-H267)/60,((H266*60+I266)-(H265*60+I265)-H267)/60)</f>
        <v>0</v>
      </c>
      <c r="I268" s="370"/>
      <c r="J268" s="369">
        <f>IF(J266&lt;J265,(24*60-(J265*60+K265)+(J266*60+K266)-J267)/60,((J266*60+K266)-(J265*60+K265)-J267)/60)</f>
        <v>0</v>
      </c>
      <c r="K268" s="370"/>
      <c r="L268" s="369">
        <f>IF(L266&lt;L265,(24*60-(L265*60+M265)+(L266*60+M266)-L267)/60,((L266*60+M266)-(L265*60+M265)-L267)/60)</f>
        <v>0</v>
      </c>
      <c r="M268" s="370"/>
      <c r="N268" s="369">
        <f>IF(N266&lt;N265,(24*60-(N265*60+O265)+(N266*60+O266)-N267)/60,((N266*60+O266)-(N265*60+O265)-N267)/60)</f>
        <v>0</v>
      </c>
      <c r="O268" s="370"/>
      <c r="P268" s="369">
        <f>IF(P266&lt;P265,(24*60-(P265*60+Q265)+(P266*60+Q266)-P267)/60,((P266*60+Q266)-(P265*60+Q265)-P267)/60)</f>
        <v>0</v>
      </c>
      <c r="Q268" s="370"/>
      <c r="R268" s="369">
        <f>IF(R266&lt;R265,(24*60-(R265*60+S265)+(R266*60+S266)-R267)/60,((R266*60+S266)-(R265*60+S265)-R267)/60)</f>
        <v>0</v>
      </c>
      <c r="S268" s="370"/>
      <c r="T268" s="369">
        <f>IF(T266&lt;T265,(24*60-(T265*60+U265)+(T266*60+U266)-T267)/60,((T266*60+U266)-(T265*60+U265)-T267)/60)</f>
        <v>0</v>
      </c>
      <c r="U268" s="370"/>
      <c r="V268" s="369">
        <f>IF(V266&lt;V265,(24*60-(V265*60+W265)+(V266*60+W266)-V267)/60,((V266*60+W266)-(V265*60+W265)-V267)/60)</f>
        <v>0</v>
      </c>
      <c r="W268" s="370"/>
      <c r="X268" s="369">
        <f>IF(X266&lt;X265,(24*60-(X265*60+Y265)+(X266*60+Y266)-X267)/60,((X266*60+Y266)-(X265*60+Y265)-X267)/60)</f>
        <v>0</v>
      </c>
      <c r="Y268" s="370"/>
      <c r="Z268" s="369">
        <f>IF(Z266&lt;Z265,(24*60-(Z265*60+AA265)+(Z266*60+AA266)-Z267)/60,((Z266*60+AA266)-(Z265*60+AA265)-Z267)/60)</f>
        <v>0</v>
      </c>
      <c r="AA268" s="370"/>
      <c r="AB268" s="369">
        <f>IF(AB266&lt;AB265,(24*60-(AB265*60+AC265)+(AB266*60+AC266)-AB267)/60,((AB266*60+AC266)-(AB265*60+AC265)-AB267)/60)</f>
        <v>0</v>
      </c>
      <c r="AC268" s="370"/>
      <c r="AD268" s="369">
        <f>IF(AD266&lt;AD265,(24*60-(AD265*60+AE265)+(AD266*60+AE266)-AD267)/60,((AD266*60+AE266)-(AD265*60+AE265)-AD267)/60)</f>
        <v>0</v>
      </c>
      <c r="AE268" s="370"/>
      <c r="AF268" s="369">
        <f>IF(AF266&lt;AF265,(24*60-(AF265*60+AG265)+(AF266*60+AG266)-AF267)/60,((AF266*60+AG266)-(AF265*60+AG265)-AF267)/60)</f>
        <v>0</v>
      </c>
      <c r="AG268" s="370"/>
      <c r="AH268" s="369">
        <f>IF(AH266&lt;AH265,(24*60-(AH265*60+AI265)+(AH266*60+AI266)-AH267)/60,((AH266*60+AI266)-(AH265*60+AI265)-AH267)/60)</f>
        <v>0</v>
      </c>
      <c r="AI268" s="370"/>
      <c r="AJ268" s="369">
        <f>IF(AJ266&lt;AJ265,(24*60-(AJ265*60+AK265)+(AJ266*60+AK266)-AJ267)/60,((AJ266*60+AK266)-(AJ265*60+AK265)-AJ267)/60)</f>
        <v>0</v>
      </c>
      <c r="AK268" s="370"/>
      <c r="AL268" s="369">
        <f>IF(AL266&lt;AL265,(24*60-(AL265*60+AM265)+(AL266*60+AM266)-AL267)/60,((AL266*60+AM266)-(AL265*60+AM265)-AL267)/60)</f>
        <v>0</v>
      </c>
      <c r="AM268" s="370"/>
      <c r="AN268" s="369">
        <f>IF(AN266&lt;AN265,(24*60-(AN265*60+AO265)+(AN266*60+AO266)-AN267)/60,((AN266*60+AO266)-(AN265*60+AO265)-AN267)/60)</f>
        <v>0</v>
      </c>
      <c r="AO268" s="370"/>
      <c r="AP268" s="369">
        <f>IF(AP266&lt;AP265,(24*60-(AP265*60+AQ265)+(AP266*60+AQ266)-AP267)/60,((AP266*60+AQ266)-(AP265*60+AQ265)-AP267)/60)</f>
        <v>0</v>
      </c>
      <c r="AQ268" s="370"/>
      <c r="AR268" s="369">
        <f>IF(AR266&lt;AR265,(24*60-(AR265*60+AS265)+(AR266*60+AS266)-AR267)/60,((AR266*60+AS266)-(AR265*60+AS265)-AR267)/60)</f>
        <v>0</v>
      </c>
      <c r="AS268" s="370"/>
      <c r="AT268" s="369">
        <f>IF(AT266&lt;AT265,(24*60-(AT265*60+AU265)+(AT266*60+AU266)-AT267)/60,((AT266*60+AU266)-(AT265*60+AU265)-AT267)/60)</f>
        <v>0</v>
      </c>
      <c r="AU268" s="370"/>
      <c r="AV268" s="369">
        <f>IF(AV266&lt;AV265,(24*60-(AV265*60+AW265)+(AV266*60+AW266)-AV267)/60,((AV266*60+AW266)-(AV265*60+AW265)-AV267)/60)</f>
        <v>0</v>
      </c>
      <c r="AW268" s="370"/>
      <c r="AX268" s="369">
        <f>IF(AX266&lt;AX265,(24*60-(AX265*60+AY265)+(AX266*60+AY266)-AX267)/60,((AX266*60+AY266)-(AX265*60+AY265)-AX267)/60)</f>
        <v>0</v>
      </c>
      <c r="AY268" s="370"/>
      <c r="AZ268" s="369">
        <f>IF(AZ266&lt;AZ265,(24*60-(AZ265*60+BA265)+(AZ266*60+BA266)-AZ267)/60,((AZ266*60+BA266)-(AZ265*60+BA265)-AZ267)/60)</f>
        <v>0</v>
      </c>
      <c r="BA268" s="370"/>
      <c r="BB268" s="369">
        <f>IF(BB266&lt;BB265,(24*60-(BB265*60+BC265)+(BB266*60+BC266)-BB267)/60,((BB266*60+BC266)-(BB265*60+BC265)-BB267)/60)</f>
        <v>0</v>
      </c>
      <c r="BC268" s="370"/>
      <c r="BD268" s="369">
        <f>IF(BD266&lt;BD265,(24*60-(BD265*60+BE265)+(BD266*60+BE266)-BD267)/60,((BD266*60+BE266)-(BD265*60+BE265)-BD267)/60)</f>
        <v>0</v>
      </c>
      <c r="BE268" s="370"/>
      <c r="BF268" s="369">
        <f>IF(BF266&lt;BF265,(24*60-(BF265*60+BG265)+(BF266*60+BG266)-BF267)/60,((BF266*60+BG266)-(BF265*60+BG265)-BF267)/60)</f>
        <v>0</v>
      </c>
      <c r="BG268" s="370"/>
      <c r="BH268" s="369">
        <f>IF(BH266&lt;BH265,(24*60-(BH265*60+BI265)+(BH266*60+BI266)-BH267)/60,((BH266*60+BI266)-(BH265*60+BI265)-BH267)/60)</f>
        <v>0</v>
      </c>
      <c r="BI268" s="370"/>
      <c r="BJ268" s="369">
        <f>IF(BJ266&lt;BJ265,(24*60-(BJ265*60+BK265)+(BJ266*60+BK266)-BJ267)/60,((BJ266*60+BK266)-(BJ265*60+BK265)-BJ267)/60)</f>
        <v>0</v>
      </c>
      <c r="BK268" s="370"/>
      <c r="BL268" s="369">
        <f>IF(BL266&lt;BL265,(24*60-(BL265*60+BM265)+(BL266*60+BM266)-BL267)/60,((BL266*60+BM266)-(BL265*60+BM265)-BL267)/60)</f>
        <v>0</v>
      </c>
      <c r="BM268" s="370"/>
      <c r="BN268" s="369">
        <f>IF(BN266&lt;BN265,(24*60-(BN265*60+BO265)+(BN266*60+BO266)-BN267)/60,((BN266*60+BO266)-(BN265*60+BO265)-BN267)/60)</f>
        <v>0</v>
      </c>
      <c r="BO268" s="370"/>
      <c r="BP268" s="369">
        <f>IF(BP266&lt;BP265,(24*60-(BP265*60+BQ265)+(BP266*60+BQ266)-BP267)/60,((BP266*60+BQ266)-(BP265*60+BQ265)-BP267)/60)</f>
        <v>0</v>
      </c>
      <c r="BQ268" s="370"/>
      <c r="BR268" s="380">
        <f>SUM(H269:BQ269)+SUM(H271:BP271)/$AR$2</f>
        <v>0</v>
      </c>
      <c r="BS268" s="380"/>
      <c r="BT268" s="112">
        <v>3</v>
      </c>
      <c r="BU268" s="282">
        <f>SUMIFS(H268:BQ268,$H$9:$BQ$9,BT268)</f>
        <v>0</v>
      </c>
      <c r="BV268" s="282">
        <f>SUMIFS(H269:BQ269,$H$9:$BQ$9,BT268)+SUMIFS(H271:BQ271,$H$9:$BQ$9,BT268)/$AR$2</f>
        <v>0</v>
      </c>
      <c r="BW268" s="349"/>
      <c r="BX268" s="116"/>
      <c r="BY268" s="110">
        <f>SUMIF(H270:BQ270,BX268,H268:BQ268)</f>
        <v>0</v>
      </c>
    </row>
    <row r="269" spans="1:82" s="103" customFormat="1" ht="12" customHeight="1">
      <c r="B269" s="407"/>
      <c r="C269" s="537"/>
      <c r="D269" s="540"/>
      <c r="E269" s="419"/>
      <c r="F269" s="419"/>
      <c r="G269" s="114" t="s">
        <v>148</v>
      </c>
      <c r="H269" s="373"/>
      <c r="I269" s="374"/>
      <c r="J269" s="373"/>
      <c r="K269" s="374"/>
      <c r="L269" s="373"/>
      <c r="M269" s="374"/>
      <c r="N269" s="373"/>
      <c r="O269" s="374"/>
      <c r="P269" s="373"/>
      <c r="Q269" s="374"/>
      <c r="R269" s="373"/>
      <c r="S269" s="374"/>
      <c r="T269" s="373"/>
      <c r="U269" s="374"/>
      <c r="V269" s="373"/>
      <c r="W269" s="374"/>
      <c r="X269" s="373"/>
      <c r="Y269" s="374"/>
      <c r="Z269" s="373"/>
      <c r="AA269" s="374"/>
      <c r="AB269" s="373"/>
      <c r="AC269" s="374"/>
      <c r="AD269" s="373"/>
      <c r="AE269" s="374"/>
      <c r="AF269" s="373"/>
      <c r="AG269" s="374"/>
      <c r="AH269" s="373"/>
      <c r="AI269" s="374"/>
      <c r="AJ269" s="373"/>
      <c r="AK269" s="374"/>
      <c r="AL269" s="373"/>
      <c r="AM269" s="374"/>
      <c r="AN269" s="373"/>
      <c r="AO269" s="374"/>
      <c r="AP269" s="373"/>
      <c r="AQ269" s="374"/>
      <c r="AR269" s="373"/>
      <c r="AS269" s="374"/>
      <c r="AT269" s="373"/>
      <c r="AU269" s="374"/>
      <c r="AV269" s="373"/>
      <c r="AW269" s="374"/>
      <c r="AX269" s="373"/>
      <c r="AY269" s="374"/>
      <c r="AZ269" s="373"/>
      <c r="BA269" s="374"/>
      <c r="BB269" s="373"/>
      <c r="BC269" s="374"/>
      <c r="BD269" s="373"/>
      <c r="BE269" s="374"/>
      <c r="BF269" s="373"/>
      <c r="BG269" s="374"/>
      <c r="BH269" s="373"/>
      <c r="BI269" s="374"/>
      <c r="BJ269" s="373"/>
      <c r="BK269" s="374"/>
      <c r="BL269" s="373"/>
      <c r="BM269" s="374"/>
      <c r="BN269" s="373"/>
      <c r="BO269" s="374"/>
      <c r="BP269" s="373"/>
      <c r="BQ269" s="374"/>
      <c r="BR269" s="380" t="s">
        <v>132</v>
      </c>
      <c r="BS269" s="380"/>
      <c r="BT269" s="112">
        <v>4</v>
      </c>
      <c r="BU269" s="282">
        <f>SUMIFS(H268:BQ268,$H$9:$BQ$9,BT269)</f>
        <v>0</v>
      </c>
      <c r="BV269" s="282">
        <f>SUMIFS(H269:BQ269,$H$9:$BQ$9,BT269)+SUMIFS(H271:BQ271,$H$9:$BQ$9,BT269)/$AR$2</f>
        <v>0</v>
      </c>
      <c r="BW269" s="115" t="s">
        <v>149</v>
      </c>
      <c r="BX269" s="111"/>
      <c r="BY269" s="110">
        <f>SUMIF(H270:BQ270,BX269,H268:BQ268)</f>
        <v>0</v>
      </c>
    </row>
    <row r="270" spans="1:82" s="103" customFormat="1" ht="12" customHeight="1">
      <c r="B270" s="407"/>
      <c r="C270" s="537"/>
      <c r="D270" s="540"/>
      <c r="E270" s="419"/>
      <c r="F270" s="419"/>
      <c r="G270" s="114" t="s">
        <v>150</v>
      </c>
      <c r="H270" s="350"/>
      <c r="I270" s="351"/>
      <c r="J270" s="350"/>
      <c r="K270" s="351"/>
      <c r="L270" s="350"/>
      <c r="M270" s="351"/>
      <c r="N270" s="350"/>
      <c r="O270" s="351"/>
      <c r="P270" s="350"/>
      <c r="Q270" s="351"/>
      <c r="R270" s="350"/>
      <c r="S270" s="351"/>
      <c r="T270" s="350"/>
      <c r="U270" s="351"/>
      <c r="V270" s="350"/>
      <c r="W270" s="351"/>
      <c r="X270" s="350"/>
      <c r="Y270" s="351"/>
      <c r="Z270" s="350"/>
      <c r="AA270" s="351"/>
      <c r="AB270" s="350"/>
      <c r="AC270" s="351"/>
      <c r="AD270" s="350"/>
      <c r="AE270" s="351"/>
      <c r="AF270" s="350"/>
      <c r="AG270" s="351"/>
      <c r="AH270" s="350"/>
      <c r="AI270" s="351"/>
      <c r="AJ270" s="350"/>
      <c r="AK270" s="351"/>
      <c r="AL270" s="350"/>
      <c r="AM270" s="351"/>
      <c r="AN270" s="350"/>
      <c r="AO270" s="351"/>
      <c r="AP270" s="350"/>
      <c r="AQ270" s="351"/>
      <c r="AR270" s="350"/>
      <c r="AS270" s="351"/>
      <c r="AT270" s="350"/>
      <c r="AU270" s="351"/>
      <c r="AV270" s="350"/>
      <c r="AW270" s="351"/>
      <c r="AX270" s="350"/>
      <c r="AY270" s="351"/>
      <c r="AZ270" s="350"/>
      <c r="BA270" s="351"/>
      <c r="BB270" s="350"/>
      <c r="BC270" s="351"/>
      <c r="BD270" s="350"/>
      <c r="BE270" s="351"/>
      <c r="BF270" s="350"/>
      <c r="BG270" s="351"/>
      <c r="BH270" s="350"/>
      <c r="BI270" s="351"/>
      <c r="BJ270" s="350"/>
      <c r="BK270" s="351"/>
      <c r="BL270" s="350"/>
      <c r="BM270" s="351"/>
      <c r="BN270" s="350"/>
      <c r="BO270" s="351"/>
      <c r="BP270" s="350"/>
      <c r="BQ270" s="351"/>
      <c r="BR270" s="113" t="s">
        <v>151</v>
      </c>
      <c r="BS270" s="282">
        <f>SUMIF($H$5:$BQ$5,1,H268:BQ268)-SUMIFS(H268:BQ268,$H$4:$BQ$4,1,$H$5:$BQ$5,1)</f>
        <v>0</v>
      </c>
      <c r="BT270" s="112">
        <v>5</v>
      </c>
      <c r="BU270" s="282">
        <f>SUMIFS(H268:BQ268,$H$9:$BQ$9,BT270)</f>
        <v>0</v>
      </c>
      <c r="BV270" s="282">
        <f>SUMIFS(H269:BQ269,$H$9:$BQ$9,BT270)+SUMIFS(H271:BQ271,$H$9:$BQ$9,BT270)/$AR$2</f>
        <v>0</v>
      </c>
      <c r="BW270" s="347">
        <f>BR268-SUMIFS(H268:BQ268,H270:BQ270,"&lt;&gt;"&amp;0)</f>
        <v>0</v>
      </c>
      <c r="BX270" s="111"/>
      <c r="BY270" s="110">
        <f>SUMIF(H270:BQ270,BX270,H268:BQ268)</f>
        <v>0</v>
      </c>
    </row>
    <row r="271" spans="1:82" s="103" customFormat="1" ht="12" customHeight="1" thickBot="1">
      <c r="A271" s="103">
        <f>B265</f>
        <v>0</v>
      </c>
      <c r="B271" s="408"/>
      <c r="C271" s="538"/>
      <c r="D271" s="541"/>
      <c r="E271" s="420"/>
      <c r="F271" s="420"/>
      <c r="G271" s="109" t="s">
        <v>152</v>
      </c>
      <c r="H271" s="378"/>
      <c r="I271" s="379"/>
      <c r="J271" s="378"/>
      <c r="K271" s="379"/>
      <c r="L271" s="378"/>
      <c r="M271" s="379"/>
      <c r="N271" s="378"/>
      <c r="O271" s="379"/>
      <c r="P271" s="378"/>
      <c r="Q271" s="379"/>
      <c r="R271" s="378"/>
      <c r="S271" s="379"/>
      <c r="T271" s="378"/>
      <c r="U271" s="379"/>
      <c r="V271" s="378"/>
      <c r="W271" s="379"/>
      <c r="X271" s="378"/>
      <c r="Y271" s="379"/>
      <c r="Z271" s="378"/>
      <c r="AA271" s="379"/>
      <c r="AB271" s="378"/>
      <c r="AC271" s="379"/>
      <c r="AD271" s="378"/>
      <c r="AE271" s="379"/>
      <c r="AF271" s="378"/>
      <c r="AG271" s="379"/>
      <c r="AH271" s="378"/>
      <c r="AI271" s="379"/>
      <c r="AJ271" s="378"/>
      <c r="AK271" s="379"/>
      <c r="AL271" s="378"/>
      <c r="AM271" s="379"/>
      <c r="AN271" s="378"/>
      <c r="AO271" s="379"/>
      <c r="AP271" s="378"/>
      <c r="AQ271" s="379"/>
      <c r="AR271" s="378"/>
      <c r="AS271" s="379"/>
      <c r="AT271" s="378"/>
      <c r="AU271" s="379"/>
      <c r="AV271" s="378"/>
      <c r="AW271" s="379"/>
      <c r="AX271" s="378"/>
      <c r="AY271" s="379"/>
      <c r="AZ271" s="378"/>
      <c r="BA271" s="379"/>
      <c r="BB271" s="378"/>
      <c r="BC271" s="379"/>
      <c r="BD271" s="378"/>
      <c r="BE271" s="379"/>
      <c r="BF271" s="378"/>
      <c r="BG271" s="379"/>
      <c r="BH271" s="378"/>
      <c r="BI271" s="379"/>
      <c r="BJ271" s="378"/>
      <c r="BK271" s="379"/>
      <c r="BL271" s="378"/>
      <c r="BM271" s="379"/>
      <c r="BN271" s="378"/>
      <c r="BO271" s="379"/>
      <c r="BP271" s="378"/>
      <c r="BQ271" s="379"/>
      <c r="BR271" s="108" t="s">
        <v>82</v>
      </c>
      <c r="BS271" s="106">
        <f>SUMIF($H$4:$BP$4,1,H268:BQ268)</f>
        <v>0</v>
      </c>
      <c r="BT271" s="107">
        <v>6</v>
      </c>
      <c r="BU271" s="106">
        <f>SUMIFS(H268:BQ268,$H$9:$BQ$9,BT271)</f>
        <v>0</v>
      </c>
      <c r="BV271" s="106">
        <f>SUMIFS(H268:BQ268,$H$9:$BQ$9,BT271)+SUMIFS(H269:BQ269,$H$9:$BQ$9,BT271)</f>
        <v>0</v>
      </c>
      <c r="BW271" s="377"/>
      <c r="BX271" s="105"/>
      <c r="BY271" s="104">
        <f>SUMIF(H270:BQ270,BX271,H268:BQ268)</f>
        <v>0</v>
      </c>
    </row>
    <row r="272" spans="1:82" s="103" customFormat="1" ht="12" customHeight="1">
      <c r="A272" s="103">
        <f>B272</f>
        <v>0</v>
      </c>
      <c r="B272" s="406"/>
      <c r="C272" s="536"/>
      <c r="D272" s="539"/>
      <c r="E272" s="418"/>
      <c r="F272" s="418" t="str">
        <f>IFERROR(VLOOKUP(E272,$CN$3:$CP$15,2,FALSE),"")</f>
        <v/>
      </c>
      <c r="G272" s="122" t="s">
        <v>131</v>
      </c>
      <c r="H272" s="121"/>
      <c r="I272" s="121"/>
      <c r="J272" s="121"/>
      <c r="K272" s="121"/>
      <c r="L272" s="121"/>
      <c r="M272" s="121"/>
      <c r="N272" s="121"/>
      <c r="O272" s="121"/>
      <c r="P272" s="121"/>
      <c r="Q272" s="121"/>
      <c r="R272" s="121"/>
      <c r="S272" s="121"/>
      <c r="T272" s="121"/>
      <c r="U272" s="121"/>
      <c r="V272" s="121"/>
      <c r="W272" s="121"/>
      <c r="X272" s="121"/>
      <c r="Y272" s="121"/>
      <c r="Z272" s="121"/>
      <c r="AA272" s="121"/>
      <c r="AB272" s="121"/>
      <c r="AC272" s="121"/>
      <c r="AD272" s="121"/>
      <c r="AE272" s="121"/>
      <c r="AF272" s="121"/>
      <c r="AG272" s="121"/>
      <c r="AH272" s="121"/>
      <c r="AI272" s="121"/>
      <c r="AJ272" s="121"/>
      <c r="AK272" s="121"/>
      <c r="AL272" s="121"/>
      <c r="AM272" s="121"/>
      <c r="AN272" s="121"/>
      <c r="AO272" s="121"/>
      <c r="AP272" s="121"/>
      <c r="AQ272" s="121"/>
      <c r="AR272" s="121"/>
      <c r="AS272" s="121"/>
      <c r="AT272" s="121"/>
      <c r="AU272" s="121"/>
      <c r="AV272" s="121"/>
      <c r="AW272" s="121"/>
      <c r="AX272" s="121"/>
      <c r="AY272" s="121"/>
      <c r="AZ272" s="121"/>
      <c r="BA272" s="121"/>
      <c r="BB272" s="121"/>
      <c r="BC272" s="121"/>
      <c r="BD272" s="121"/>
      <c r="BE272" s="121"/>
      <c r="BF272" s="121"/>
      <c r="BG272" s="121"/>
      <c r="BH272" s="121"/>
      <c r="BI272" s="121"/>
      <c r="BJ272" s="121"/>
      <c r="BK272" s="121"/>
      <c r="BL272" s="121"/>
      <c r="BM272" s="121"/>
      <c r="BN272" s="121"/>
      <c r="BO272" s="121"/>
      <c r="BP272" s="121"/>
      <c r="BQ272" s="121"/>
      <c r="BR272" s="367" t="s">
        <v>132</v>
      </c>
      <c r="BS272" s="368"/>
      <c r="BT272" s="120" t="s">
        <v>117</v>
      </c>
      <c r="BU272" s="120" t="s">
        <v>133</v>
      </c>
      <c r="BV272" s="120" t="s">
        <v>134</v>
      </c>
      <c r="BW272" s="118" t="s">
        <v>135</v>
      </c>
      <c r="BX272" s="119" t="s">
        <v>136</v>
      </c>
      <c r="BY272" s="118" t="s">
        <v>132</v>
      </c>
      <c r="CB272" s="101"/>
      <c r="CC272" s="101"/>
      <c r="CD272" s="101"/>
    </row>
    <row r="273" spans="1:82" s="103" customFormat="1" ht="12" customHeight="1">
      <c r="B273" s="407"/>
      <c r="C273" s="537"/>
      <c r="D273" s="540"/>
      <c r="E273" s="419"/>
      <c r="F273" s="419"/>
      <c r="G273" s="114" t="s">
        <v>140</v>
      </c>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N273" s="117"/>
      <c r="AO273" s="117"/>
      <c r="AP273" s="117"/>
      <c r="AQ273" s="117"/>
      <c r="AR273" s="117"/>
      <c r="AS273" s="117"/>
      <c r="AT273" s="117"/>
      <c r="AU273" s="117"/>
      <c r="AV273" s="117"/>
      <c r="AW273" s="117"/>
      <c r="AX273" s="117"/>
      <c r="AY273" s="117"/>
      <c r="AZ273" s="117"/>
      <c r="BA273" s="117"/>
      <c r="BB273" s="117"/>
      <c r="BC273" s="117"/>
      <c r="BD273" s="117"/>
      <c r="BE273" s="117"/>
      <c r="BF273" s="117"/>
      <c r="BG273" s="117"/>
      <c r="BH273" s="117"/>
      <c r="BI273" s="117"/>
      <c r="BJ273" s="117"/>
      <c r="BK273" s="117"/>
      <c r="BL273" s="117"/>
      <c r="BM273" s="117"/>
      <c r="BN273" s="117"/>
      <c r="BO273" s="117"/>
      <c r="BP273" s="117"/>
      <c r="BQ273" s="117"/>
      <c r="BR273" s="369">
        <f>SUM(H275:BQ275)</f>
        <v>0</v>
      </c>
      <c r="BS273" s="370"/>
      <c r="BT273" s="112">
        <v>1</v>
      </c>
      <c r="BU273" s="282">
        <f>SUMIFS(H275:BQ275,$H$9:$BQ$9,BT273)</f>
        <v>0</v>
      </c>
      <c r="BV273" s="282">
        <f>SUMIFS(H276:BQ276,$H$9:$BQ$9,BT273)+SUMIFS(H278:BQ278,$H$9:$BQ$9,BT273)/$AR$2</f>
        <v>0</v>
      </c>
      <c r="BW273" s="347" t="str">
        <f>IFERROR((BR273-E272+((COUNTA(H277:BQ277)-COUNTIF(H277:BQ277,"R")-COUNT(H277:BQ277))*F272)),"")</f>
        <v/>
      </c>
      <c r="BX273" s="116"/>
      <c r="BY273" s="110">
        <f>SUMIF(H277:BQ277,BX273,H275:BQ275)</f>
        <v>0</v>
      </c>
    </row>
    <row r="274" spans="1:82" s="103" customFormat="1" ht="12" customHeight="1">
      <c r="B274" s="407"/>
      <c r="C274" s="537"/>
      <c r="D274" s="540"/>
      <c r="E274" s="419"/>
      <c r="F274" s="419"/>
      <c r="G274" s="114" t="s">
        <v>143</v>
      </c>
      <c r="H274" s="350"/>
      <c r="I274" s="351"/>
      <c r="J274" s="350"/>
      <c r="K274" s="351"/>
      <c r="L274" s="350"/>
      <c r="M274" s="351"/>
      <c r="N274" s="350"/>
      <c r="O274" s="351"/>
      <c r="P274" s="350"/>
      <c r="Q274" s="351"/>
      <c r="R274" s="350"/>
      <c r="S274" s="351"/>
      <c r="T274" s="350"/>
      <c r="U274" s="351"/>
      <c r="V274" s="350"/>
      <c r="W274" s="351"/>
      <c r="X274" s="350"/>
      <c r="Y274" s="351"/>
      <c r="Z274" s="350"/>
      <c r="AA274" s="351"/>
      <c r="AB274" s="350"/>
      <c r="AC274" s="351"/>
      <c r="AD274" s="350"/>
      <c r="AE274" s="351"/>
      <c r="AF274" s="350"/>
      <c r="AG274" s="351"/>
      <c r="AH274" s="350"/>
      <c r="AI274" s="351"/>
      <c r="AJ274" s="350"/>
      <c r="AK274" s="351"/>
      <c r="AL274" s="350"/>
      <c r="AM274" s="351"/>
      <c r="AN274" s="350"/>
      <c r="AO274" s="351"/>
      <c r="AP274" s="350"/>
      <c r="AQ274" s="351"/>
      <c r="AR274" s="350"/>
      <c r="AS274" s="351"/>
      <c r="AT274" s="350"/>
      <c r="AU274" s="351"/>
      <c r="AV274" s="350"/>
      <c r="AW274" s="351"/>
      <c r="AX274" s="350"/>
      <c r="AY274" s="351"/>
      <c r="AZ274" s="350"/>
      <c r="BA274" s="351"/>
      <c r="BB274" s="350"/>
      <c r="BC274" s="351"/>
      <c r="BD274" s="350"/>
      <c r="BE274" s="351"/>
      <c r="BF274" s="350"/>
      <c r="BG274" s="351"/>
      <c r="BH274" s="350"/>
      <c r="BI274" s="351"/>
      <c r="BJ274" s="350"/>
      <c r="BK274" s="351"/>
      <c r="BL274" s="350"/>
      <c r="BM274" s="351"/>
      <c r="BN274" s="350"/>
      <c r="BO274" s="351"/>
      <c r="BP274" s="350"/>
      <c r="BQ274" s="351"/>
      <c r="BR274" s="369" t="s">
        <v>144</v>
      </c>
      <c r="BS274" s="370"/>
      <c r="BT274" s="112">
        <v>2</v>
      </c>
      <c r="BU274" s="282">
        <f>SUMIFS(H275:BQ275,$H$9:$BQ$9,BT274)</f>
        <v>0</v>
      </c>
      <c r="BV274" s="282">
        <f>SUMIFS(H276:BQ276,$H$9:$BQ$9,BT274)+SUMIFS(H278:BQ278,$H$9:$BQ$9,BT274)/$AR$2</f>
        <v>0</v>
      </c>
      <c r="BW274" s="348"/>
      <c r="BX274" s="116"/>
      <c r="BY274" s="110">
        <f>SUMIF(H277:BQ277,BX274,H275:BQ275)</f>
        <v>0</v>
      </c>
    </row>
    <row r="275" spans="1:82" s="103" customFormat="1" ht="12" customHeight="1">
      <c r="B275" s="407"/>
      <c r="C275" s="537"/>
      <c r="D275" s="540"/>
      <c r="E275" s="419"/>
      <c r="F275" s="419"/>
      <c r="G275" s="114" t="s">
        <v>147</v>
      </c>
      <c r="H275" s="369">
        <f>IF(H273&lt;H272,(24*60-(H272*60+I272)+(H273*60+I273)-H274)/60,((H273*60+I273)-(H272*60+I272)-H274)/60)</f>
        <v>0</v>
      </c>
      <c r="I275" s="370"/>
      <c r="J275" s="369">
        <f>IF(J273&lt;J272,(24*60-(J272*60+K272)+(J273*60+K273)-J274)/60,((J273*60+K273)-(J272*60+K272)-J274)/60)</f>
        <v>0</v>
      </c>
      <c r="K275" s="370"/>
      <c r="L275" s="369">
        <f>IF(L273&lt;L272,(24*60-(L272*60+M272)+(L273*60+M273)-L274)/60,((L273*60+M273)-(L272*60+M272)-L274)/60)</f>
        <v>0</v>
      </c>
      <c r="M275" s="370"/>
      <c r="N275" s="369">
        <f>IF(N273&lt;N272,(24*60-(N272*60+O272)+(N273*60+O273)-N274)/60,((N273*60+O273)-(N272*60+O272)-N274)/60)</f>
        <v>0</v>
      </c>
      <c r="O275" s="370"/>
      <c r="P275" s="369">
        <f>IF(P273&lt;P272,(24*60-(P272*60+Q272)+(P273*60+Q273)-P274)/60,((P273*60+Q273)-(P272*60+Q272)-P274)/60)</f>
        <v>0</v>
      </c>
      <c r="Q275" s="370"/>
      <c r="R275" s="369">
        <f>IF(R273&lt;R272,(24*60-(R272*60+S272)+(R273*60+S273)-R274)/60,((R273*60+S273)-(R272*60+S272)-R274)/60)</f>
        <v>0</v>
      </c>
      <c r="S275" s="370"/>
      <c r="T275" s="369">
        <f>IF(T273&lt;T272,(24*60-(T272*60+U272)+(T273*60+U273)-T274)/60,((T273*60+U273)-(T272*60+U272)-T274)/60)</f>
        <v>0</v>
      </c>
      <c r="U275" s="370"/>
      <c r="V275" s="369">
        <f>IF(V273&lt;V272,(24*60-(V272*60+W272)+(V273*60+W273)-V274)/60,((V273*60+W273)-(V272*60+W272)-V274)/60)</f>
        <v>0</v>
      </c>
      <c r="W275" s="370"/>
      <c r="X275" s="369">
        <f>IF(X273&lt;X272,(24*60-(X272*60+Y272)+(X273*60+Y273)-X274)/60,((X273*60+Y273)-(X272*60+Y272)-X274)/60)</f>
        <v>0</v>
      </c>
      <c r="Y275" s="370"/>
      <c r="Z275" s="369">
        <f>IF(Z273&lt;Z272,(24*60-(Z272*60+AA272)+(Z273*60+AA273)-Z274)/60,((Z273*60+AA273)-(Z272*60+AA272)-Z274)/60)</f>
        <v>0</v>
      </c>
      <c r="AA275" s="370"/>
      <c r="AB275" s="369">
        <f>IF(AB273&lt;AB272,(24*60-(AB272*60+AC272)+(AB273*60+AC273)-AB274)/60,((AB273*60+AC273)-(AB272*60+AC272)-AB274)/60)</f>
        <v>0</v>
      </c>
      <c r="AC275" s="370"/>
      <c r="AD275" s="369">
        <f>IF(AD273&lt;AD272,(24*60-(AD272*60+AE272)+(AD273*60+AE273)-AD274)/60,((AD273*60+AE273)-(AD272*60+AE272)-AD274)/60)</f>
        <v>0</v>
      </c>
      <c r="AE275" s="370"/>
      <c r="AF275" s="369">
        <f>IF(AF273&lt;AF272,(24*60-(AF272*60+AG272)+(AF273*60+AG273)-AF274)/60,((AF273*60+AG273)-(AF272*60+AG272)-AF274)/60)</f>
        <v>0</v>
      </c>
      <c r="AG275" s="370"/>
      <c r="AH275" s="369">
        <f>IF(AH273&lt;AH272,(24*60-(AH272*60+AI272)+(AH273*60+AI273)-AH274)/60,((AH273*60+AI273)-(AH272*60+AI272)-AH274)/60)</f>
        <v>0</v>
      </c>
      <c r="AI275" s="370"/>
      <c r="AJ275" s="369">
        <f>IF(AJ273&lt;AJ272,(24*60-(AJ272*60+AK272)+(AJ273*60+AK273)-AJ274)/60,((AJ273*60+AK273)-(AJ272*60+AK272)-AJ274)/60)</f>
        <v>0</v>
      </c>
      <c r="AK275" s="370"/>
      <c r="AL275" s="369">
        <f>IF(AL273&lt;AL272,(24*60-(AL272*60+AM272)+(AL273*60+AM273)-AL274)/60,((AL273*60+AM273)-(AL272*60+AM272)-AL274)/60)</f>
        <v>0</v>
      </c>
      <c r="AM275" s="370"/>
      <c r="AN275" s="369">
        <f>IF(AN273&lt;AN272,(24*60-(AN272*60+AO272)+(AN273*60+AO273)-AN274)/60,((AN273*60+AO273)-(AN272*60+AO272)-AN274)/60)</f>
        <v>0</v>
      </c>
      <c r="AO275" s="370"/>
      <c r="AP275" s="369">
        <f>IF(AP273&lt;AP272,(24*60-(AP272*60+AQ272)+(AP273*60+AQ273)-AP274)/60,((AP273*60+AQ273)-(AP272*60+AQ272)-AP274)/60)</f>
        <v>0</v>
      </c>
      <c r="AQ275" s="370"/>
      <c r="AR275" s="369">
        <f>IF(AR273&lt;AR272,(24*60-(AR272*60+AS272)+(AR273*60+AS273)-AR274)/60,((AR273*60+AS273)-(AR272*60+AS272)-AR274)/60)</f>
        <v>0</v>
      </c>
      <c r="AS275" s="370"/>
      <c r="AT275" s="369">
        <f>IF(AT273&lt;AT272,(24*60-(AT272*60+AU272)+(AT273*60+AU273)-AT274)/60,((AT273*60+AU273)-(AT272*60+AU272)-AT274)/60)</f>
        <v>0</v>
      </c>
      <c r="AU275" s="370"/>
      <c r="AV275" s="369">
        <f>IF(AV273&lt;AV272,(24*60-(AV272*60+AW272)+(AV273*60+AW273)-AV274)/60,((AV273*60+AW273)-(AV272*60+AW272)-AV274)/60)</f>
        <v>0</v>
      </c>
      <c r="AW275" s="370"/>
      <c r="AX275" s="369">
        <f>IF(AX273&lt;AX272,(24*60-(AX272*60+AY272)+(AX273*60+AY273)-AX274)/60,((AX273*60+AY273)-(AX272*60+AY272)-AX274)/60)</f>
        <v>0</v>
      </c>
      <c r="AY275" s="370"/>
      <c r="AZ275" s="369">
        <f>IF(AZ273&lt;AZ272,(24*60-(AZ272*60+BA272)+(AZ273*60+BA273)-AZ274)/60,((AZ273*60+BA273)-(AZ272*60+BA272)-AZ274)/60)</f>
        <v>0</v>
      </c>
      <c r="BA275" s="370"/>
      <c r="BB275" s="369">
        <f>IF(BB273&lt;BB272,(24*60-(BB272*60+BC272)+(BB273*60+BC273)-BB274)/60,((BB273*60+BC273)-(BB272*60+BC272)-BB274)/60)</f>
        <v>0</v>
      </c>
      <c r="BC275" s="370"/>
      <c r="BD275" s="369">
        <f>IF(BD273&lt;BD272,(24*60-(BD272*60+BE272)+(BD273*60+BE273)-BD274)/60,((BD273*60+BE273)-(BD272*60+BE272)-BD274)/60)</f>
        <v>0</v>
      </c>
      <c r="BE275" s="370"/>
      <c r="BF275" s="369">
        <f>IF(BF273&lt;BF272,(24*60-(BF272*60+BG272)+(BF273*60+BG273)-BF274)/60,((BF273*60+BG273)-(BF272*60+BG272)-BF274)/60)</f>
        <v>0</v>
      </c>
      <c r="BG275" s="370"/>
      <c r="BH275" s="369">
        <f>IF(BH273&lt;BH272,(24*60-(BH272*60+BI272)+(BH273*60+BI273)-BH274)/60,((BH273*60+BI273)-(BH272*60+BI272)-BH274)/60)</f>
        <v>0</v>
      </c>
      <c r="BI275" s="370"/>
      <c r="BJ275" s="369">
        <f>IF(BJ273&lt;BJ272,(24*60-(BJ272*60+BK272)+(BJ273*60+BK273)-BJ274)/60,((BJ273*60+BK273)-(BJ272*60+BK272)-BJ274)/60)</f>
        <v>0</v>
      </c>
      <c r="BK275" s="370"/>
      <c r="BL275" s="369">
        <f>IF(BL273&lt;BL272,(24*60-(BL272*60+BM272)+(BL273*60+BM273)-BL274)/60,((BL273*60+BM273)-(BL272*60+BM272)-BL274)/60)</f>
        <v>0</v>
      </c>
      <c r="BM275" s="370"/>
      <c r="BN275" s="369">
        <f>IF(BN273&lt;BN272,(24*60-(BN272*60+BO272)+(BN273*60+BO273)-BN274)/60,((BN273*60+BO273)-(BN272*60+BO272)-BN274)/60)</f>
        <v>0</v>
      </c>
      <c r="BO275" s="370"/>
      <c r="BP275" s="369">
        <f>IF(BP273&lt;BP272,(24*60-(BP272*60+BQ272)+(BP273*60+BQ273)-BP274)/60,((BP273*60+BQ273)-(BP272*60+BQ272)-BP274)/60)</f>
        <v>0</v>
      </c>
      <c r="BQ275" s="370"/>
      <c r="BR275" s="380">
        <f>SUM(H276:BQ276)+SUM(H278:BP278)/$AR$2</f>
        <v>0</v>
      </c>
      <c r="BS275" s="380"/>
      <c r="BT275" s="112">
        <v>3</v>
      </c>
      <c r="BU275" s="282">
        <f>SUMIFS(H275:BQ275,$H$9:$BQ$9,BT275)</f>
        <v>0</v>
      </c>
      <c r="BV275" s="282">
        <f>SUMIFS(H276:BQ276,$H$9:$BQ$9,BT275)+SUMIFS(H278:BQ278,$H$9:$BQ$9,BT275)/$AR$2</f>
        <v>0</v>
      </c>
      <c r="BW275" s="349"/>
      <c r="BX275" s="116"/>
      <c r="BY275" s="110">
        <f>SUMIF(H277:BQ277,BX275,H275:BQ275)</f>
        <v>0</v>
      </c>
    </row>
    <row r="276" spans="1:82" s="103" customFormat="1" ht="12" customHeight="1">
      <c r="B276" s="407"/>
      <c r="C276" s="537"/>
      <c r="D276" s="540"/>
      <c r="E276" s="419"/>
      <c r="F276" s="419"/>
      <c r="G276" s="114" t="s">
        <v>148</v>
      </c>
      <c r="H276" s="373"/>
      <c r="I276" s="374"/>
      <c r="J276" s="373"/>
      <c r="K276" s="374"/>
      <c r="L276" s="373"/>
      <c r="M276" s="374"/>
      <c r="N276" s="373"/>
      <c r="O276" s="374"/>
      <c r="P276" s="373"/>
      <c r="Q276" s="374"/>
      <c r="R276" s="373"/>
      <c r="S276" s="374"/>
      <c r="T276" s="373"/>
      <c r="U276" s="374"/>
      <c r="V276" s="373"/>
      <c r="W276" s="374"/>
      <c r="X276" s="373"/>
      <c r="Y276" s="374"/>
      <c r="Z276" s="373"/>
      <c r="AA276" s="374"/>
      <c r="AB276" s="373"/>
      <c r="AC276" s="374"/>
      <c r="AD276" s="373"/>
      <c r="AE276" s="374"/>
      <c r="AF276" s="373"/>
      <c r="AG276" s="374"/>
      <c r="AH276" s="373"/>
      <c r="AI276" s="374"/>
      <c r="AJ276" s="373"/>
      <c r="AK276" s="374"/>
      <c r="AL276" s="373"/>
      <c r="AM276" s="374"/>
      <c r="AN276" s="373"/>
      <c r="AO276" s="374"/>
      <c r="AP276" s="373"/>
      <c r="AQ276" s="374"/>
      <c r="AR276" s="373"/>
      <c r="AS276" s="374"/>
      <c r="AT276" s="373"/>
      <c r="AU276" s="374"/>
      <c r="AV276" s="373"/>
      <c r="AW276" s="374"/>
      <c r="AX276" s="373"/>
      <c r="AY276" s="374"/>
      <c r="AZ276" s="373"/>
      <c r="BA276" s="374"/>
      <c r="BB276" s="373"/>
      <c r="BC276" s="374"/>
      <c r="BD276" s="373"/>
      <c r="BE276" s="374"/>
      <c r="BF276" s="373"/>
      <c r="BG276" s="374"/>
      <c r="BH276" s="373"/>
      <c r="BI276" s="374"/>
      <c r="BJ276" s="373"/>
      <c r="BK276" s="374"/>
      <c r="BL276" s="373"/>
      <c r="BM276" s="374"/>
      <c r="BN276" s="373"/>
      <c r="BO276" s="374"/>
      <c r="BP276" s="373"/>
      <c r="BQ276" s="374"/>
      <c r="BR276" s="380" t="s">
        <v>132</v>
      </c>
      <c r="BS276" s="380"/>
      <c r="BT276" s="112">
        <v>4</v>
      </c>
      <c r="BU276" s="282">
        <f>SUMIFS(H275:BQ275,$H$9:$BQ$9,BT276)</f>
        <v>0</v>
      </c>
      <c r="BV276" s="282">
        <f>SUMIFS(H276:BQ276,$H$9:$BQ$9,BT276)+SUMIFS(H278:BQ278,$H$9:$BQ$9,BT276)/$AR$2</f>
        <v>0</v>
      </c>
      <c r="BW276" s="115" t="s">
        <v>149</v>
      </c>
      <c r="BX276" s="111"/>
      <c r="BY276" s="110">
        <f>SUMIF(H277:BQ277,BX276,H275:BQ275)</f>
        <v>0</v>
      </c>
    </row>
    <row r="277" spans="1:82" s="103" customFormat="1" ht="12" customHeight="1">
      <c r="B277" s="407"/>
      <c r="C277" s="537"/>
      <c r="D277" s="540"/>
      <c r="E277" s="419"/>
      <c r="F277" s="419"/>
      <c r="G277" s="114" t="s">
        <v>150</v>
      </c>
      <c r="H277" s="350"/>
      <c r="I277" s="351"/>
      <c r="J277" s="350"/>
      <c r="K277" s="351"/>
      <c r="L277" s="350"/>
      <c r="M277" s="351"/>
      <c r="N277" s="350"/>
      <c r="O277" s="351"/>
      <c r="P277" s="350"/>
      <c r="Q277" s="351"/>
      <c r="R277" s="350"/>
      <c r="S277" s="351"/>
      <c r="T277" s="350"/>
      <c r="U277" s="351"/>
      <c r="V277" s="350"/>
      <c r="W277" s="351"/>
      <c r="X277" s="350"/>
      <c r="Y277" s="351"/>
      <c r="Z277" s="350"/>
      <c r="AA277" s="351"/>
      <c r="AB277" s="350"/>
      <c r="AC277" s="351"/>
      <c r="AD277" s="350"/>
      <c r="AE277" s="351"/>
      <c r="AF277" s="350"/>
      <c r="AG277" s="351"/>
      <c r="AH277" s="350"/>
      <c r="AI277" s="351"/>
      <c r="AJ277" s="350"/>
      <c r="AK277" s="351"/>
      <c r="AL277" s="350"/>
      <c r="AM277" s="351"/>
      <c r="AN277" s="350"/>
      <c r="AO277" s="351"/>
      <c r="AP277" s="350"/>
      <c r="AQ277" s="351"/>
      <c r="AR277" s="350"/>
      <c r="AS277" s="351"/>
      <c r="AT277" s="350"/>
      <c r="AU277" s="351"/>
      <c r="AV277" s="350"/>
      <c r="AW277" s="351"/>
      <c r="AX277" s="350"/>
      <c r="AY277" s="351"/>
      <c r="AZ277" s="350"/>
      <c r="BA277" s="351"/>
      <c r="BB277" s="350"/>
      <c r="BC277" s="351"/>
      <c r="BD277" s="350"/>
      <c r="BE277" s="351"/>
      <c r="BF277" s="350"/>
      <c r="BG277" s="351"/>
      <c r="BH277" s="350"/>
      <c r="BI277" s="351"/>
      <c r="BJ277" s="350"/>
      <c r="BK277" s="351"/>
      <c r="BL277" s="350"/>
      <c r="BM277" s="351"/>
      <c r="BN277" s="350"/>
      <c r="BO277" s="351"/>
      <c r="BP277" s="350"/>
      <c r="BQ277" s="351"/>
      <c r="BR277" s="113" t="s">
        <v>151</v>
      </c>
      <c r="BS277" s="282">
        <f>SUMIF($H$5:$BQ$5,1,H275:BQ275)-SUMIFS(H275:BQ275,$H$4:$BQ$4,1,$H$5:$BQ$5,1)</f>
        <v>0</v>
      </c>
      <c r="BT277" s="112">
        <v>5</v>
      </c>
      <c r="BU277" s="282">
        <f>SUMIFS(H275:BQ275,$H$9:$BQ$9,BT277)</f>
        <v>0</v>
      </c>
      <c r="BV277" s="282">
        <f>SUMIFS(H276:BQ276,$H$9:$BQ$9,BT277)+SUMIFS(H278:BQ278,$H$9:$BQ$9,BT277)/$AR$2</f>
        <v>0</v>
      </c>
      <c r="BW277" s="347">
        <f>BR275-SUMIFS(H275:BQ275,H277:BQ277,"&lt;&gt;"&amp;0)</f>
        <v>0</v>
      </c>
      <c r="BX277" s="111"/>
      <c r="BY277" s="110">
        <f>SUMIF(H277:BQ277,BX277,H275:BQ275)</f>
        <v>0</v>
      </c>
    </row>
    <row r="278" spans="1:82" s="103" customFormat="1" ht="12" customHeight="1" thickBot="1">
      <c r="A278" s="103">
        <f>B272</f>
        <v>0</v>
      </c>
      <c r="B278" s="408"/>
      <c r="C278" s="538"/>
      <c r="D278" s="541"/>
      <c r="E278" s="420"/>
      <c r="F278" s="420"/>
      <c r="G278" s="109" t="s">
        <v>152</v>
      </c>
      <c r="H278" s="378"/>
      <c r="I278" s="379"/>
      <c r="J278" s="378"/>
      <c r="K278" s="379"/>
      <c r="L278" s="378"/>
      <c r="M278" s="379"/>
      <c r="N278" s="378"/>
      <c r="O278" s="379"/>
      <c r="P278" s="378"/>
      <c r="Q278" s="379"/>
      <c r="R278" s="378"/>
      <c r="S278" s="379"/>
      <c r="T278" s="378"/>
      <c r="U278" s="379"/>
      <c r="V278" s="378"/>
      <c r="W278" s="379"/>
      <c r="X278" s="378"/>
      <c r="Y278" s="379"/>
      <c r="Z278" s="378"/>
      <c r="AA278" s="379"/>
      <c r="AB278" s="378"/>
      <c r="AC278" s="379"/>
      <c r="AD278" s="378"/>
      <c r="AE278" s="379"/>
      <c r="AF278" s="378"/>
      <c r="AG278" s="379"/>
      <c r="AH278" s="378"/>
      <c r="AI278" s="379"/>
      <c r="AJ278" s="378"/>
      <c r="AK278" s="379"/>
      <c r="AL278" s="378"/>
      <c r="AM278" s="379"/>
      <c r="AN278" s="378"/>
      <c r="AO278" s="379"/>
      <c r="AP278" s="378"/>
      <c r="AQ278" s="379"/>
      <c r="AR278" s="378"/>
      <c r="AS278" s="379"/>
      <c r="AT278" s="378"/>
      <c r="AU278" s="379"/>
      <c r="AV278" s="378"/>
      <c r="AW278" s="379"/>
      <c r="AX278" s="378"/>
      <c r="AY278" s="379"/>
      <c r="AZ278" s="378"/>
      <c r="BA278" s="379"/>
      <c r="BB278" s="378"/>
      <c r="BC278" s="379"/>
      <c r="BD278" s="378"/>
      <c r="BE278" s="379"/>
      <c r="BF278" s="378"/>
      <c r="BG278" s="379"/>
      <c r="BH278" s="378"/>
      <c r="BI278" s="379"/>
      <c r="BJ278" s="378"/>
      <c r="BK278" s="379"/>
      <c r="BL278" s="378"/>
      <c r="BM278" s="379"/>
      <c r="BN278" s="378"/>
      <c r="BO278" s="379"/>
      <c r="BP278" s="378"/>
      <c r="BQ278" s="379"/>
      <c r="BR278" s="108" t="s">
        <v>82</v>
      </c>
      <c r="BS278" s="106">
        <f>SUMIF($H$4:$BP$4,1,H275:BQ275)</f>
        <v>0</v>
      </c>
      <c r="BT278" s="107">
        <v>6</v>
      </c>
      <c r="BU278" s="106">
        <f>SUMIFS(H275:BQ275,$H$9:$BQ$9,BT278)</f>
        <v>0</v>
      </c>
      <c r="BV278" s="106">
        <f>SUMIFS(H275:BQ275,$H$9:$BQ$9,BT278)+SUMIFS(H276:BQ276,$H$9:$BQ$9,BT278)</f>
        <v>0</v>
      </c>
      <c r="BW278" s="377"/>
      <c r="BX278" s="105"/>
      <c r="BY278" s="104">
        <f>SUMIF(H277:BQ277,BX278,H275:BQ275)</f>
        <v>0</v>
      </c>
    </row>
    <row r="279" spans="1:82" s="103" customFormat="1" ht="12" customHeight="1">
      <c r="A279" s="103">
        <f>B279</f>
        <v>0</v>
      </c>
      <c r="B279" s="406"/>
      <c r="C279" s="536"/>
      <c r="D279" s="539"/>
      <c r="E279" s="418"/>
      <c r="F279" s="418" t="str">
        <f>IFERROR(VLOOKUP(E279,$CN$3:$CP$15,2,FALSE),"")</f>
        <v/>
      </c>
      <c r="G279" s="122" t="s">
        <v>131</v>
      </c>
      <c r="H279" s="121"/>
      <c r="I279" s="121"/>
      <c r="J279" s="121"/>
      <c r="K279" s="121"/>
      <c r="L279" s="121"/>
      <c r="M279" s="121"/>
      <c r="N279" s="121"/>
      <c r="O279" s="121"/>
      <c r="P279" s="121"/>
      <c r="Q279" s="121"/>
      <c r="R279" s="121"/>
      <c r="S279" s="121"/>
      <c r="T279" s="121"/>
      <c r="U279" s="121"/>
      <c r="V279" s="121"/>
      <c r="W279" s="121"/>
      <c r="X279" s="121"/>
      <c r="Y279" s="121"/>
      <c r="Z279" s="121"/>
      <c r="AA279" s="121"/>
      <c r="AB279" s="121"/>
      <c r="AC279" s="121"/>
      <c r="AD279" s="121"/>
      <c r="AE279" s="121"/>
      <c r="AF279" s="121"/>
      <c r="AG279" s="121"/>
      <c r="AH279" s="121"/>
      <c r="AI279" s="121"/>
      <c r="AJ279" s="121"/>
      <c r="AK279" s="121"/>
      <c r="AL279" s="121"/>
      <c r="AM279" s="121"/>
      <c r="AN279" s="121"/>
      <c r="AO279" s="121"/>
      <c r="AP279" s="121"/>
      <c r="AQ279" s="121"/>
      <c r="AR279" s="121"/>
      <c r="AS279" s="121"/>
      <c r="AT279" s="121"/>
      <c r="AU279" s="121"/>
      <c r="AV279" s="121"/>
      <c r="AW279" s="121"/>
      <c r="AX279" s="121"/>
      <c r="AY279" s="121"/>
      <c r="AZ279" s="121"/>
      <c r="BA279" s="121"/>
      <c r="BB279" s="121"/>
      <c r="BC279" s="121"/>
      <c r="BD279" s="121"/>
      <c r="BE279" s="121"/>
      <c r="BF279" s="121"/>
      <c r="BG279" s="121"/>
      <c r="BH279" s="121"/>
      <c r="BI279" s="121"/>
      <c r="BJ279" s="121"/>
      <c r="BK279" s="121"/>
      <c r="BL279" s="121"/>
      <c r="BM279" s="121"/>
      <c r="BN279" s="121"/>
      <c r="BO279" s="121"/>
      <c r="BP279" s="121"/>
      <c r="BQ279" s="121"/>
      <c r="BR279" s="367" t="s">
        <v>132</v>
      </c>
      <c r="BS279" s="368"/>
      <c r="BT279" s="120" t="s">
        <v>117</v>
      </c>
      <c r="BU279" s="120" t="s">
        <v>133</v>
      </c>
      <c r="BV279" s="120" t="s">
        <v>134</v>
      </c>
      <c r="BW279" s="118" t="s">
        <v>135</v>
      </c>
      <c r="BX279" s="119" t="s">
        <v>136</v>
      </c>
      <c r="BY279" s="118" t="s">
        <v>132</v>
      </c>
      <c r="CB279" s="101"/>
      <c r="CC279" s="101"/>
      <c r="CD279" s="101"/>
    </row>
    <row r="280" spans="1:82" s="103" customFormat="1" ht="12" customHeight="1">
      <c r="B280" s="407"/>
      <c r="C280" s="537"/>
      <c r="D280" s="540"/>
      <c r="E280" s="419"/>
      <c r="F280" s="419"/>
      <c r="G280" s="114" t="s">
        <v>140</v>
      </c>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N280" s="117"/>
      <c r="AO280" s="117"/>
      <c r="AP280" s="117"/>
      <c r="AQ280" s="117"/>
      <c r="AR280" s="117"/>
      <c r="AS280" s="117"/>
      <c r="AT280" s="117"/>
      <c r="AU280" s="117"/>
      <c r="AV280" s="117"/>
      <c r="AW280" s="117"/>
      <c r="AX280" s="117"/>
      <c r="AY280" s="117"/>
      <c r="AZ280" s="117"/>
      <c r="BA280" s="117"/>
      <c r="BB280" s="117"/>
      <c r="BC280" s="117"/>
      <c r="BD280" s="117"/>
      <c r="BE280" s="117"/>
      <c r="BF280" s="117"/>
      <c r="BG280" s="117"/>
      <c r="BH280" s="117"/>
      <c r="BI280" s="117"/>
      <c r="BJ280" s="117"/>
      <c r="BK280" s="117"/>
      <c r="BL280" s="117"/>
      <c r="BM280" s="117"/>
      <c r="BN280" s="117"/>
      <c r="BO280" s="117"/>
      <c r="BP280" s="117"/>
      <c r="BQ280" s="117"/>
      <c r="BR280" s="369">
        <f>SUM(H282:BQ282)</f>
        <v>0</v>
      </c>
      <c r="BS280" s="370"/>
      <c r="BT280" s="112">
        <v>1</v>
      </c>
      <c r="BU280" s="282">
        <f>SUMIFS(H282:BQ282,$H$9:$BQ$9,BT280)</f>
        <v>0</v>
      </c>
      <c r="BV280" s="282">
        <f>SUMIFS(H283:BQ283,$H$9:$BQ$9,BT280)+SUMIFS(H285:BQ285,$H$9:$BQ$9,BT280)/$AR$2</f>
        <v>0</v>
      </c>
      <c r="BW280" s="347" t="str">
        <f>IFERROR((BR280-E279+((COUNTA(H284:BQ284)-COUNTIF(H284:BQ284,"R")-COUNT(H284:BQ284))*F279)),"")</f>
        <v/>
      </c>
      <c r="BX280" s="116"/>
      <c r="BY280" s="110">
        <f>SUMIF(H284:BQ284,BX280,H282:BQ282)</f>
        <v>0</v>
      </c>
    </row>
    <row r="281" spans="1:82" s="103" customFormat="1" ht="12" customHeight="1">
      <c r="B281" s="407"/>
      <c r="C281" s="537"/>
      <c r="D281" s="540"/>
      <c r="E281" s="419"/>
      <c r="F281" s="419"/>
      <c r="G281" s="114" t="s">
        <v>143</v>
      </c>
      <c r="H281" s="350"/>
      <c r="I281" s="351"/>
      <c r="J281" s="350"/>
      <c r="K281" s="351"/>
      <c r="L281" s="350"/>
      <c r="M281" s="351"/>
      <c r="N281" s="350"/>
      <c r="O281" s="351"/>
      <c r="P281" s="350"/>
      <c r="Q281" s="351"/>
      <c r="R281" s="350"/>
      <c r="S281" s="351"/>
      <c r="T281" s="350"/>
      <c r="U281" s="351"/>
      <c r="V281" s="350"/>
      <c r="W281" s="351"/>
      <c r="X281" s="350"/>
      <c r="Y281" s="351"/>
      <c r="Z281" s="350"/>
      <c r="AA281" s="351"/>
      <c r="AB281" s="350"/>
      <c r="AC281" s="351"/>
      <c r="AD281" s="350"/>
      <c r="AE281" s="351"/>
      <c r="AF281" s="350"/>
      <c r="AG281" s="351"/>
      <c r="AH281" s="350"/>
      <c r="AI281" s="351"/>
      <c r="AJ281" s="350"/>
      <c r="AK281" s="351"/>
      <c r="AL281" s="350"/>
      <c r="AM281" s="351"/>
      <c r="AN281" s="350"/>
      <c r="AO281" s="351"/>
      <c r="AP281" s="350"/>
      <c r="AQ281" s="351"/>
      <c r="AR281" s="350"/>
      <c r="AS281" s="351"/>
      <c r="AT281" s="350"/>
      <c r="AU281" s="351"/>
      <c r="AV281" s="350"/>
      <c r="AW281" s="351"/>
      <c r="AX281" s="350"/>
      <c r="AY281" s="351"/>
      <c r="AZ281" s="350"/>
      <c r="BA281" s="351"/>
      <c r="BB281" s="350"/>
      <c r="BC281" s="351"/>
      <c r="BD281" s="350"/>
      <c r="BE281" s="351"/>
      <c r="BF281" s="350"/>
      <c r="BG281" s="351"/>
      <c r="BH281" s="350"/>
      <c r="BI281" s="351"/>
      <c r="BJ281" s="350"/>
      <c r="BK281" s="351"/>
      <c r="BL281" s="350"/>
      <c r="BM281" s="351"/>
      <c r="BN281" s="350"/>
      <c r="BO281" s="351"/>
      <c r="BP281" s="350"/>
      <c r="BQ281" s="351"/>
      <c r="BR281" s="369" t="s">
        <v>144</v>
      </c>
      <c r="BS281" s="370"/>
      <c r="BT281" s="112">
        <v>2</v>
      </c>
      <c r="BU281" s="282">
        <f>SUMIFS(H282:BQ282,$H$9:$BQ$9,BT281)</f>
        <v>0</v>
      </c>
      <c r="BV281" s="282">
        <f>SUMIFS(H283:BQ283,$H$9:$BQ$9,BT281)+SUMIFS(H285:BQ285,$H$9:$BQ$9,BT281)/$AR$2</f>
        <v>0</v>
      </c>
      <c r="BW281" s="348"/>
      <c r="BX281" s="116"/>
      <c r="BY281" s="110">
        <f>SUMIF(H284:BQ284,BX281,H282:BQ282)</f>
        <v>0</v>
      </c>
    </row>
    <row r="282" spans="1:82" s="103" customFormat="1" ht="12" customHeight="1">
      <c r="B282" s="407"/>
      <c r="C282" s="537"/>
      <c r="D282" s="540"/>
      <c r="E282" s="419"/>
      <c r="F282" s="419"/>
      <c r="G282" s="114" t="s">
        <v>147</v>
      </c>
      <c r="H282" s="369">
        <f>IF(H280&lt;H279,(24*60-(H279*60+I279)+(H280*60+I280)-H281)/60,((H280*60+I280)-(H279*60+I279)-H281)/60)</f>
        <v>0</v>
      </c>
      <c r="I282" s="370"/>
      <c r="J282" s="369">
        <f>IF(J280&lt;J279,(24*60-(J279*60+K279)+(J280*60+K280)-J281)/60,((J280*60+K280)-(J279*60+K279)-J281)/60)</f>
        <v>0</v>
      </c>
      <c r="K282" s="370"/>
      <c r="L282" s="369">
        <f>IF(L280&lt;L279,(24*60-(L279*60+M279)+(L280*60+M280)-L281)/60,((L280*60+M280)-(L279*60+M279)-L281)/60)</f>
        <v>0</v>
      </c>
      <c r="M282" s="370"/>
      <c r="N282" s="369">
        <f>IF(N280&lt;N279,(24*60-(N279*60+O279)+(N280*60+O280)-N281)/60,((N280*60+O280)-(N279*60+O279)-N281)/60)</f>
        <v>0</v>
      </c>
      <c r="O282" s="370"/>
      <c r="P282" s="369">
        <f>IF(P280&lt;P279,(24*60-(P279*60+Q279)+(P280*60+Q280)-P281)/60,((P280*60+Q280)-(P279*60+Q279)-P281)/60)</f>
        <v>0</v>
      </c>
      <c r="Q282" s="370"/>
      <c r="R282" s="369">
        <f>IF(R280&lt;R279,(24*60-(R279*60+S279)+(R280*60+S280)-R281)/60,((R280*60+S280)-(R279*60+S279)-R281)/60)</f>
        <v>0</v>
      </c>
      <c r="S282" s="370"/>
      <c r="T282" s="369">
        <f>IF(T280&lt;T279,(24*60-(T279*60+U279)+(T280*60+U280)-T281)/60,((T280*60+U280)-(T279*60+U279)-T281)/60)</f>
        <v>0</v>
      </c>
      <c r="U282" s="370"/>
      <c r="V282" s="369">
        <f>IF(V280&lt;V279,(24*60-(V279*60+W279)+(V280*60+W280)-V281)/60,((V280*60+W280)-(V279*60+W279)-V281)/60)</f>
        <v>0</v>
      </c>
      <c r="W282" s="370"/>
      <c r="X282" s="369">
        <f>IF(X280&lt;X279,(24*60-(X279*60+Y279)+(X280*60+Y280)-X281)/60,((X280*60+Y280)-(X279*60+Y279)-X281)/60)</f>
        <v>0</v>
      </c>
      <c r="Y282" s="370"/>
      <c r="Z282" s="369">
        <f>IF(Z280&lt;Z279,(24*60-(Z279*60+AA279)+(Z280*60+AA280)-Z281)/60,((Z280*60+AA280)-(Z279*60+AA279)-Z281)/60)</f>
        <v>0</v>
      </c>
      <c r="AA282" s="370"/>
      <c r="AB282" s="369">
        <f>IF(AB280&lt;AB279,(24*60-(AB279*60+AC279)+(AB280*60+AC280)-AB281)/60,((AB280*60+AC280)-(AB279*60+AC279)-AB281)/60)</f>
        <v>0</v>
      </c>
      <c r="AC282" s="370"/>
      <c r="AD282" s="369">
        <f>IF(AD280&lt;AD279,(24*60-(AD279*60+AE279)+(AD280*60+AE280)-AD281)/60,((AD280*60+AE280)-(AD279*60+AE279)-AD281)/60)</f>
        <v>0</v>
      </c>
      <c r="AE282" s="370"/>
      <c r="AF282" s="369">
        <f>IF(AF280&lt;AF279,(24*60-(AF279*60+AG279)+(AF280*60+AG280)-AF281)/60,((AF280*60+AG280)-(AF279*60+AG279)-AF281)/60)</f>
        <v>0</v>
      </c>
      <c r="AG282" s="370"/>
      <c r="AH282" s="369">
        <f>IF(AH280&lt;AH279,(24*60-(AH279*60+AI279)+(AH280*60+AI280)-AH281)/60,((AH280*60+AI280)-(AH279*60+AI279)-AH281)/60)</f>
        <v>0</v>
      </c>
      <c r="AI282" s="370"/>
      <c r="AJ282" s="369">
        <f>IF(AJ280&lt;AJ279,(24*60-(AJ279*60+AK279)+(AJ280*60+AK280)-AJ281)/60,((AJ280*60+AK280)-(AJ279*60+AK279)-AJ281)/60)</f>
        <v>0</v>
      </c>
      <c r="AK282" s="370"/>
      <c r="AL282" s="369">
        <f>IF(AL280&lt;AL279,(24*60-(AL279*60+AM279)+(AL280*60+AM280)-AL281)/60,((AL280*60+AM280)-(AL279*60+AM279)-AL281)/60)</f>
        <v>0</v>
      </c>
      <c r="AM282" s="370"/>
      <c r="AN282" s="369">
        <f>IF(AN280&lt;AN279,(24*60-(AN279*60+AO279)+(AN280*60+AO280)-AN281)/60,((AN280*60+AO280)-(AN279*60+AO279)-AN281)/60)</f>
        <v>0</v>
      </c>
      <c r="AO282" s="370"/>
      <c r="AP282" s="369">
        <f>IF(AP280&lt;AP279,(24*60-(AP279*60+AQ279)+(AP280*60+AQ280)-AP281)/60,((AP280*60+AQ280)-(AP279*60+AQ279)-AP281)/60)</f>
        <v>0</v>
      </c>
      <c r="AQ282" s="370"/>
      <c r="AR282" s="369">
        <f>IF(AR280&lt;AR279,(24*60-(AR279*60+AS279)+(AR280*60+AS280)-AR281)/60,((AR280*60+AS280)-(AR279*60+AS279)-AR281)/60)</f>
        <v>0</v>
      </c>
      <c r="AS282" s="370"/>
      <c r="AT282" s="369">
        <f>IF(AT280&lt;AT279,(24*60-(AT279*60+AU279)+(AT280*60+AU280)-AT281)/60,((AT280*60+AU280)-(AT279*60+AU279)-AT281)/60)</f>
        <v>0</v>
      </c>
      <c r="AU282" s="370"/>
      <c r="AV282" s="369">
        <f>IF(AV280&lt;AV279,(24*60-(AV279*60+AW279)+(AV280*60+AW280)-AV281)/60,((AV280*60+AW280)-(AV279*60+AW279)-AV281)/60)</f>
        <v>0</v>
      </c>
      <c r="AW282" s="370"/>
      <c r="AX282" s="369">
        <f>IF(AX280&lt;AX279,(24*60-(AX279*60+AY279)+(AX280*60+AY280)-AX281)/60,((AX280*60+AY280)-(AX279*60+AY279)-AX281)/60)</f>
        <v>0</v>
      </c>
      <c r="AY282" s="370"/>
      <c r="AZ282" s="369">
        <f>IF(AZ280&lt;AZ279,(24*60-(AZ279*60+BA279)+(AZ280*60+BA280)-AZ281)/60,((AZ280*60+BA280)-(AZ279*60+BA279)-AZ281)/60)</f>
        <v>0</v>
      </c>
      <c r="BA282" s="370"/>
      <c r="BB282" s="369">
        <f>IF(BB280&lt;BB279,(24*60-(BB279*60+BC279)+(BB280*60+BC280)-BB281)/60,((BB280*60+BC280)-(BB279*60+BC279)-BB281)/60)</f>
        <v>0</v>
      </c>
      <c r="BC282" s="370"/>
      <c r="BD282" s="369">
        <f>IF(BD280&lt;BD279,(24*60-(BD279*60+BE279)+(BD280*60+BE280)-BD281)/60,((BD280*60+BE280)-(BD279*60+BE279)-BD281)/60)</f>
        <v>0</v>
      </c>
      <c r="BE282" s="370"/>
      <c r="BF282" s="369">
        <f>IF(BF280&lt;BF279,(24*60-(BF279*60+BG279)+(BF280*60+BG280)-BF281)/60,((BF280*60+BG280)-(BF279*60+BG279)-BF281)/60)</f>
        <v>0</v>
      </c>
      <c r="BG282" s="370"/>
      <c r="BH282" s="369">
        <f>IF(BH280&lt;BH279,(24*60-(BH279*60+BI279)+(BH280*60+BI280)-BH281)/60,((BH280*60+BI280)-(BH279*60+BI279)-BH281)/60)</f>
        <v>0</v>
      </c>
      <c r="BI282" s="370"/>
      <c r="BJ282" s="369">
        <f>IF(BJ280&lt;BJ279,(24*60-(BJ279*60+BK279)+(BJ280*60+BK280)-BJ281)/60,((BJ280*60+BK280)-(BJ279*60+BK279)-BJ281)/60)</f>
        <v>0</v>
      </c>
      <c r="BK282" s="370"/>
      <c r="BL282" s="369">
        <f>IF(BL280&lt;BL279,(24*60-(BL279*60+BM279)+(BL280*60+BM280)-BL281)/60,((BL280*60+BM280)-(BL279*60+BM279)-BL281)/60)</f>
        <v>0</v>
      </c>
      <c r="BM282" s="370"/>
      <c r="BN282" s="369">
        <f>IF(BN280&lt;BN279,(24*60-(BN279*60+BO279)+(BN280*60+BO280)-BN281)/60,((BN280*60+BO280)-(BN279*60+BO279)-BN281)/60)</f>
        <v>0</v>
      </c>
      <c r="BO282" s="370"/>
      <c r="BP282" s="369">
        <f>IF(BP280&lt;BP279,(24*60-(BP279*60+BQ279)+(BP280*60+BQ280)-BP281)/60,((BP280*60+BQ280)-(BP279*60+BQ279)-BP281)/60)</f>
        <v>0</v>
      </c>
      <c r="BQ282" s="370"/>
      <c r="BR282" s="380">
        <f>SUM(H283:BQ283)+SUM(H285:BP285)/$AR$2</f>
        <v>0</v>
      </c>
      <c r="BS282" s="380"/>
      <c r="BT282" s="112">
        <v>3</v>
      </c>
      <c r="BU282" s="282">
        <f>SUMIFS(H282:BQ282,$H$9:$BQ$9,BT282)</f>
        <v>0</v>
      </c>
      <c r="BV282" s="282">
        <f>SUMIFS(H283:BQ283,$H$9:$BQ$9,BT282)+SUMIFS(H285:BQ285,$H$9:$BQ$9,BT282)/$AR$2</f>
        <v>0</v>
      </c>
      <c r="BW282" s="349"/>
      <c r="BX282" s="116"/>
      <c r="BY282" s="110">
        <f>SUMIF(H284:BQ284,BX282,H282:BQ282)</f>
        <v>0</v>
      </c>
    </row>
    <row r="283" spans="1:82" s="103" customFormat="1" ht="12" customHeight="1">
      <c r="B283" s="407"/>
      <c r="C283" s="537"/>
      <c r="D283" s="540"/>
      <c r="E283" s="419"/>
      <c r="F283" s="419"/>
      <c r="G283" s="114" t="s">
        <v>148</v>
      </c>
      <c r="H283" s="373"/>
      <c r="I283" s="374"/>
      <c r="J283" s="373"/>
      <c r="K283" s="374"/>
      <c r="L283" s="373"/>
      <c r="M283" s="374"/>
      <c r="N283" s="373"/>
      <c r="O283" s="374"/>
      <c r="P283" s="373"/>
      <c r="Q283" s="374"/>
      <c r="R283" s="373"/>
      <c r="S283" s="374"/>
      <c r="T283" s="373"/>
      <c r="U283" s="374"/>
      <c r="V283" s="373"/>
      <c r="W283" s="374"/>
      <c r="X283" s="373"/>
      <c r="Y283" s="374"/>
      <c r="Z283" s="373"/>
      <c r="AA283" s="374"/>
      <c r="AB283" s="373"/>
      <c r="AC283" s="374"/>
      <c r="AD283" s="373"/>
      <c r="AE283" s="374"/>
      <c r="AF283" s="373"/>
      <c r="AG283" s="374"/>
      <c r="AH283" s="373"/>
      <c r="AI283" s="374"/>
      <c r="AJ283" s="373"/>
      <c r="AK283" s="374"/>
      <c r="AL283" s="373"/>
      <c r="AM283" s="374"/>
      <c r="AN283" s="373"/>
      <c r="AO283" s="374"/>
      <c r="AP283" s="373"/>
      <c r="AQ283" s="374"/>
      <c r="AR283" s="373"/>
      <c r="AS283" s="374"/>
      <c r="AT283" s="373"/>
      <c r="AU283" s="374"/>
      <c r="AV283" s="373"/>
      <c r="AW283" s="374"/>
      <c r="AX283" s="373"/>
      <c r="AY283" s="374"/>
      <c r="AZ283" s="373"/>
      <c r="BA283" s="374"/>
      <c r="BB283" s="373"/>
      <c r="BC283" s="374"/>
      <c r="BD283" s="373"/>
      <c r="BE283" s="374"/>
      <c r="BF283" s="373"/>
      <c r="BG283" s="374"/>
      <c r="BH283" s="373"/>
      <c r="BI283" s="374"/>
      <c r="BJ283" s="373"/>
      <c r="BK283" s="374"/>
      <c r="BL283" s="373"/>
      <c r="BM283" s="374"/>
      <c r="BN283" s="373"/>
      <c r="BO283" s="374"/>
      <c r="BP283" s="373"/>
      <c r="BQ283" s="374"/>
      <c r="BR283" s="380" t="s">
        <v>132</v>
      </c>
      <c r="BS283" s="380"/>
      <c r="BT283" s="112">
        <v>4</v>
      </c>
      <c r="BU283" s="282">
        <f>SUMIFS(H282:BQ282,$H$9:$BQ$9,BT283)</f>
        <v>0</v>
      </c>
      <c r="BV283" s="282">
        <f>SUMIFS(H283:BQ283,$H$9:$BQ$9,BT283)+SUMIFS(H285:BQ285,$H$9:$BQ$9,BT283)/$AR$2</f>
        <v>0</v>
      </c>
      <c r="BW283" s="115" t="s">
        <v>149</v>
      </c>
      <c r="BX283" s="111"/>
      <c r="BY283" s="110">
        <f>SUMIF(H284:BQ284,BX283,H282:BQ282)</f>
        <v>0</v>
      </c>
    </row>
    <row r="284" spans="1:82" s="103" customFormat="1" ht="12" customHeight="1">
      <c r="B284" s="407"/>
      <c r="C284" s="537"/>
      <c r="D284" s="540"/>
      <c r="E284" s="419"/>
      <c r="F284" s="419"/>
      <c r="G284" s="114" t="s">
        <v>150</v>
      </c>
      <c r="H284" s="350"/>
      <c r="I284" s="351"/>
      <c r="J284" s="350"/>
      <c r="K284" s="351"/>
      <c r="L284" s="350"/>
      <c r="M284" s="351"/>
      <c r="N284" s="350"/>
      <c r="O284" s="351"/>
      <c r="P284" s="350"/>
      <c r="Q284" s="351"/>
      <c r="R284" s="350"/>
      <c r="S284" s="351"/>
      <c r="T284" s="350"/>
      <c r="U284" s="351"/>
      <c r="V284" s="350"/>
      <c r="W284" s="351"/>
      <c r="X284" s="350"/>
      <c r="Y284" s="351"/>
      <c r="Z284" s="350"/>
      <c r="AA284" s="351"/>
      <c r="AB284" s="350"/>
      <c r="AC284" s="351"/>
      <c r="AD284" s="350"/>
      <c r="AE284" s="351"/>
      <c r="AF284" s="350"/>
      <c r="AG284" s="351"/>
      <c r="AH284" s="350"/>
      <c r="AI284" s="351"/>
      <c r="AJ284" s="350"/>
      <c r="AK284" s="351"/>
      <c r="AL284" s="350"/>
      <c r="AM284" s="351"/>
      <c r="AN284" s="350"/>
      <c r="AO284" s="351"/>
      <c r="AP284" s="350"/>
      <c r="AQ284" s="351"/>
      <c r="AR284" s="350"/>
      <c r="AS284" s="351"/>
      <c r="AT284" s="350"/>
      <c r="AU284" s="351"/>
      <c r="AV284" s="350"/>
      <c r="AW284" s="351"/>
      <c r="AX284" s="350"/>
      <c r="AY284" s="351"/>
      <c r="AZ284" s="350"/>
      <c r="BA284" s="351"/>
      <c r="BB284" s="350"/>
      <c r="BC284" s="351"/>
      <c r="BD284" s="350"/>
      <c r="BE284" s="351"/>
      <c r="BF284" s="350"/>
      <c r="BG284" s="351"/>
      <c r="BH284" s="350"/>
      <c r="BI284" s="351"/>
      <c r="BJ284" s="350"/>
      <c r="BK284" s="351"/>
      <c r="BL284" s="350"/>
      <c r="BM284" s="351"/>
      <c r="BN284" s="350"/>
      <c r="BO284" s="351"/>
      <c r="BP284" s="350"/>
      <c r="BQ284" s="351"/>
      <c r="BR284" s="113" t="s">
        <v>151</v>
      </c>
      <c r="BS284" s="282">
        <f>SUMIF($H$5:$BQ$5,1,H282:BQ282)-SUMIFS(H282:BQ282,$H$4:$BQ$4,1,$H$5:$BQ$5,1)</f>
        <v>0</v>
      </c>
      <c r="BT284" s="112">
        <v>5</v>
      </c>
      <c r="BU284" s="282">
        <f>SUMIFS(H282:BQ282,$H$9:$BQ$9,BT284)</f>
        <v>0</v>
      </c>
      <c r="BV284" s="282">
        <f>SUMIFS(H283:BQ283,$H$9:$BQ$9,BT284)+SUMIFS(H285:BQ285,$H$9:$BQ$9,BT284)/$AR$2</f>
        <v>0</v>
      </c>
      <c r="BW284" s="347">
        <f>BR282-SUMIFS(H282:BQ282,H284:BQ284,"&lt;&gt;"&amp;0)</f>
        <v>0</v>
      </c>
      <c r="BX284" s="111"/>
      <c r="BY284" s="110">
        <f>SUMIF(H284:BQ284,BX284,H282:BQ282)</f>
        <v>0</v>
      </c>
    </row>
    <row r="285" spans="1:82" s="103" customFormat="1" ht="12" customHeight="1" thickBot="1">
      <c r="A285" s="103">
        <f>B279</f>
        <v>0</v>
      </c>
      <c r="B285" s="408"/>
      <c r="C285" s="538"/>
      <c r="D285" s="541"/>
      <c r="E285" s="420"/>
      <c r="F285" s="420"/>
      <c r="G285" s="109" t="s">
        <v>152</v>
      </c>
      <c r="H285" s="378"/>
      <c r="I285" s="379"/>
      <c r="J285" s="378"/>
      <c r="K285" s="379"/>
      <c r="L285" s="378"/>
      <c r="M285" s="379"/>
      <c r="N285" s="378"/>
      <c r="O285" s="379"/>
      <c r="P285" s="378"/>
      <c r="Q285" s="379"/>
      <c r="R285" s="378"/>
      <c r="S285" s="379"/>
      <c r="T285" s="378"/>
      <c r="U285" s="379"/>
      <c r="V285" s="378"/>
      <c r="W285" s="379"/>
      <c r="X285" s="378"/>
      <c r="Y285" s="379"/>
      <c r="Z285" s="378"/>
      <c r="AA285" s="379"/>
      <c r="AB285" s="378"/>
      <c r="AC285" s="379"/>
      <c r="AD285" s="378"/>
      <c r="AE285" s="379"/>
      <c r="AF285" s="378"/>
      <c r="AG285" s="379"/>
      <c r="AH285" s="378"/>
      <c r="AI285" s="379"/>
      <c r="AJ285" s="378"/>
      <c r="AK285" s="379"/>
      <c r="AL285" s="378"/>
      <c r="AM285" s="379"/>
      <c r="AN285" s="378"/>
      <c r="AO285" s="379"/>
      <c r="AP285" s="378"/>
      <c r="AQ285" s="379"/>
      <c r="AR285" s="378"/>
      <c r="AS285" s="379"/>
      <c r="AT285" s="378"/>
      <c r="AU285" s="379"/>
      <c r="AV285" s="378"/>
      <c r="AW285" s="379"/>
      <c r="AX285" s="378"/>
      <c r="AY285" s="379"/>
      <c r="AZ285" s="378"/>
      <c r="BA285" s="379"/>
      <c r="BB285" s="378"/>
      <c r="BC285" s="379"/>
      <c r="BD285" s="378"/>
      <c r="BE285" s="379"/>
      <c r="BF285" s="378"/>
      <c r="BG285" s="379"/>
      <c r="BH285" s="378"/>
      <c r="BI285" s="379"/>
      <c r="BJ285" s="378"/>
      <c r="BK285" s="379"/>
      <c r="BL285" s="378"/>
      <c r="BM285" s="379"/>
      <c r="BN285" s="378"/>
      <c r="BO285" s="379"/>
      <c r="BP285" s="378"/>
      <c r="BQ285" s="379"/>
      <c r="BR285" s="108" t="s">
        <v>82</v>
      </c>
      <c r="BS285" s="106">
        <f>SUMIF($H$4:$BP$4,1,H282:BQ282)</f>
        <v>0</v>
      </c>
      <c r="BT285" s="107">
        <v>6</v>
      </c>
      <c r="BU285" s="106">
        <f>SUMIFS(H282:BQ282,$H$9:$BQ$9,BT285)</f>
        <v>0</v>
      </c>
      <c r="BV285" s="106">
        <f>SUMIFS(H282:BQ282,$H$9:$BQ$9,BT285)+SUMIFS(H283:BQ283,$H$9:$BQ$9,BT285)</f>
        <v>0</v>
      </c>
      <c r="BW285" s="377"/>
      <c r="BX285" s="105"/>
      <c r="BY285" s="104">
        <f>SUMIF(H284:BQ284,BX285,H282:BQ282)</f>
        <v>0</v>
      </c>
    </row>
    <row r="286" spans="1:82" s="103" customFormat="1" ht="12" customHeight="1">
      <c r="A286" s="103">
        <f>B286</f>
        <v>0</v>
      </c>
      <c r="B286" s="406"/>
      <c r="C286" s="536"/>
      <c r="D286" s="539"/>
      <c r="E286" s="418"/>
      <c r="F286" s="418" t="str">
        <f>IFERROR(VLOOKUP(E286,$CN$3:$CP$15,2,FALSE),"")</f>
        <v/>
      </c>
      <c r="G286" s="122" t="s">
        <v>131</v>
      </c>
      <c r="H286" s="121"/>
      <c r="I286" s="121"/>
      <c r="J286" s="121"/>
      <c r="K286" s="121"/>
      <c r="L286" s="121"/>
      <c r="M286" s="121"/>
      <c r="N286" s="121"/>
      <c r="O286" s="121"/>
      <c r="P286" s="121"/>
      <c r="Q286" s="121"/>
      <c r="R286" s="121"/>
      <c r="S286" s="121"/>
      <c r="T286" s="121"/>
      <c r="U286" s="121"/>
      <c r="V286" s="121"/>
      <c r="W286" s="121"/>
      <c r="X286" s="121"/>
      <c r="Y286" s="121"/>
      <c r="Z286" s="121"/>
      <c r="AA286" s="121"/>
      <c r="AB286" s="121"/>
      <c r="AC286" s="121"/>
      <c r="AD286" s="121"/>
      <c r="AE286" s="121"/>
      <c r="AF286" s="121"/>
      <c r="AG286" s="121"/>
      <c r="AH286" s="121"/>
      <c r="AI286" s="121"/>
      <c r="AJ286" s="121"/>
      <c r="AK286" s="121"/>
      <c r="AL286" s="121"/>
      <c r="AM286" s="121"/>
      <c r="AN286" s="121"/>
      <c r="AO286" s="121"/>
      <c r="AP286" s="121"/>
      <c r="AQ286" s="121"/>
      <c r="AR286" s="121"/>
      <c r="AS286" s="121"/>
      <c r="AT286" s="121"/>
      <c r="AU286" s="121"/>
      <c r="AV286" s="121"/>
      <c r="AW286" s="121"/>
      <c r="AX286" s="121"/>
      <c r="AY286" s="121"/>
      <c r="AZ286" s="121"/>
      <c r="BA286" s="121"/>
      <c r="BB286" s="121"/>
      <c r="BC286" s="121"/>
      <c r="BD286" s="121"/>
      <c r="BE286" s="121"/>
      <c r="BF286" s="121"/>
      <c r="BG286" s="121"/>
      <c r="BH286" s="121"/>
      <c r="BI286" s="121"/>
      <c r="BJ286" s="121"/>
      <c r="BK286" s="121"/>
      <c r="BL286" s="121"/>
      <c r="BM286" s="121"/>
      <c r="BN286" s="121"/>
      <c r="BO286" s="121"/>
      <c r="BP286" s="121"/>
      <c r="BQ286" s="121"/>
      <c r="BR286" s="367" t="s">
        <v>132</v>
      </c>
      <c r="BS286" s="368"/>
      <c r="BT286" s="120" t="s">
        <v>117</v>
      </c>
      <c r="BU286" s="120" t="s">
        <v>133</v>
      </c>
      <c r="BV286" s="120" t="s">
        <v>134</v>
      </c>
      <c r="BW286" s="118" t="s">
        <v>135</v>
      </c>
      <c r="BX286" s="119" t="s">
        <v>136</v>
      </c>
      <c r="BY286" s="118" t="s">
        <v>132</v>
      </c>
      <c r="CB286" s="101"/>
      <c r="CC286" s="101"/>
      <c r="CD286" s="101"/>
    </row>
    <row r="287" spans="1:82" s="103" customFormat="1" ht="12" customHeight="1">
      <c r="B287" s="407"/>
      <c r="C287" s="537"/>
      <c r="D287" s="540"/>
      <c r="E287" s="419"/>
      <c r="F287" s="419"/>
      <c r="G287" s="114" t="s">
        <v>140</v>
      </c>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7"/>
      <c r="AL287" s="117"/>
      <c r="AM287" s="117"/>
      <c r="AN287" s="117"/>
      <c r="AO287" s="117"/>
      <c r="AP287" s="117"/>
      <c r="AQ287" s="117"/>
      <c r="AR287" s="117"/>
      <c r="AS287" s="117"/>
      <c r="AT287" s="117"/>
      <c r="AU287" s="117"/>
      <c r="AV287" s="117"/>
      <c r="AW287" s="117"/>
      <c r="AX287" s="117"/>
      <c r="AY287" s="117"/>
      <c r="AZ287" s="117"/>
      <c r="BA287" s="117"/>
      <c r="BB287" s="117"/>
      <c r="BC287" s="117"/>
      <c r="BD287" s="117"/>
      <c r="BE287" s="117"/>
      <c r="BF287" s="117"/>
      <c r="BG287" s="117"/>
      <c r="BH287" s="117"/>
      <c r="BI287" s="117"/>
      <c r="BJ287" s="117"/>
      <c r="BK287" s="117"/>
      <c r="BL287" s="117"/>
      <c r="BM287" s="117"/>
      <c r="BN287" s="117"/>
      <c r="BO287" s="117"/>
      <c r="BP287" s="117"/>
      <c r="BQ287" s="117"/>
      <c r="BR287" s="369">
        <f>SUM(H289:BQ289)</f>
        <v>0</v>
      </c>
      <c r="BS287" s="370"/>
      <c r="BT287" s="112">
        <v>1</v>
      </c>
      <c r="BU287" s="282">
        <f>SUMIFS(H289:BQ289,$H$9:$BQ$9,BT287)</f>
        <v>0</v>
      </c>
      <c r="BV287" s="282">
        <f>SUMIFS(H290:BQ290,$H$9:$BQ$9,BT287)+SUMIFS(H292:BQ292,$H$9:$BQ$9,BT287)/$AR$2</f>
        <v>0</v>
      </c>
      <c r="BW287" s="347" t="str">
        <f>IFERROR((BR287-E286+((COUNTA(H291:BQ291)-COUNTIF(H291:BQ291,"R")-COUNT(H291:BQ291))*F286)),"")</f>
        <v/>
      </c>
      <c r="BX287" s="116"/>
      <c r="BY287" s="110">
        <f>SUMIF(H291:BQ291,BX287,H289:BQ289)</f>
        <v>0</v>
      </c>
    </row>
    <row r="288" spans="1:82" s="103" customFormat="1" ht="12" customHeight="1">
      <c r="B288" s="407"/>
      <c r="C288" s="537"/>
      <c r="D288" s="540"/>
      <c r="E288" s="419"/>
      <c r="F288" s="419"/>
      <c r="G288" s="114" t="s">
        <v>143</v>
      </c>
      <c r="H288" s="350"/>
      <c r="I288" s="351"/>
      <c r="J288" s="350"/>
      <c r="K288" s="351"/>
      <c r="L288" s="350"/>
      <c r="M288" s="351"/>
      <c r="N288" s="350"/>
      <c r="O288" s="351"/>
      <c r="P288" s="350"/>
      <c r="Q288" s="351"/>
      <c r="R288" s="350"/>
      <c r="S288" s="351"/>
      <c r="T288" s="350"/>
      <c r="U288" s="351"/>
      <c r="V288" s="350"/>
      <c r="W288" s="351"/>
      <c r="X288" s="350"/>
      <c r="Y288" s="351"/>
      <c r="Z288" s="350"/>
      <c r="AA288" s="351"/>
      <c r="AB288" s="350"/>
      <c r="AC288" s="351"/>
      <c r="AD288" s="350"/>
      <c r="AE288" s="351"/>
      <c r="AF288" s="350"/>
      <c r="AG288" s="351"/>
      <c r="AH288" s="350"/>
      <c r="AI288" s="351"/>
      <c r="AJ288" s="350"/>
      <c r="AK288" s="351"/>
      <c r="AL288" s="350"/>
      <c r="AM288" s="351"/>
      <c r="AN288" s="350"/>
      <c r="AO288" s="351"/>
      <c r="AP288" s="350"/>
      <c r="AQ288" s="351"/>
      <c r="AR288" s="350"/>
      <c r="AS288" s="351"/>
      <c r="AT288" s="350"/>
      <c r="AU288" s="351"/>
      <c r="AV288" s="350"/>
      <c r="AW288" s="351"/>
      <c r="AX288" s="350"/>
      <c r="AY288" s="351"/>
      <c r="AZ288" s="350"/>
      <c r="BA288" s="351"/>
      <c r="BB288" s="350"/>
      <c r="BC288" s="351"/>
      <c r="BD288" s="350"/>
      <c r="BE288" s="351"/>
      <c r="BF288" s="350"/>
      <c r="BG288" s="351"/>
      <c r="BH288" s="350"/>
      <c r="BI288" s="351"/>
      <c r="BJ288" s="350"/>
      <c r="BK288" s="351"/>
      <c r="BL288" s="350"/>
      <c r="BM288" s="351"/>
      <c r="BN288" s="350"/>
      <c r="BO288" s="351"/>
      <c r="BP288" s="350"/>
      <c r="BQ288" s="351"/>
      <c r="BR288" s="369" t="s">
        <v>144</v>
      </c>
      <c r="BS288" s="370"/>
      <c r="BT288" s="112">
        <v>2</v>
      </c>
      <c r="BU288" s="282">
        <f>SUMIFS(H289:BQ289,$H$9:$BQ$9,BT288)</f>
        <v>0</v>
      </c>
      <c r="BV288" s="282">
        <f>SUMIFS(H290:BQ290,$H$9:$BQ$9,BT288)+SUMIFS(H292:BQ292,$H$9:$BQ$9,BT288)/$AR$2</f>
        <v>0</v>
      </c>
      <c r="BW288" s="348"/>
      <c r="BX288" s="116"/>
      <c r="BY288" s="110">
        <f>SUMIF(H291:BQ291,BX288,H289:BQ289)</f>
        <v>0</v>
      </c>
    </row>
    <row r="289" spans="1:82" s="103" customFormat="1" ht="12" customHeight="1">
      <c r="B289" s="407"/>
      <c r="C289" s="537"/>
      <c r="D289" s="540"/>
      <c r="E289" s="419"/>
      <c r="F289" s="419"/>
      <c r="G289" s="114" t="s">
        <v>147</v>
      </c>
      <c r="H289" s="369">
        <f>IF(H287&lt;H286,(24*60-(H286*60+I286)+(H287*60+I287)-H288)/60,((H287*60+I287)-(H286*60+I286)-H288)/60)</f>
        <v>0</v>
      </c>
      <c r="I289" s="370"/>
      <c r="J289" s="369">
        <f>IF(J287&lt;J286,(24*60-(J286*60+K286)+(J287*60+K287)-J288)/60,((J287*60+K287)-(J286*60+K286)-J288)/60)</f>
        <v>0</v>
      </c>
      <c r="K289" s="370"/>
      <c r="L289" s="369">
        <f>IF(L287&lt;L286,(24*60-(L286*60+M286)+(L287*60+M287)-L288)/60,((L287*60+M287)-(L286*60+M286)-L288)/60)</f>
        <v>0</v>
      </c>
      <c r="M289" s="370"/>
      <c r="N289" s="369">
        <f>IF(N287&lt;N286,(24*60-(N286*60+O286)+(N287*60+O287)-N288)/60,((N287*60+O287)-(N286*60+O286)-N288)/60)</f>
        <v>0</v>
      </c>
      <c r="O289" s="370"/>
      <c r="P289" s="369">
        <f>IF(P287&lt;P286,(24*60-(P286*60+Q286)+(P287*60+Q287)-P288)/60,((P287*60+Q287)-(P286*60+Q286)-P288)/60)</f>
        <v>0</v>
      </c>
      <c r="Q289" s="370"/>
      <c r="R289" s="369">
        <f>IF(R287&lt;R286,(24*60-(R286*60+S286)+(R287*60+S287)-R288)/60,((R287*60+S287)-(R286*60+S286)-R288)/60)</f>
        <v>0</v>
      </c>
      <c r="S289" s="370"/>
      <c r="T289" s="369">
        <f>IF(T287&lt;T286,(24*60-(T286*60+U286)+(T287*60+U287)-T288)/60,((T287*60+U287)-(T286*60+U286)-T288)/60)</f>
        <v>0</v>
      </c>
      <c r="U289" s="370"/>
      <c r="V289" s="369">
        <f>IF(V287&lt;V286,(24*60-(V286*60+W286)+(V287*60+W287)-V288)/60,((V287*60+W287)-(V286*60+W286)-V288)/60)</f>
        <v>0</v>
      </c>
      <c r="W289" s="370"/>
      <c r="X289" s="369">
        <f>IF(X287&lt;X286,(24*60-(X286*60+Y286)+(X287*60+Y287)-X288)/60,((X287*60+Y287)-(X286*60+Y286)-X288)/60)</f>
        <v>0</v>
      </c>
      <c r="Y289" s="370"/>
      <c r="Z289" s="369">
        <f>IF(Z287&lt;Z286,(24*60-(Z286*60+AA286)+(Z287*60+AA287)-Z288)/60,((Z287*60+AA287)-(Z286*60+AA286)-Z288)/60)</f>
        <v>0</v>
      </c>
      <c r="AA289" s="370"/>
      <c r="AB289" s="369">
        <f>IF(AB287&lt;AB286,(24*60-(AB286*60+AC286)+(AB287*60+AC287)-AB288)/60,((AB287*60+AC287)-(AB286*60+AC286)-AB288)/60)</f>
        <v>0</v>
      </c>
      <c r="AC289" s="370"/>
      <c r="AD289" s="369">
        <f>IF(AD287&lt;AD286,(24*60-(AD286*60+AE286)+(AD287*60+AE287)-AD288)/60,((AD287*60+AE287)-(AD286*60+AE286)-AD288)/60)</f>
        <v>0</v>
      </c>
      <c r="AE289" s="370"/>
      <c r="AF289" s="369">
        <f>IF(AF287&lt;AF286,(24*60-(AF286*60+AG286)+(AF287*60+AG287)-AF288)/60,((AF287*60+AG287)-(AF286*60+AG286)-AF288)/60)</f>
        <v>0</v>
      </c>
      <c r="AG289" s="370"/>
      <c r="AH289" s="369">
        <f>IF(AH287&lt;AH286,(24*60-(AH286*60+AI286)+(AH287*60+AI287)-AH288)/60,((AH287*60+AI287)-(AH286*60+AI286)-AH288)/60)</f>
        <v>0</v>
      </c>
      <c r="AI289" s="370"/>
      <c r="AJ289" s="369">
        <f>IF(AJ287&lt;AJ286,(24*60-(AJ286*60+AK286)+(AJ287*60+AK287)-AJ288)/60,((AJ287*60+AK287)-(AJ286*60+AK286)-AJ288)/60)</f>
        <v>0</v>
      </c>
      <c r="AK289" s="370"/>
      <c r="AL289" s="369">
        <f>IF(AL287&lt;AL286,(24*60-(AL286*60+AM286)+(AL287*60+AM287)-AL288)/60,((AL287*60+AM287)-(AL286*60+AM286)-AL288)/60)</f>
        <v>0</v>
      </c>
      <c r="AM289" s="370"/>
      <c r="AN289" s="369">
        <f>IF(AN287&lt;AN286,(24*60-(AN286*60+AO286)+(AN287*60+AO287)-AN288)/60,((AN287*60+AO287)-(AN286*60+AO286)-AN288)/60)</f>
        <v>0</v>
      </c>
      <c r="AO289" s="370"/>
      <c r="AP289" s="369">
        <f>IF(AP287&lt;AP286,(24*60-(AP286*60+AQ286)+(AP287*60+AQ287)-AP288)/60,((AP287*60+AQ287)-(AP286*60+AQ286)-AP288)/60)</f>
        <v>0</v>
      </c>
      <c r="AQ289" s="370"/>
      <c r="AR289" s="369">
        <f>IF(AR287&lt;AR286,(24*60-(AR286*60+AS286)+(AR287*60+AS287)-AR288)/60,((AR287*60+AS287)-(AR286*60+AS286)-AR288)/60)</f>
        <v>0</v>
      </c>
      <c r="AS289" s="370"/>
      <c r="AT289" s="369">
        <f>IF(AT287&lt;AT286,(24*60-(AT286*60+AU286)+(AT287*60+AU287)-AT288)/60,((AT287*60+AU287)-(AT286*60+AU286)-AT288)/60)</f>
        <v>0</v>
      </c>
      <c r="AU289" s="370"/>
      <c r="AV289" s="369">
        <f>IF(AV287&lt;AV286,(24*60-(AV286*60+AW286)+(AV287*60+AW287)-AV288)/60,((AV287*60+AW287)-(AV286*60+AW286)-AV288)/60)</f>
        <v>0</v>
      </c>
      <c r="AW289" s="370"/>
      <c r="AX289" s="369">
        <f>IF(AX287&lt;AX286,(24*60-(AX286*60+AY286)+(AX287*60+AY287)-AX288)/60,((AX287*60+AY287)-(AX286*60+AY286)-AX288)/60)</f>
        <v>0</v>
      </c>
      <c r="AY289" s="370"/>
      <c r="AZ289" s="369">
        <f>IF(AZ287&lt;AZ286,(24*60-(AZ286*60+BA286)+(AZ287*60+BA287)-AZ288)/60,((AZ287*60+BA287)-(AZ286*60+BA286)-AZ288)/60)</f>
        <v>0</v>
      </c>
      <c r="BA289" s="370"/>
      <c r="BB289" s="369">
        <f>IF(BB287&lt;BB286,(24*60-(BB286*60+BC286)+(BB287*60+BC287)-BB288)/60,((BB287*60+BC287)-(BB286*60+BC286)-BB288)/60)</f>
        <v>0</v>
      </c>
      <c r="BC289" s="370"/>
      <c r="BD289" s="369">
        <f>IF(BD287&lt;BD286,(24*60-(BD286*60+BE286)+(BD287*60+BE287)-BD288)/60,((BD287*60+BE287)-(BD286*60+BE286)-BD288)/60)</f>
        <v>0</v>
      </c>
      <c r="BE289" s="370"/>
      <c r="BF289" s="369">
        <f>IF(BF287&lt;BF286,(24*60-(BF286*60+BG286)+(BF287*60+BG287)-BF288)/60,((BF287*60+BG287)-(BF286*60+BG286)-BF288)/60)</f>
        <v>0</v>
      </c>
      <c r="BG289" s="370"/>
      <c r="BH289" s="369">
        <f>IF(BH287&lt;BH286,(24*60-(BH286*60+BI286)+(BH287*60+BI287)-BH288)/60,((BH287*60+BI287)-(BH286*60+BI286)-BH288)/60)</f>
        <v>0</v>
      </c>
      <c r="BI289" s="370"/>
      <c r="BJ289" s="369">
        <f>IF(BJ287&lt;BJ286,(24*60-(BJ286*60+BK286)+(BJ287*60+BK287)-BJ288)/60,((BJ287*60+BK287)-(BJ286*60+BK286)-BJ288)/60)</f>
        <v>0</v>
      </c>
      <c r="BK289" s="370"/>
      <c r="BL289" s="369">
        <f>IF(BL287&lt;BL286,(24*60-(BL286*60+BM286)+(BL287*60+BM287)-BL288)/60,((BL287*60+BM287)-(BL286*60+BM286)-BL288)/60)</f>
        <v>0</v>
      </c>
      <c r="BM289" s="370"/>
      <c r="BN289" s="369">
        <f>IF(BN287&lt;BN286,(24*60-(BN286*60+BO286)+(BN287*60+BO287)-BN288)/60,((BN287*60+BO287)-(BN286*60+BO286)-BN288)/60)</f>
        <v>0</v>
      </c>
      <c r="BO289" s="370"/>
      <c r="BP289" s="369">
        <f>IF(BP287&lt;BP286,(24*60-(BP286*60+BQ286)+(BP287*60+BQ287)-BP288)/60,((BP287*60+BQ287)-(BP286*60+BQ286)-BP288)/60)</f>
        <v>0</v>
      </c>
      <c r="BQ289" s="370"/>
      <c r="BR289" s="380">
        <f>SUM(H290:BQ290)+SUM(H292:BP292)/$AR$2</f>
        <v>0</v>
      </c>
      <c r="BS289" s="380"/>
      <c r="BT289" s="112">
        <v>3</v>
      </c>
      <c r="BU289" s="282">
        <f>SUMIFS(H289:BQ289,$H$9:$BQ$9,BT289)</f>
        <v>0</v>
      </c>
      <c r="BV289" s="282">
        <f>SUMIFS(H290:BQ290,$H$9:$BQ$9,BT289)+SUMIFS(H292:BQ292,$H$9:$BQ$9,BT289)/$AR$2</f>
        <v>0</v>
      </c>
      <c r="BW289" s="349"/>
      <c r="BX289" s="116"/>
      <c r="BY289" s="110">
        <f>SUMIF(H291:BQ291,BX289,H289:BQ289)</f>
        <v>0</v>
      </c>
    </row>
    <row r="290" spans="1:82" s="103" customFormat="1" ht="12" customHeight="1">
      <c r="B290" s="407"/>
      <c r="C290" s="537"/>
      <c r="D290" s="540"/>
      <c r="E290" s="419"/>
      <c r="F290" s="419"/>
      <c r="G290" s="114" t="s">
        <v>148</v>
      </c>
      <c r="H290" s="373"/>
      <c r="I290" s="374"/>
      <c r="J290" s="373"/>
      <c r="K290" s="374"/>
      <c r="L290" s="373"/>
      <c r="M290" s="374"/>
      <c r="N290" s="373"/>
      <c r="O290" s="374"/>
      <c r="P290" s="373"/>
      <c r="Q290" s="374"/>
      <c r="R290" s="373"/>
      <c r="S290" s="374"/>
      <c r="T290" s="373"/>
      <c r="U290" s="374"/>
      <c r="V290" s="373"/>
      <c r="W290" s="374"/>
      <c r="X290" s="373"/>
      <c r="Y290" s="374"/>
      <c r="Z290" s="373"/>
      <c r="AA290" s="374"/>
      <c r="AB290" s="373"/>
      <c r="AC290" s="374"/>
      <c r="AD290" s="373"/>
      <c r="AE290" s="374"/>
      <c r="AF290" s="373"/>
      <c r="AG290" s="374"/>
      <c r="AH290" s="373"/>
      <c r="AI290" s="374"/>
      <c r="AJ290" s="373"/>
      <c r="AK290" s="374"/>
      <c r="AL290" s="373"/>
      <c r="AM290" s="374"/>
      <c r="AN290" s="373"/>
      <c r="AO290" s="374"/>
      <c r="AP290" s="373"/>
      <c r="AQ290" s="374"/>
      <c r="AR290" s="373"/>
      <c r="AS290" s="374"/>
      <c r="AT290" s="373"/>
      <c r="AU290" s="374"/>
      <c r="AV290" s="373"/>
      <c r="AW290" s="374"/>
      <c r="AX290" s="373"/>
      <c r="AY290" s="374"/>
      <c r="AZ290" s="373"/>
      <c r="BA290" s="374"/>
      <c r="BB290" s="373"/>
      <c r="BC290" s="374"/>
      <c r="BD290" s="373"/>
      <c r="BE290" s="374"/>
      <c r="BF290" s="373"/>
      <c r="BG290" s="374"/>
      <c r="BH290" s="373"/>
      <c r="BI290" s="374"/>
      <c r="BJ290" s="373"/>
      <c r="BK290" s="374"/>
      <c r="BL290" s="373"/>
      <c r="BM290" s="374"/>
      <c r="BN290" s="373"/>
      <c r="BO290" s="374"/>
      <c r="BP290" s="373"/>
      <c r="BQ290" s="374"/>
      <c r="BR290" s="380" t="s">
        <v>132</v>
      </c>
      <c r="BS290" s="380"/>
      <c r="BT290" s="112">
        <v>4</v>
      </c>
      <c r="BU290" s="282">
        <f>SUMIFS(H289:BQ289,$H$9:$BQ$9,BT290)</f>
        <v>0</v>
      </c>
      <c r="BV290" s="282">
        <f>SUMIFS(H290:BQ290,$H$9:$BQ$9,BT290)+SUMIFS(H292:BQ292,$H$9:$BQ$9,BT290)/$AR$2</f>
        <v>0</v>
      </c>
      <c r="BW290" s="115" t="s">
        <v>149</v>
      </c>
      <c r="BX290" s="111"/>
      <c r="BY290" s="110">
        <f>SUMIF(H291:BQ291,BX290,H289:BQ289)</f>
        <v>0</v>
      </c>
    </row>
    <row r="291" spans="1:82" s="103" customFormat="1" ht="12" customHeight="1">
      <c r="B291" s="407"/>
      <c r="C291" s="537"/>
      <c r="D291" s="540"/>
      <c r="E291" s="419"/>
      <c r="F291" s="419"/>
      <c r="G291" s="114" t="s">
        <v>150</v>
      </c>
      <c r="H291" s="350"/>
      <c r="I291" s="351"/>
      <c r="J291" s="350"/>
      <c r="K291" s="351"/>
      <c r="L291" s="350"/>
      <c r="M291" s="351"/>
      <c r="N291" s="350"/>
      <c r="O291" s="351"/>
      <c r="P291" s="350"/>
      <c r="Q291" s="351"/>
      <c r="R291" s="350"/>
      <c r="S291" s="351"/>
      <c r="T291" s="350"/>
      <c r="U291" s="351"/>
      <c r="V291" s="350"/>
      <c r="W291" s="351"/>
      <c r="X291" s="350"/>
      <c r="Y291" s="351"/>
      <c r="Z291" s="350"/>
      <c r="AA291" s="351"/>
      <c r="AB291" s="350"/>
      <c r="AC291" s="351"/>
      <c r="AD291" s="350"/>
      <c r="AE291" s="351"/>
      <c r="AF291" s="350"/>
      <c r="AG291" s="351"/>
      <c r="AH291" s="350"/>
      <c r="AI291" s="351"/>
      <c r="AJ291" s="350"/>
      <c r="AK291" s="351"/>
      <c r="AL291" s="350"/>
      <c r="AM291" s="351"/>
      <c r="AN291" s="350"/>
      <c r="AO291" s="351"/>
      <c r="AP291" s="350"/>
      <c r="AQ291" s="351"/>
      <c r="AR291" s="350"/>
      <c r="AS291" s="351"/>
      <c r="AT291" s="350"/>
      <c r="AU291" s="351"/>
      <c r="AV291" s="350"/>
      <c r="AW291" s="351"/>
      <c r="AX291" s="350"/>
      <c r="AY291" s="351"/>
      <c r="AZ291" s="350"/>
      <c r="BA291" s="351"/>
      <c r="BB291" s="350"/>
      <c r="BC291" s="351"/>
      <c r="BD291" s="350"/>
      <c r="BE291" s="351"/>
      <c r="BF291" s="350"/>
      <c r="BG291" s="351"/>
      <c r="BH291" s="350"/>
      <c r="BI291" s="351"/>
      <c r="BJ291" s="350"/>
      <c r="BK291" s="351"/>
      <c r="BL291" s="350"/>
      <c r="BM291" s="351"/>
      <c r="BN291" s="350"/>
      <c r="BO291" s="351"/>
      <c r="BP291" s="350"/>
      <c r="BQ291" s="351"/>
      <c r="BR291" s="113" t="s">
        <v>151</v>
      </c>
      <c r="BS291" s="282">
        <f>SUMIF($H$5:$BQ$5,1,H289:BQ289)-SUMIFS(H289:BQ289,$H$4:$BQ$4,1,$H$5:$BQ$5,1)</f>
        <v>0</v>
      </c>
      <c r="BT291" s="112">
        <v>5</v>
      </c>
      <c r="BU291" s="282">
        <f>SUMIFS(H289:BQ289,$H$9:$BQ$9,BT291)</f>
        <v>0</v>
      </c>
      <c r="BV291" s="282">
        <f>SUMIFS(H290:BQ290,$H$9:$BQ$9,BT291)+SUMIFS(H292:BQ292,$H$9:$BQ$9,BT291)/$AR$2</f>
        <v>0</v>
      </c>
      <c r="BW291" s="347">
        <f>BR289-SUMIFS(H289:BQ289,H291:BQ291,"&lt;&gt;"&amp;0)</f>
        <v>0</v>
      </c>
      <c r="BX291" s="111"/>
      <c r="BY291" s="110">
        <f>SUMIF(H291:BQ291,BX291,H289:BQ289)</f>
        <v>0</v>
      </c>
    </row>
    <row r="292" spans="1:82" s="103" customFormat="1" ht="12" customHeight="1" thickBot="1">
      <c r="A292" s="103">
        <f>B286</f>
        <v>0</v>
      </c>
      <c r="B292" s="408"/>
      <c r="C292" s="538"/>
      <c r="D292" s="541"/>
      <c r="E292" s="420"/>
      <c r="F292" s="420"/>
      <c r="G292" s="109" t="s">
        <v>152</v>
      </c>
      <c r="H292" s="378"/>
      <c r="I292" s="379"/>
      <c r="J292" s="378"/>
      <c r="K292" s="379"/>
      <c r="L292" s="378"/>
      <c r="M292" s="379"/>
      <c r="N292" s="378"/>
      <c r="O292" s="379"/>
      <c r="P292" s="378"/>
      <c r="Q292" s="379"/>
      <c r="R292" s="378"/>
      <c r="S292" s="379"/>
      <c r="T292" s="378"/>
      <c r="U292" s="379"/>
      <c r="V292" s="378"/>
      <c r="W292" s="379"/>
      <c r="X292" s="378"/>
      <c r="Y292" s="379"/>
      <c r="Z292" s="378"/>
      <c r="AA292" s="379"/>
      <c r="AB292" s="378"/>
      <c r="AC292" s="379"/>
      <c r="AD292" s="378"/>
      <c r="AE292" s="379"/>
      <c r="AF292" s="378"/>
      <c r="AG292" s="379"/>
      <c r="AH292" s="378"/>
      <c r="AI292" s="379"/>
      <c r="AJ292" s="378"/>
      <c r="AK292" s="379"/>
      <c r="AL292" s="378"/>
      <c r="AM292" s="379"/>
      <c r="AN292" s="378"/>
      <c r="AO292" s="379"/>
      <c r="AP292" s="378"/>
      <c r="AQ292" s="379"/>
      <c r="AR292" s="378"/>
      <c r="AS292" s="379"/>
      <c r="AT292" s="378"/>
      <c r="AU292" s="379"/>
      <c r="AV292" s="378"/>
      <c r="AW292" s="379"/>
      <c r="AX292" s="378"/>
      <c r="AY292" s="379"/>
      <c r="AZ292" s="378"/>
      <c r="BA292" s="379"/>
      <c r="BB292" s="378"/>
      <c r="BC292" s="379"/>
      <c r="BD292" s="378"/>
      <c r="BE292" s="379"/>
      <c r="BF292" s="378"/>
      <c r="BG292" s="379"/>
      <c r="BH292" s="378"/>
      <c r="BI292" s="379"/>
      <c r="BJ292" s="378"/>
      <c r="BK292" s="379"/>
      <c r="BL292" s="378"/>
      <c r="BM292" s="379"/>
      <c r="BN292" s="378"/>
      <c r="BO292" s="379"/>
      <c r="BP292" s="378"/>
      <c r="BQ292" s="379"/>
      <c r="BR292" s="108" t="s">
        <v>82</v>
      </c>
      <c r="BS292" s="106">
        <f>SUMIF($H$4:$BP$4,1,H289:BQ289)</f>
        <v>0</v>
      </c>
      <c r="BT292" s="107">
        <v>6</v>
      </c>
      <c r="BU292" s="106">
        <f>SUMIFS(H289:BQ289,$H$9:$BQ$9,BT292)</f>
        <v>0</v>
      </c>
      <c r="BV292" s="106">
        <f>SUMIFS(H289:BQ289,$H$9:$BQ$9,BT292)+SUMIFS(H290:BQ290,$H$9:$BQ$9,BT292)</f>
        <v>0</v>
      </c>
      <c r="BW292" s="377"/>
      <c r="BX292" s="105"/>
      <c r="BY292" s="104">
        <f>SUMIF(H291:BQ291,BX292,H289:BQ289)</f>
        <v>0</v>
      </c>
    </row>
    <row r="293" spans="1:82" s="103" customFormat="1" ht="12" customHeight="1">
      <c r="A293" s="103">
        <f>B293</f>
        <v>0</v>
      </c>
      <c r="B293" s="406"/>
      <c r="C293" s="536"/>
      <c r="D293" s="539"/>
      <c r="E293" s="418"/>
      <c r="F293" s="418" t="str">
        <f>IFERROR(VLOOKUP(E293,$CN$3:$CP$15,2,FALSE),"")</f>
        <v/>
      </c>
      <c r="G293" s="122" t="s">
        <v>131</v>
      </c>
      <c r="H293" s="121"/>
      <c r="I293" s="121"/>
      <c r="J293" s="121"/>
      <c r="K293" s="121"/>
      <c r="L293" s="121"/>
      <c r="M293" s="121"/>
      <c r="N293" s="121"/>
      <c r="O293" s="121"/>
      <c r="P293" s="121"/>
      <c r="Q293" s="121"/>
      <c r="R293" s="121"/>
      <c r="S293" s="121"/>
      <c r="T293" s="121"/>
      <c r="U293" s="121"/>
      <c r="V293" s="121"/>
      <c r="W293" s="121"/>
      <c r="X293" s="121"/>
      <c r="Y293" s="121"/>
      <c r="Z293" s="121"/>
      <c r="AA293" s="121"/>
      <c r="AB293" s="121"/>
      <c r="AC293" s="121"/>
      <c r="AD293" s="121"/>
      <c r="AE293" s="121"/>
      <c r="AF293" s="121"/>
      <c r="AG293" s="121"/>
      <c r="AH293" s="121"/>
      <c r="AI293" s="121"/>
      <c r="AJ293" s="121"/>
      <c r="AK293" s="121"/>
      <c r="AL293" s="121"/>
      <c r="AM293" s="121"/>
      <c r="AN293" s="121"/>
      <c r="AO293" s="121"/>
      <c r="AP293" s="121"/>
      <c r="AQ293" s="121"/>
      <c r="AR293" s="121"/>
      <c r="AS293" s="121"/>
      <c r="AT293" s="121"/>
      <c r="AU293" s="121"/>
      <c r="AV293" s="121"/>
      <c r="AW293" s="121"/>
      <c r="AX293" s="121"/>
      <c r="AY293" s="121"/>
      <c r="AZ293" s="121"/>
      <c r="BA293" s="121"/>
      <c r="BB293" s="121"/>
      <c r="BC293" s="121"/>
      <c r="BD293" s="121"/>
      <c r="BE293" s="121"/>
      <c r="BF293" s="121"/>
      <c r="BG293" s="121"/>
      <c r="BH293" s="121"/>
      <c r="BI293" s="121"/>
      <c r="BJ293" s="121"/>
      <c r="BK293" s="121"/>
      <c r="BL293" s="121"/>
      <c r="BM293" s="121"/>
      <c r="BN293" s="121"/>
      <c r="BO293" s="121"/>
      <c r="BP293" s="121"/>
      <c r="BQ293" s="121"/>
      <c r="BR293" s="367" t="s">
        <v>132</v>
      </c>
      <c r="BS293" s="368"/>
      <c r="BT293" s="120" t="s">
        <v>117</v>
      </c>
      <c r="BU293" s="120" t="s">
        <v>133</v>
      </c>
      <c r="BV293" s="120" t="s">
        <v>134</v>
      </c>
      <c r="BW293" s="118" t="s">
        <v>135</v>
      </c>
      <c r="BX293" s="119" t="s">
        <v>136</v>
      </c>
      <c r="BY293" s="118" t="s">
        <v>132</v>
      </c>
      <c r="CB293" s="101"/>
      <c r="CC293" s="101"/>
      <c r="CD293" s="101"/>
    </row>
    <row r="294" spans="1:82" s="103" customFormat="1" ht="12" customHeight="1">
      <c r="B294" s="407"/>
      <c r="C294" s="537"/>
      <c r="D294" s="540"/>
      <c r="E294" s="419"/>
      <c r="F294" s="419"/>
      <c r="G294" s="114" t="s">
        <v>140</v>
      </c>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c r="AE294" s="117"/>
      <c r="AF294" s="117"/>
      <c r="AG294" s="117"/>
      <c r="AH294" s="117"/>
      <c r="AI294" s="117"/>
      <c r="AJ294" s="117"/>
      <c r="AK294" s="117"/>
      <c r="AL294" s="117"/>
      <c r="AM294" s="117"/>
      <c r="AN294" s="117"/>
      <c r="AO294" s="117"/>
      <c r="AP294" s="117"/>
      <c r="AQ294" s="117"/>
      <c r="AR294" s="117"/>
      <c r="AS294" s="117"/>
      <c r="AT294" s="117"/>
      <c r="AU294" s="117"/>
      <c r="AV294" s="117"/>
      <c r="AW294" s="117"/>
      <c r="AX294" s="117"/>
      <c r="AY294" s="117"/>
      <c r="AZ294" s="117"/>
      <c r="BA294" s="117"/>
      <c r="BB294" s="117"/>
      <c r="BC294" s="117"/>
      <c r="BD294" s="117"/>
      <c r="BE294" s="117"/>
      <c r="BF294" s="117"/>
      <c r="BG294" s="117"/>
      <c r="BH294" s="117"/>
      <c r="BI294" s="117"/>
      <c r="BJ294" s="117"/>
      <c r="BK294" s="117"/>
      <c r="BL294" s="117"/>
      <c r="BM294" s="117"/>
      <c r="BN294" s="117"/>
      <c r="BO294" s="117"/>
      <c r="BP294" s="117"/>
      <c r="BQ294" s="117"/>
      <c r="BR294" s="369">
        <f>SUM(H296:BQ296)</f>
        <v>0</v>
      </c>
      <c r="BS294" s="370"/>
      <c r="BT294" s="112">
        <v>1</v>
      </c>
      <c r="BU294" s="282">
        <f>SUMIFS(H296:BQ296,$H$9:$BQ$9,BT294)</f>
        <v>0</v>
      </c>
      <c r="BV294" s="282">
        <f>SUMIFS(H297:BQ297,$H$9:$BQ$9,BT294)+SUMIFS(H299:BQ299,$H$9:$BQ$9,BT294)/$AR$2</f>
        <v>0</v>
      </c>
      <c r="BW294" s="347" t="str">
        <f>IFERROR((BR294-E293+((COUNTA(H298:BQ298)-COUNTIF(H298:BQ298,"R")-COUNT(H298:BQ298))*F293)),"")</f>
        <v/>
      </c>
      <c r="BX294" s="116"/>
      <c r="BY294" s="110">
        <f>SUMIF(H298:BQ298,BX294,H296:BQ296)</f>
        <v>0</v>
      </c>
    </row>
    <row r="295" spans="1:82" s="103" customFormat="1" ht="12" customHeight="1">
      <c r="B295" s="407"/>
      <c r="C295" s="537"/>
      <c r="D295" s="540"/>
      <c r="E295" s="419"/>
      <c r="F295" s="419"/>
      <c r="G295" s="114" t="s">
        <v>143</v>
      </c>
      <c r="H295" s="350"/>
      <c r="I295" s="351"/>
      <c r="J295" s="350"/>
      <c r="K295" s="351"/>
      <c r="L295" s="350"/>
      <c r="M295" s="351"/>
      <c r="N295" s="350"/>
      <c r="O295" s="351"/>
      <c r="P295" s="350"/>
      <c r="Q295" s="351"/>
      <c r="R295" s="350"/>
      <c r="S295" s="351"/>
      <c r="T295" s="350"/>
      <c r="U295" s="351"/>
      <c r="V295" s="350"/>
      <c r="W295" s="351"/>
      <c r="X295" s="350"/>
      <c r="Y295" s="351"/>
      <c r="Z295" s="350"/>
      <c r="AA295" s="351"/>
      <c r="AB295" s="350"/>
      <c r="AC295" s="351"/>
      <c r="AD295" s="350"/>
      <c r="AE295" s="351"/>
      <c r="AF295" s="350"/>
      <c r="AG295" s="351"/>
      <c r="AH295" s="350"/>
      <c r="AI295" s="351"/>
      <c r="AJ295" s="350"/>
      <c r="AK295" s="351"/>
      <c r="AL295" s="350"/>
      <c r="AM295" s="351"/>
      <c r="AN295" s="350"/>
      <c r="AO295" s="351"/>
      <c r="AP295" s="350"/>
      <c r="AQ295" s="351"/>
      <c r="AR295" s="350"/>
      <c r="AS295" s="351"/>
      <c r="AT295" s="350"/>
      <c r="AU295" s="351"/>
      <c r="AV295" s="350"/>
      <c r="AW295" s="351"/>
      <c r="AX295" s="350"/>
      <c r="AY295" s="351"/>
      <c r="AZ295" s="350"/>
      <c r="BA295" s="351"/>
      <c r="BB295" s="350"/>
      <c r="BC295" s="351"/>
      <c r="BD295" s="350"/>
      <c r="BE295" s="351"/>
      <c r="BF295" s="350"/>
      <c r="BG295" s="351"/>
      <c r="BH295" s="350"/>
      <c r="BI295" s="351"/>
      <c r="BJ295" s="350"/>
      <c r="BK295" s="351"/>
      <c r="BL295" s="350"/>
      <c r="BM295" s="351"/>
      <c r="BN295" s="350"/>
      <c r="BO295" s="351"/>
      <c r="BP295" s="350"/>
      <c r="BQ295" s="351"/>
      <c r="BR295" s="369" t="s">
        <v>144</v>
      </c>
      <c r="BS295" s="370"/>
      <c r="BT295" s="112">
        <v>2</v>
      </c>
      <c r="BU295" s="282">
        <f>SUMIFS(H296:BQ296,$H$9:$BQ$9,BT295)</f>
        <v>0</v>
      </c>
      <c r="BV295" s="282">
        <f>SUMIFS(H297:BQ297,$H$9:$BQ$9,BT295)+SUMIFS(H299:BQ299,$H$9:$BQ$9,BT295)/$AR$2</f>
        <v>0</v>
      </c>
      <c r="BW295" s="348"/>
      <c r="BX295" s="116"/>
      <c r="BY295" s="110">
        <f>SUMIF(H298:BQ298,BX295,H296:BQ296)</f>
        <v>0</v>
      </c>
    </row>
    <row r="296" spans="1:82" s="103" customFormat="1" ht="12" customHeight="1">
      <c r="B296" s="407"/>
      <c r="C296" s="537"/>
      <c r="D296" s="540"/>
      <c r="E296" s="419"/>
      <c r="F296" s="419"/>
      <c r="G296" s="114" t="s">
        <v>147</v>
      </c>
      <c r="H296" s="369">
        <f>IF(H294&lt;H293,(24*60-(H293*60+I293)+(H294*60+I294)-H295)/60,((H294*60+I294)-(H293*60+I293)-H295)/60)</f>
        <v>0</v>
      </c>
      <c r="I296" s="370"/>
      <c r="J296" s="369">
        <f>IF(J294&lt;J293,(24*60-(J293*60+K293)+(J294*60+K294)-J295)/60,((J294*60+K294)-(J293*60+K293)-J295)/60)</f>
        <v>0</v>
      </c>
      <c r="K296" s="370"/>
      <c r="L296" s="369">
        <f>IF(L294&lt;L293,(24*60-(L293*60+M293)+(L294*60+M294)-L295)/60,((L294*60+M294)-(L293*60+M293)-L295)/60)</f>
        <v>0</v>
      </c>
      <c r="M296" s="370"/>
      <c r="N296" s="369">
        <f>IF(N294&lt;N293,(24*60-(N293*60+O293)+(N294*60+O294)-N295)/60,((N294*60+O294)-(N293*60+O293)-N295)/60)</f>
        <v>0</v>
      </c>
      <c r="O296" s="370"/>
      <c r="P296" s="369">
        <f>IF(P294&lt;P293,(24*60-(P293*60+Q293)+(P294*60+Q294)-P295)/60,((P294*60+Q294)-(P293*60+Q293)-P295)/60)</f>
        <v>0</v>
      </c>
      <c r="Q296" s="370"/>
      <c r="R296" s="369">
        <f>IF(R294&lt;R293,(24*60-(R293*60+S293)+(R294*60+S294)-R295)/60,((R294*60+S294)-(R293*60+S293)-R295)/60)</f>
        <v>0</v>
      </c>
      <c r="S296" s="370"/>
      <c r="T296" s="369">
        <f>IF(T294&lt;T293,(24*60-(T293*60+U293)+(T294*60+U294)-T295)/60,((T294*60+U294)-(T293*60+U293)-T295)/60)</f>
        <v>0</v>
      </c>
      <c r="U296" s="370"/>
      <c r="V296" s="369">
        <f>IF(V294&lt;V293,(24*60-(V293*60+W293)+(V294*60+W294)-V295)/60,((V294*60+W294)-(V293*60+W293)-V295)/60)</f>
        <v>0</v>
      </c>
      <c r="W296" s="370"/>
      <c r="X296" s="369">
        <f>IF(X294&lt;X293,(24*60-(X293*60+Y293)+(X294*60+Y294)-X295)/60,((X294*60+Y294)-(X293*60+Y293)-X295)/60)</f>
        <v>0</v>
      </c>
      <c r="Y296" s="370"/>
      <c r="Z296" s="369">
        <f>IF(Z294&lt;Z293,(24*60-(Z293*60+AA293)+(Z294*60+AA294)-Z295)/60,((Z294*60+AA294)-(Z293*60+AA293)-Z295)/60)</f>
        <v>0</v>
      </c>
      <c r="AA296" s="370"/>
      <c r="AB296" s="369">
        <f>IF(AB294&lt;AB293,(24*60-(AB293*60+AC293)+(AB294*60+AC294)-AB295)/60,((AB294*60+AC294)-(AB293*60+AC293)-AB295)/60)</f>
        <v>0</v>
      </c>
      <c r="AC296" s="370"/>
      <c r="AD296" s="369">
        <f>IF(AD294&lt;AD293,(24*60-(AD293*60+AE293)+(AD294*60+AE294)-AD295)/60,((AD294*60+AE294)-(AD293*60+AE293)-AD295)/60)</f>
        <v>0</v>
      </c>
      <c r="AE296" s="370"/>
      <c r="AF296" s="369">
        <f>IF(AF294&lt;AF293,(24*60-(AF293*60+AG293)+(AF294*60+AG294)-AF295)/60,((AF294*60+AG294)-(AF293*60+AG293)-AF295)/60)</f>
        <v>0</v>
      </c>
      <c r="AG296" s="370"/>
      <c r="AH296" s="369">
        <f>IF(AH294&lt;AH293,(24*60-(AH293*60+AI293)+(AH294*60+AI294)-AH295)/60,((AH294*60+AI294)-(AH293*60+AI293)-AH295)/60)</f>
        <v>0</v>
      </c>
      <c r="AI296" s="370"/>
      <c r="AJ296" s="369">
        <f>IF(AJ294&lt;AJ293,(24*60-(AJ293*60+AK293)+(AJ294*60+AK294)-AJ295)/60,((AJ294*60+AK294)-(AJ293*60+AK293)-AJ295)/60)</f>
        <v>0</v>
      </c>
      <c r="AK296" s="370"/>
      <c r="AL296" s="369">
        <f>IF(AL294&lt;AL293,(24*60-(AL293*60+AM293)+(AL294*60+AM294)-AL295)/60,((AL294*60+AM294)-(AL293*60+AM293)-AL295)/60)</f>
        <v>0</v>
      </c>
      <c r="AM296" s="370"/>
      <c r="AN296" s="369">
        <f>IF(AN294&lt;AN293,(24*60-(AN293*60+AO293)+(AN294*60+AO294)-AN295)/60,((AN294*60+AO294)-(AN293*60+AO293)-AN295)/60)</f>
        <v>0</v>
      </c>
      <c r="AO296" s="370"/>
      <c r="AP296" s="369">
        <f>IF(AP294&lt;AP293,(24*60-(AP293*60+AQ293)+(AP294*60+AQ294)-AP295)/60,((AP294*60+AQ294)-(AP293*60+AQ293)-AP295)/60)</f>
        <v>0</v>
      </c>
      <c r="AQ296" s="370"/>
      <c r="AR296" s="369">
        <f>IF(AR294&lt;AR293,(24*60-(AR293*60+AS293)+(AR294*60+AS294)-AR295)/60,((AR294*60+AS294)-(AR293*60+AS293)-AR295)/60)</f>
        <v>0</v>
      </c>
      <c r="AS296" s="370"/>
      <c r="AT296" s="369">
        <f>IF(AT294&lt;AT293,(24*60-(AT293*60+AU293)+(AT294*60+AU294)-AT295)/60,((AT294*60+AU294)-(AT293*60+AU293)-AT295)/60)</f>
        <v>0</v>
      </c>
      <c r="AU296" s="370"/>
      <c r="AV296" s="369">
        <f>IF(AV294&lt;AV293,(24*60-(AV293*60+AW293)+(AV294*60+AW294)-AV295)/60,((AV294*60+AW294)-(AV293*60+AW293)-AV295)/60)</f>
        <v>0</v>
      </c>
      <c r="AW296" s="370"/>
      <c r="AX296" s="369">
        <f>IF(AX294&lt;AX293,(24*60-(AX293*60+AY293)+(AX294*60+AY294)-AX295)/60,((AX294*60+AY294)-(AX293*60+AY293)-AX295)/60)</f>
        <v>0</v>
      </c>
      <c r="AY296" s="370"/>
      <c r="AZ296" s="369">
        <f>IF(AZ294&lt;AZ293,(24*60-(AZ293*60+BA293)+(AZ294*60+BA294)-AZ295)/60,((AZ294*60+BA294)-(AZ293*60+BA293)-AZ295)/60)</f>
        <v>0</v>
      </c>
      <c r="BA296" s="370"/>
      <c r="BB296" s="369">
        <f>IF(BB294&lt;BB293,(24*60-(BB293*60+BC293)+(BB294*60+BC294)-BB295)/60,((BB294*60+BC294)-(BB293*60+BC293)-BB295)/60)</f>
        <v>0</v>
      </c>
      <c r="BC296" s="370"/>
      <c r="BD296" s="369">
        <f>IF(BD294&lt;BD293,(24*60-(BD293*60+BE293)+(BD294*60+BE294)-BD295)/60,((BD294*60+BE294)-(BD293*60+BE293)-BD295)/60)</f>
        <v>0</v>
      </c>
      <c r="BE296" s="370"/>
      <c r="BF296" s="369">
        <f>IF(BF294&lt;BF293,(24*60-(BF293*60+BG293)+(BF294*60+BG294)-BF295)/60,((BF294*60+BG294)-(BF293*60+BG293)-BF295)/60)</f>
        <v>0</v>
      </c>
      <c r="BG296" s="370"/>
      <c r="BH296" s="369">
        <f>IF(BH294&lt;BH293,(24*60-(BH293*60+BI293)+(BH294*60+BI294)-BH295)/60,((BH294*60+BI294)-(BH293*60+BI293)-BH295)/60)</f>
        <v>0</v>
      </c>
      <c r="BI296" s="370"/>
      <c r="BJ296" s="369">
        <f>IF(BJ294&lt;BJ293,(24*60-(BJ293*60+BK293)+(BJ294*60+BK294)-BJ295)/60,((BJ294*60+BK294)-(BJ293*60+BK293)-BJ295)/60)</f>
        <v>0</v>
      </c>
      <c r="BK296" s="370"/>
      <c r="BL296" s="369">
        <f>IF(BL294&lt;BL293,(24*60-(BL293*60+BM293)+(BL294*60+BM294)-BL295)/60,((BL294*60+BM294)-(BL293*60+BM293)-BL295)/60)</f>
        <v>0</v>
      </c>
      <c r="BM296" s="370"/>
      <c r="BN296" s="369">
        <f>IF(BN294&lt;BN293,(24*60-(BN293*60+BO293)+(BN294*60+BO294)-BN295)/60,((BN294*60+BO294)-(BN293*60+BO293)-BN295)/60)</f>
        <v>0</v>
      </c>
      <c r="BO296" s="370"/>
      <c r="BP296" s="369">
        <f>IF(BP294&lt;BP293,(24*60-(BP293*60+BQ293)+(BP294*60+BQ294)-BP295)/60,((BP294*60+BQ294)-(BP293*60+BQ293)-BP295)/60)</f>
        <v>0</v>
      </c>
      <c r="BQ296" s="370"/>
      <c r="BR296" s="380">
        <f>SUM(H297:BQ297)+SUM(H299:BP299)/$AR$2</f>
        <v>0</v>
      </c>
      <c r="BS296" s="380"/>
      <c r="BT296" s="112">
        <v>3</v>
      </c>
      <c r="BU296" s="282">
        <f>SUMIFS(H296:BQ296,$H$9:$BQ$9,BT296)</f>
        <v>0</v>
      </c>
      <c r="BV296" s="282">
        <f>SUMIFS(H297:BQ297,$H$9:$BQ$9,BT296)+SUMIFS(H299:BQ299,$H$9:$BQ$9,BT296)/$AR$2</f>
        <v>0</v>
      </c>
      <c r="BW296" s="349"/>
      <c r="BX296" s="116"/>
      <c r="BY296" s="110">
        <f>SUMIF(H298:BQ298,BX296,H296:BQ296)</f>
        <v>0</v>
      </c>
    </row>
    <row r="297" spans="1:82" s="103" customFormat="1" ht="12" customHeight="1">
      <c r="B297" s="407"/>
      <c r="C297" s="537"/>
      <c r="D297" s="540"/>
      <c r="E297" s="419"/>
      <c r="F297" s="419"/>
      <c r="G297" s="114" t="s">
        <v>148</v>
      </c>
      <c r="H297" s="373"/>
      <c r="I297" s="374"/>
      <c r="J297" s="373"/>
      <c r="K297" s="374"/>
      <c r="L297" s="373"/>
      <c r="M297" s="374"/>
      <c r="N297" s="373"/>
      <c r="O297" s="374"/>
      <c r="P297" s="373"/>
      <c r="Q297" s="374"/>
      <c r="R297" s="373"/>
      <c r="S297" s="374"/>
      <c r="T297" s="373"/>
      <c r="U297" s="374"/>
      <c r="V297" s="373"/>
      <c r="W297" s="374"/>
      <c r="X297" s="373"/>
      <c r="Y297" s="374"/>
      <c r="Z297" s="373"/>
      <c r="AA297" s="374"/>
      <c r="AB297" s="373"/>
      <c r="AC297" s="374"/>
      <c r="AD297" s="373"/>
      <c r="AE297" s="374"/>
      <c r="AF297" s="373"/>
      <c r="AG297" s="374"/>
      <c r="AH297" s="373"/>
      <c r="AI297" s="374"/>
      <c r="AJ297" s="373"/>
      <c r="AK297" s="374"/>
      <c r="AL297" s="373"/>
      <c r="AM297" s="374"/>
      <c r="AN297" s="373"/>
      <c r="AO297" s="374"/>
      <c r="AP297" s="373"/>
      <c r="AQ297" s="374"/>
      <c r="AR297" s="373"/>
      <c r="AS297" s="374"/>
      <c r="AT297" s="373"/>
      <c r="AU297" s="374"/>
      <c r="AV297" s="373"/>
      <c r="AW297" s="374"/>
      <c r="AX297" s="373"/>
      <c r="AY297" s="374"/>
      <c r="AZ297" s="373"/>
      <c r="BA297" s="374"/>
      <c r="BB297" s="373"/>
      <c r="BC297" s="374"/>
      <c r="BD297" s="373"/>
      <c r="BE297" s="374"/>
      <c r="BF297" s="373"/>
      <c r="BG297" s="374"/>
      <c r="BH297" s="373"/>
      <c r="BI297" s="374"/>
      <c r="BJ297" s="373"/>
      <c r="BK297" s="374"/>
      <c r="BL297" s="373"/>
      <c r="BM297" s="374"/>
      <c r="BN297" s="373"/>
      <c r="BO297" s="374"/>
      <c r="BP297" s="373"/>
      <c r="BQ297" s="374"/>
      <c r="BR297" s="380" t="s">
        <v>132</v>
      </c>
      <c r="BS297" s="380"/>
      <c r="BT297" s="112">
        <v>4</v>
      </c>
      <c r="BU297" s="282">
        <f>SUMIFS(H296:BQ296,$H$9:$BQ$9,BT297)</f>
        <v>0</v>
      </c>
      <c r="BV297" s="282">
        <f>SUMIFS(H297:BQ297,$H$9:$BQ$9,BT297)+SUMIFS(H299:BQ299,$H$9:$BQ$9,BT297)/$AR$2</f>
        <v>0</v>
      </c>
      <c r="BW297" s="115" t="s">
        <v>149</v>
      </c>
      <c r="BX297" s="111"/>
      <c r="BY297" s="110">
        <f>SUMIF(H298:BQ298,BX297,H296:BQ296)</f>
        <v>0</v>
      </c>
    </row>
    <row r="298" spans="1:82" s="103" customFormat="1" ht="12" customHeight="1">
      <c r="B298" s="407"/>
      <c r="C298" s="537"/>
      <c r="D298" s="540"/>
      <c r="E298" s="419"/>
      <c r="F298" s="419"/>
      <c r="G298" s="114" t="s">
        <v>150</v>
      </c>
      <c r="H298" s="350"/>
      <c r="I298" s="351"/>
      <c r="J298" s="350"/>
      <c r="K298" s="351"/>
      <c r="L298" s="350"/>
      <c r="M298" s="351"/>
      <c r="N298" s="350"/>
      <c r="O298" s="351"/>
      <c r="P298" s="350"/>
      <c r="Q298" s="351"/>
      <c r="R298" s="350"/>
      <c r="S298" s="351"/>
      <c r="T298" s="350"/>
      <c r="U298" s="351"/>
      <c r="V298" s="350"/>
      <c r="W298" s="351"/>
      <c r="X298" s="350"/>
      <c r="Y298" s="351"/>
      <c r="Z298" s="350"/>
      <c r="AA298" s="351"/>
      <c r="AB298" s="350"/>
      <c r="AC298" s="351"/>
      <c r="AD298" s="350"/>
      <c r="AE298" s="351"/>
      <c r="AF298" s="350"/>
      <c r="AG298" s="351"/>
      <c r="AH298" s="350"/>
      <c r="AI298" s="351"/>
      <c r="AJ298" s="350"/>
      <c r="AK298" s="351"/>
      <c r="AL298" s="350"/>
      <c r="AM298" s="351"/>
      <c r="AN298" s="350"/>
      <c r="AO298" s="351"/>
      <c r="AP298" s="350"/>
      <c r="AQ298" s="351"/>
      <c r="AR298" s="350"/>
      <c r="AS298" s="351"/>
      <c r="AT298" s="350"/>
      <c r="AU298" s="351"/>
      <c r="AV298" s="350"/>
      <c r="AW298" s="351"/>
      <c r="AX298" s="350"/>
      <c r="AY298" s="351"/>
      <c r="AZ298" s="350"/>
      <c r="BA298" s="351"/>
      <c r="BB298" s="350"/>
      <c r="BC298" s="351"/>
      <c r="BD298" s="350"/>
      <c r="BE298" s="351"/>
      <c r="BF298" s="350"/>
      <c r="BG298" s="351"/>
      <c r="BH298" s="350"/>
      <c r="BI298" s="351"/>
      <c r="BJ298" s="350"/>
      <c r="BK298" s="351"/>
      <c r="BL298" s="350"/>
      <c r="BM298" s="351"/>
      <c r="BN298" s="350"/>
      <c r="BO298" s="351"/>
      <c r="BP298" s="350"/>
      <c r="BQ298" s="351"/>
      <c r="BR298" s="113" t="s">
        <v>151</v>
      </c>
      <c r="BS298" s="282">
        <f>SUMIF($H$5:$BQ$5,1,H296:BQ296)-SUMIFS(H296:BQ296,$H$4:$BQ$4,1,$H$5:$BQ$5,1)</f>
        <v>0</v>
      </c>
      <c r="BT298" s="112">
        <v>5</v>
      </c>
      <c r="BU298" s="282">
        <f>SUMIFS(H296:BQ296,$H$9:$BQ$9,BT298)</f>
        <v>0</v>
      </c>
      <c r="BV298" s="282">
        <f>SUMIFS(H297:BQ297,$H$9:$BQ$9,BT298)+SUMIFS(H299:BQ299,$H$9:$BQ$9,BT298)/$AR$2</f>
        <v>0</v>
      </c>
      <c r="BW298" s="347">
        <f>BR296-SUMIFS(H296:BQ296,H298:BQ298,"&lt;&gt;"&amp;0)</f>
        <v>0</v>
      </c>
      <c r="BX298" s="111"/>
      <c r="BY298" s="110">
        <f>SUMIF(H298:BQ298,BX298,H296:BQ296)</f>
        <v>0</v>
      </c>
    </row>
    <row r="299" spans="1:82" s="103" customFormat="1" ht="12" customHeight="1" thickBot="1">
      <c r="A299" s="103">
        <f>B293</f>
        <v>0</v>
      </c>
      <c r="B299" s="408"/>
      <c r="C299" s="538"/>
      <c r="D299" s="541"/>
      <c r="E299" s="420"/>
      <c r="F299" s="420"/>
      <c r="G299" s="109" t="s">
        <v>152</v>
      </c>
      <c r="H299" s="378"/>
      <c r="I299" s="379"/>
      <c r="J299" s="378"/>
      <c r="K299" s="379"/>
      <c r="L299" s="378"/>
      <c r="M299" s="379"/>
      <c r="N299" s="378"/>
      <c r="O299" s="379"/>
      <c r="P299" s="378"/>
      <c r="Q299" s="379"/>
      <c r="R299" s="378"/>
      <c r="S299" s="379"/>
      <c r="T299" s="378"/>
      <c r="U299" s="379"/>
      <c r="V299" s="378"/>
      <c r="W299" s="379"/>
      <c r="X299" s="378"/>
      <c r="Y299" s="379"/>
      <c r="Z299" s="378"/>
      <c r="AA299" s="379"/>
      <c r="AB299" s="378"/>
      <c r="AC299" s="379"/>
      <c r="AD299" s="378"/>
      <c r="AE299" s="379"/>
      <c r="AF299" s="378"/>
      <c r="AG299" s="379"/>
      <c r="AH299" s="378"/>
      <c r="AI299" s="379"/>
      <c r="AJ299" s="378"/>
      <c r="AK299" s="379"/>
      <c r="AL299" s="378"/>
      <c r="AM299" s="379"/>
      <c r="AN299" s="378"/>
      <c r="AO299" s="379"/>
      <c r="AP299" s="378"/>
      <c r="AQ299" s="379"/>
      <c r="AR299" s="378"/>
      <c r="AS299" s="379"/>
      <c r="AT299" s="378"/>
      <c r="AU299" s="379"/>
      <c r="AV299" s="378"/>
      <c r="AW299" s="379"/>
      <c r="AX299" s="378"/>
      <c r="AY299" s="379"/>
      <c r="AZ299" s="378"/>
      <c r="BA299" s="379"/>
      <c r="BB299" s="378"/>
      <c r="BC299" s="379"/>
      <c r="BD299" s="378"/>
      <c r="BE299" s="379"/>
      <c r="BF299" s="378"/>
      <c r="BG299" s="379"/>
      <c r="BH299" s="378"/>
      <c r="BI299" s="379"/>
      <c r="BJ299" s="378"/>
      <c r="BK299" s="379"/>
      <c r="BL299" s="378"/>
      <c r="BM299" s="379"/>
      <c r="BN299" s="378"/>
      <c r="BO299" s="379"/>
      <c r="BP299" s="378"/>
      <c r="BQ299" s="379"/>
      <c r="BR299" s="108" t="s">
        <v>82</v>
      </c>
      <c r="BS299" s="106">
        <f>SUMIF($H$4:$BP$4,1,H296:BQ296)</f>
        <v>0</v>
      </c>
      <c r="BT299" s="107">
        <v>6</v>
      </c>
      <c r="BU299" s="106">
        <f>SUMIFS(H296:BQ296,$H$9:$BQ$9,BT299)</f>
        <v>0</v>
      </c>
      <c r="BV299" s="106">
        <f>SUMIFS(H296:BQ296,$H$9:$BQ$9,BT299)+SUMIFS(H297:BQ297,$H$9:$BQ$9,BT299)</f>
        <v>0</v>
      </c>
      <c r="BW299" s="377"/>
      <c r="BX299" s="105"/>
      <c r="BY299" s="104">
        <f>SUMIF(H298:BQ298,BX299,H296:BQ296)</f>
        <v>0</v>
      </c>
    </row>
    <row r="300" spans="1:82" s="103" customFormat="1" ht="12" customHeight="1">
      <c r="A300" s="103">
        <f>B300</f>
        <v>0</v>
      </c>
      <c r="B300" s="406"/>
      <c r="C300" s="536"/>
      <c r="D300" s="539"/>
      <c r="E300" s="418"/>
      <c r="F300" s="418" t="str">
        <f>IFERROR(VLOOKUP(E300,$CN$3:$CP$15,2,FALSE),"")</f>
        <v/>
      </c>
      <c r="G300" s="122" t="s">
        <v>131</v>
      </c>
      <c r="H300" s="121"/>
      <c r="I300" s="121"/>
      <c r="J300" s="121"/>
      <c r="K300" s="121"/>
      <c r="L300" s="121"/>
      <c r="M300" s="121"/>
      <c r="N300" s="121"/>
      <c r="O300" s="121"/>
      <c r="P300" s="121"/>
      <c r="Q300" s="121"/>
      <c r="R300" s="121"/>
      <c r="S300" s="121"/>
      <c r="T300" s="121"/>
      <c r="U300" s="121"/>
      <c r="V300" s="121"/>
      <c r="W300" s="121"/>
      <c r="X300" s="121"/>
      <c r="Y300" s="121"/>
      <c r="Z300" s="121"/>
      <c r="AA300" s="121"/>
      <c r="AB300" s="121"/>
      <c r="AC300" s="121"/>
      <c r="AD300" s="121"/>
      <c r="AE300" s="121"/>
      <c r="AF300" s="121"/>
      <c r="AG300" s="121"/>
      <c r="AH300" s="121"/>
      <c r="AI300" s="121"/>
      <c r="AJ300" s="121"/>
      <c r="AK300" s="121"/>
      <c r="AL300" s="121"/>
      <c r="AM300" s="121"/>
      <c r="AN300" s="121"/>
      <c r="AO300" s="121"/>
      <c r="AP300" s="121"/>
      <c r="AQ300" s="121"/>
      <c r="AR300" s="121"/>
      <c r="AS300" s="121"/>
      <c r="AT300" s="121"/>
      <c r="AU300" s="121"/>
      <c r="AV300" s="121"/>
      <c r="AW300" s="121"/>
      <c r="AX300" s="121"/>
      <c r="AY300" s="121"/>
      <c r="AZ300" s="121"/>
      <c r="BA300" s="121"/>
      <c r="BB300" s="121"/>
      <c r="BC300" s="121"/>
      <c r="BD300" s="121"/>
      <c r="BE300" s="121"/>
      <c r="BF300" s="121"/>
      <c r="BG300" s="121"/>
      <c r="BH300" s="121"/>
      <c r="BI300" s="121"/>
      <c r="BJ300" s="121"/>
      <c r="BK300" s="121"/>
      <c r="BL300" s="121"/>
      <c r="BM300" s="121"/>
      <c r="BN300" s="121"/>
      <c r="BO300" s="121"/>
      <c r="BP300" s="121"/>
      <c r="BQ300" s="121"/>
      <c r="BR300" s="367" t="s">
        <v>132</v>
      </c>
      <c r="BS300" s="368"/>
      <c r="BT300" s="120" t="s">
        <v>117</v>
      </c>
      <c r="BU300" s="120" t="s">
        <v>133</v>
      </c>
      <c r="BV300" s="120" t="s">
        <v>134</v>
      </c>
      <c r="BW300" s="118" t="s">
        <v>135</v>
      </c>
      <c r="BX300" s="119" t="s">
        <v>136</v>
      </c>
      <c r="BY300" s="118" t="s">
        <v>132</v>
      </c>
      <c r="CB300" s="101"/>
      <c r="CC300" s="101"/>
      <c r="CD300" s="101"/>
    </row>
    <row r="301" spans="1:82" s="103" customFormat="1" ht="12" customHeight="1">
      <c r="B301" s="407"/>
      <c r="C301" s="537"/>
      <c r="D301" s="540"/>
      <c r="E301" s="419"/>
      <c r="F301" s="419"/>
      <c r="G301" s="114" t="s">
        <v>140</v>
      </c>
      <c r="H301" s="117"/>
      <c r="I301" s="117"/>
      <c r="J301" s="117"/>
      <c r="K301" s="117"/>
      <c r="L301" s="117"/>
      <c r="M301" s="117"/>
      <c r="N301" s="117"/>
      <c r="O301" s="117"/>
      <c r="P301" s="117"/>
      <c r="Q301" s="117"/>
      <c r="R301" s="117"/>
      <c r="S301" s="117"/>
      <c r="T301" s="117"/>
      <c r="U301" s="117"/>
      <c r="V301" s="117"/>
      <c r="W301" s="117"/>
      <c r="X301" s="117"/>
      <c r="Y301" s="117"/>
      <c r="Z301" s="117"/>
      <c r="AA301" s="117"/>
      <c r="AB301" s="117"/>
      <c r="AC301" s="117"/>
      <c r="AD301" s="117"/>
      <c r="AE301" s="117"/>
      <c r="AF301" s="117"/>
      <c r="AG301" s="117"/>
      <c r="AH301" s="117"/>
      <c r="AI301" s="117"/>
      <c r="AJ301" s="117"/>
      <c r="AK301" s="117"/>
      <c r="AL301" s="117"/>
      <c r="AM301" s="117"/>
      <c r="AN301" s="117"/>
      <c r="AO301" s="117"/>
      <c r="AP301" s="117"/>
      <c r="AQ301" s="117"/>
      <c r="AR301" s="117"/>
      <c r="AS301" s="117"/>
      <c r="AT301" s="117"/>
      <c r="AU301" s="117"/>
      <c r="AV301" s="117"/>
      <c r="AW301" s="117"/>
      <c r="AX301" s="117"/>
      <c r="AY301" s="117"/>
      <c r="AZ301" s="117"/>
      <c r="BA301" s="117"/>
      <c r="BB301" s="117"/>
      <c r="BC301" s="117"/>
      <c r="BD301" s="117"/>
      <c r="BE301" s="117"/>
      <c r="BF301" s="117"/>
      <c r="BG301" s="117"/>
      <c r="BH301" s="117"/>
      <c r="BI301" s="117"/>
      <c r="BJ301" s="117"/>
      <c r="BK301" s="117"/>
      <c r="BL301" s="117"/>
      <c r="BM301" s="117"/>
      <c r="BN301" s="117"/>
      <c r="BO301" s="117"/>
      <c r="BP301" s="117"/>
      <c r="BQ301" s="117"/>
      <c r="BR301" s="369">
        <f>SUM(H303:BQ303)</f>
        <v>0</v>
      </c>
      <c r="BS301" s="370"/>
      <c r="BT301" s="112">
        <v>1</v>
      </c>
      <c r="BU301" s="282">
        <f>SUMIFS(H303:BQ303,$H$9:$BQ$9,BT301)</f>
        <v>0</v>
      </c>
      <c r="BV301" s="282">
        <f>SUMIFS(H304:BQ304,$H$9:$BQ$9,BT301)+SUMIFS(H306:BQ306,$H$9:$BQ$9,BT301)/$AR$2</f>
        <v>0</v>
      </c>
      <c r="BW301" s="347" t="str">
        <f>IFERROR((BR301-E300+((COUNTA(H305:BQ305)-COUNTIF(H305:BQ305,"R")-COUNT(H305:BQ305))*F300)),"")</f>
        <v/>
      </c>
      <c r="BX301" s="116"/>
      <c r="BY301" s="110">
        <f>SUMIF(H305:BQ305,BX301,H303:BQ303)</f>
        <v>0</v>
      </c>
    </row>
    <row r="302" spans="1:82" s="103" customFormat="1" ht="12" customHeight="1">
      <c r="B302" s="407"/>
      <c r="C302" s="537"/>
      <c r="D302" s="540"/>
      <c r="E302" s="419"/>
      <c r="F302" s="419"/>
      <c r="G302" s="114" t="s">
        <v>143</v>
      </c>
      <c r="H302" s="350"/>
      <c r="I302" s="351"/>
      <c r="J302" s="350"/>
      <c r="K302" s="351"/>
      <c r="L302" s="350"/>
      <c r="M302" s="351"/>
      <c r="N302" s="350"/>
      <c r="O302" s="351"/>
      <c r="P302" s="350"/>
      <c r="Q302" s="351"/>
      <c r="R302" s="350"/>
      <c r="S302" s="351"/>
      <c r="T302" s="350"/>
      <c r="U302" s="351"/>
      <c r="V302" s="350"/>
      <c r="W302" s="351"/>
      <c r="X302" s="350"/>
      <c r="Y302" s="351"/>
      <c r="Z302" s="350"/>
      <c r="AA302" s="351"/>
      <c r="AB302" s="350"/>
      <c r="AC302" s="351"/>
      <c r="AD302" s="350"/>
      <c r="AE302" s="351"/>
      <c r="AF302" s="350"/>
      <c r="AG302" s="351"/>
      <c r="AH302" s="350"/>
      <c r="AI302" s="351"/>
      <c r="AJ302" s="350"/>
      <c r="AK302" s="351"/>
      <c r="AL302" s="350"/>
      <c r="AM302" s="351"/>
      <c r="AN302" s="350"/>
      <c r="AO302" s="351"/>
      <c r="AP302" s="350"/>
      <c r="AQ302" s="351"/>
      <c r="AR302" s="350"/>
      <c r="AS302" s="351"/>
      <c r="AT302" s="350"/>
      <c r="AU302" s="351"/>
      <c r="AV302" s="350"/>
      <c r="AW302" s="351"/>
      <c r="AX302" s="350"/>
      <c r="AY302" s="351"/>
      <c r="AZ302" s="350"/>
      <c r="BA302" s="351"/>
      <c r="BB302" s="350"/>
      <c r="BC302" s="351"/>
      <c r="BD302" s="350"/>
      <c r="BE302" s="351"/>
      <c r="BF302" s="350"/>
      <c r="BG302" s="351"/>
      <c r="BH302" s="350"/>
      <c r="BI302" s="351"/>
      <c r="BJ302" s="350"/>
      <c r="BK302" s="351"/>
      <c r="BL302" s="350"/>
      <c r="BM302" s="351"/>
      <c r="BN302" s="350"/>
      <c r="BO302" s="351"/>
      <c r="BP302" s="350"/>
      <c r="BQ302" s="351"/>
      <c r="BR302" s="369" t="s">
        <v>144</v>
      </c>
      <c r="BS302" s="370"/>
      <c r="BT302" s="112">
        <v>2</v>
      </c>
      <c r="BU302" s="282">
        <f>SUMIFS(H303:BQ303,$H$9:$BQ$9,BT302)</f>
        <v>0</v>
      </c>
      <c r="BV302" s="282">
        <f>SUMIFS(H304:BQ304,$H$9:$BQ$9,BT302)+SUMIFS(H306:BQ306,$H$9:$BQ$9,BT302)/$AR$2</f>
        <v>0</v>
      </c>
      <c r="BW302" s="348"/>
      <c r="BX302" s="116"/>
      <c r="BY302" s="110">
        <f>SUMIF(H305:BQ305,BX302,H303:BQ303)</f>
        <v>0</v>
      </c>
    </row>
    <row r="303" spans="1:82" s="103" customFormat="1" ht="12" customHeight="1">
      <c r="B303" s="407"/>
      <c r="C303" s="537"/>
      <c r="D303" s="540"/>
      <c r="E303" s="419"/>
      <c r="F303" s="419"/>
      <c r="G303" s="114" t="s">
        <v>147</v>
      </c>
      <c r="H303" s="369">
        <f>IF(H301&lt;H300,(24*60-(H300*60+I300)+(H301*60+I301)-H302)/60,((H301*60+I301)-(H300*60+I300)-H302)/60)</f>
        <v>0</v>
      </c>
      <c r="I303" s="370"/>
      <c r="J303" s="369">
        <f>IF(J301&lt;J300,(24*60-(J300*60+K300)+(J301*60+K301)-J302)/60,((J301*60+K301)-(J300*60+K300)-J302)/60)</f>
        <v>0</v>
      </c>
      <c r="K303" s="370"/>
      <c r="L303" s="369">
        <f>IF(L301&lt;L300,(24*60-(L300*60+M300)+(L301*60+M301)-L302)/60,((L301*60+M301)-(L300*60+M300)-L302)/60)</f>
        <v>0</v>
      </c>
      <c r="M303" s="370"/>
      <c r="N303" s="369">
        <f>IF(N301&lt;N300,(24*60-(N300*60+O300)+(N301*60+O301)-N302)/60,((N301*60+O301)-(N300*60+O300)-N302)/60)</f>
        <v>0</v>
      </c>
      <c r="O303" s="370"/>
      <c r="P303" s="369">
        <f>IF(P301&lt;P300,(24*60-(P300*60+Q300)+(P301*60+Q301)-P302)/60,((P301*60+Q301)-(P300*60+Q300)-P302)/60)</f>
        <v>0</v>
      </c>
      <c r="Q303" s="370"/>
      <c r="R303" s="369">
        <f>IF(R301&lt;R300,(24*60-(R300*60+S300)+(R301*60+S301)-R302)/60,((R301*60+S301)-(R300*60+S300)-R302)/60)</f>
        <v>0</v>
      </c>
      <c r="S303" s="370"/>
      <c r="T303" s="369">
        <f>IF(T301&lt;T300,(24*60-(T300*60+U300)+(T301*60+U301)-T302)/60,((T301*60+U301)-(T300*60+U300)-T302)/60)</f>
        <v>0</v>
      </c>
      <c r="U303" s="370"/>
      <c r="V303" s="369">
        <f>IF(V301&lt;V300,(24*60-(V300*60+W300)+(V301*60+W301)-V302)/60,((V301*60+W301)-(V300*60+W300)-V302)/60)</f>
        <v>0</v>
      </c>
      <c r="W303" s="370"/>
      <c r="X303" s="369">
        <f>IF(X301&lt;X300,(24*60-(X300*60+Y300)+(X301*60+Y301)-X302)/60,((X301*60+Y301)-(X300*60+Y300)-X302)/60)</f>
        <v>0</v>
      </c>
      <c r="Y303" s="370"/>
      <c r="Z303" s="369">
        <f>IF(Z301&lt;Z300,(24*60-(Z300*60+AA300)+(Z301*60+AA301)-Z302)/60,((Z301*60+AA301)-(Z300*60+AA300)-Z302)/60)</f>
        <v>0</v>
      </c>
      <c r="AA303" s="370"/>
      <c r="AB303" s="369">
        <f>IF(AB301&lt;AB300,(24*60-(AB300*60+AC300)+(AB301*60+AC301)-AB302)/60,((AB301*60+AC301)-(AB300*60+AC300)-AB302)/60)</f>
        <v>0</v>
      </c>
      <c r="AC303" s="370"/>
      <c r="AD303" s="369">
        <f>IF(AD301&lt;AD300,(24*60-(AD300*60+AE300)+(AD301*60+AE301)-AD302)/60,((AD301*60+AE301)-(AD300*60+AE300)-AD302)/60)</f>
        <v>0</v>
      </c>
      <c r="AE303" s="370"/>
      <c r="AF303" s="369">
        <f>IF(AF301&lt;AF300,(24*60-(AF300*60+AG300)+(AF301*60+AG301)-AF302)/60,((AF301*60+AG301)-(AF300*60+AG300)-AF302)/60)</f>
        <v>0</v>
      </c>
      <c r="AG303" s="370"/>
      <c r="AH303" s="369">
        <f>IF(AH301&lt;AH300,(24*60-(AH300*60+AI300)+(AH301*60+AI301)-AH302)/60,((AH301*60+AI301)-(AH300*60+AI300)-AH302)/60)</f>
        <v>0</v>
      </c>
      <c r="AI303" s="370"/>
      <c r="AJ303" s="369">
        <f>IF(AJ301&lt;AJ300,(24*60-(AJ300*60+AK300)+(AJ301*60+AK301)-AJ302)/60,((AJ301*60+AK301)-(AJ300*60+AK300)-AJ302)/60)</f>
        <v>0</v>
      </c>
      <c r="AK303" s="370"/>
      <c r="AL303" s="369">
        <f>IF(AL301&lt;AL300,(24*60-(AL300*60+AM300)+(AL301*60+AM301)-AL302)/60,((AL301*60+AM301)-(AL300*60+AM300)-AL302)/60)</f>
        <v>0</v>
      </c>
      <c r="AM303" s="370"/>
      <c r="AN303" s="369">
        <f>IF(AN301&lt;AN300,(24*60-(AN300*60+AO300)+(AN301*60+AO301)-AN302)/60,((AN301*60+AO301)-(AN300*60+AO300)-AN302)/60)</f>
        <v>0</v>
      </c>
      <c r="AO303" s="370"/>
      <c r="AP303" s="369">
        <f>IF(AP301&lt;AP300,(24*60-(AP300*60+AQ300)+(AP301*60+AQ301)-AP302)/60,((AP301*60+AQ301)-(AP300*60+AQ300)-AP302)/60)</f>
        <v>0</v>
      </c>
      <c r="AQ303" s="370"/>
      <c r="AR303" s="369">
        <f>IF(AR301&lt;AR300,(24*60-(AR300*60+AS300)+(AR301*60+AS301)-AR302)/60,((AR301*60+AS301)-(AR300*60+AS300)-AR302)/60)</f>
        <v>0</v>
      </c>
      <c r="AS303" s="370"/>
      <c r="AT303" s="369">
        <f>IF(AT301&lt;AT300,(24*60-(AT300*60+AU300)+(AT301*60+AU301)-AT302)/60,((AT301*60+AU301)-(AT300*60+AU300)-AT302)/60)</f>
        <v>0</v>
      </c>
      <c r="AU303" s="370"/>
      <c r="AV303" s="369">
        <f>IF(AV301&lt;AV300,(24*60-(AV300*60+AW300)+(AV301*60+AW301)-AV302)/60,((AV301*60+AW301)-(AV300*60+AW300)-AV302)/60)</f>
        <v>0</v>
      </c>
      <c r="AW303" s="370"/>
      <c r="AX303" s="369">
        <f>IF(AX301&lt;AX300,(24*60-(AX300*60+AY300)+(AX301*60+AY301)-AX302)/60,((AX301*60+AY301)-(AX300*60+AY300)-AX302)/60)</f>
        <v>0</v>
      </c>
      <c r="AY303" s="370"/>
      <c r="AZ303" s="369">
        <f>IF(AZ301&lt;AZ300,(24*60-(AZ300*60+BA300)+(AZ301*60+BA301)-AZ302)/60,((AZ301*60+BA301)-(AZ300*60+BA300)-AZ302)/60)</f>
        <v>0</v>
      </c>
      <c r="BA303" s="370"/>
      <c r="BB303" s="369">
        <f>IF(BB301&lt;BB300,(24*60-(BB300*60+BC300)+(BB301*60+BC301)-BB302)/60,((BB301*60+BC301)-(BB300*60+BC300)-BB302)/60)</f>
        <v>0</v>
      </c>
      <c r="BC303" s="370"/>
      <c r="BD303" s="369">
        <f>IF(BD301&lt;BD300,(24*60-(BD300*60+BE300)+(BD301*60+BE301)-BD302)/60,((BD301*60+BE301)-(BD300*60+BE300)-BD302)/60)</f>
        <v>0</v>
      </c>
      <c r="BE303" s="370"/>
      <c r="BF303" s="369">
        <f>IF(BF301&lt;BF300,(24*60-(BF300*60+BG300)+(BF301*60+BG301)-BF302)/60,((BF301*60+BG301)-(BF300*60+BG300)-BF302)/60)</f>
        <v>0</v>
      </c>
      <c r="BG303" s="370"/>
      <c r="BH303" s="369">
        <f>IF(BH301&lt;BH300,(24*60-(BH300*60+BI300)+(BH301*60+BI301)-BH302)/60,((BH301*60+BI301)-(BH300*60+BI300)-BH302)/60)</f>
        <v>0</v>
      </c>
      <c r="BI303" s="370"/>
      <c r="BJ303" s="369">
        <f>IF(BJ301&lt;BJ300,(24*60-(BJ300*60+BK300)+(BJ301*60+BK301)-BJ302)/60,((BJ301*60+BK301)-(BJ300*60+BK300)-BJ302)/60)</f>
        <v>0</v>
      </c>
      <c r="BK303" s="370"/>
      <c r="BL303" s="369">
        <f>IF(BL301&lt;BL300,(24*60-(BL300*60+BM300)+(BL301*60+BM301)-BL302)/60,((BL301*60+BM301)-(BL300*60+BM300)-BL302)/60)</f>
        <v>0</v>
      </c>
      <c r="BM303" s="370"/>
      <c r="BN303" s="369">
        <f>IF(BN301&lt;BN300,(24*60-(BN300*60+BO300)+(BN301*60+BO301)-BN302)/60,((BN301*60+BO301)-(BN300*60+BO300)-BN302)/60)</f>
        <v>0</v>
      </c>
      <c r="BO303" s="370"/>
      <c r="BP303" s="369">
        <f>IF(BP301&lt;BP300,(24*60-(BP300*60+BQ300)+(BP301*60+BQ301)-BP302)/60,((BP301*60+BQ301)-(BP300*60+BQ300)-BP302)/60)</f>
        <v>0</v>
      </c>
      <c r="BQ303" s="370"/>
      <c r="BR303" s="380">
        <f>SUM(H304:BQ304)+SUM(H306:BP306)/$AR$2</f>
        <v>0</v>
      </c>
      <c r="BS303" s="380"/>
      <c r="BT303" s="112">
        <v>3</v>
      </c>
      <c r="BU303" s="282">
        <f>SUMIFS(H303:BQ303,$H$9:$BQ$9,BT303)</f>
        <v>0</v>
      </c>
      <c r="BV303" s="282">
        <f>SUMIFS(H304:BQ304,$H$9:$BQ$9,BT303)+SUMIFS(H306:BQ306,$H$9:$BQ$9,BT303)/$AR$2</f>
        <v>0</v>
      </c>
      <c r="BW303" s="349"/>
      <c r="BX303" s="116"/>
      <c r="BY303" s="110">
        <f>SUMIF(H305:BQ305,BX303,H303:BQ303)</f>
        <v>0</v>
      </c>
    </row>
    <row r="304" spans="1:82" s="103" customFormat="1" ht="12" customHeight="1">
      <c r="B304" s="407"/>
      <c r="C304" s="537"/>
      <c r="D304" s="540"/>
      <c r="E304" s="419"/>
      <c r="F304" s="419"/>
      <c r="G304" s="114" t="s">
        <v>148</v>
      </c>
      <c r="H304" s="373"/>
      <c r="I304" s="374"/>
      <c r="J304" s="373"/>
      <c r="K304" s="374"/>
      <c r="L304" s="373"/>
      <c r="M304" s="374"/>
      <c r="N304" s="373"/>
      <c r="O304" s="374"/>
      <c r="P304" s="373"/>
      <c r="Q304" s="374"/>
      <c r="R304" s="373"/>
      <c r="S304" s="374"/>
      <c r="T304" s="373"/>
      <c r="U304" s="374"/>
      <c r="V304" s="373"/>
      <c r="W304" s="374"/>
      <c r="X304" s="373"/>
      <c r="Y304" s="374"/>
      <c r="Z304" s="373"/>
      <c r="AA304" s="374"/>
      <c r="AB304" s="373"/>
      <c r="AC304" s="374"/>
      <c r="AD304" s="373"/>
      <c r="AE304" s="374"/>
      <c r="AF304" s="373"/>
      <c r="AG304" s="374"/>
      <c r="AH304" s="373"/>
      <c r="AI304" s="374"/>
      <c r="AJ304" s="373"/>
      <c r="AK304" s="374"/>
      <c r="AL304" s="373"/>
      <c r="AM304" s="374"/>
      <c r="AN304" s="373"/>
      <c r="AO304" s="374"/>
      <c r="AP304" s="373"/>
      <c r="AQ304" s="374"/>
      <c r="AR304" s="373"/>
      <c r="AS304" s="374"/>
      <c r="AT304" s="373"/>
      <c r="AU304" s="374"/>
      <c r="AV304" s="373"/>
      <c r="AW304" s="374"/>
      <c r="AX304" s="373"/>
      <c r="AY304" s="374"/>
      <c r="AZ304" s="373"/>
      <c r="BA304" s="374"/>
      <c r="BB304" s="373"/>
      <c r="BC304" s="374"/>
      <c r="BD304" s="373"/>
      <c r="BE304" s="374"/>
      <c r="BF304" s="373"/>
      <c r="BG304" s="374"/>
      <c r="BH304" s="373"/>
      <c r="BI304" s="374"/>
      <c r="BJ304" s="373"/>
      <c r="BK304" s="374"/>
      <c r="BL304" s="373"/>
      <c r="BM304" s="374"/>
      <c r="BN304" s="373"/>
      <c r="BO304" s="374"/>
      <c r="BP304" s="373"/>
      <c r="BQ304" s="374"/>
      <c r="BR304" s="380" t="s">
        <v>132</v>
      </c>
      <c r="BS304" s="380"/>
      <c r="BT304" s="112">
        <v>4</v>
      </c>
      <c r="BU304" s="282">
        <f>SUMIFS(H303:BQ303,$H$9:$BQ$9,BT304)</f>
        <v>0</v>
      </c>
      <c r="BV304" s="282">
        <f>SUMIFS(H304:BQ304,$H$9:$BQ$9,BT304)+SUMIFS(H306:BQ306,$H$9:$BQ$9,BT304)/$AR$2</f>
        <v>0</v>
      </c>
      <c r="BW304" s="115" t="s">
        <v>149</v>
      </c>
      <c r="BX304" s="111"/>
      <c r="BY304" s="110">
        <f>SUMIF(H305:BQ305,BX304,H303:BQ303)</f>
        <v>0</v>
      </c>
    </row>
    <row r="305" spans="1:82" s="103" customFormat="1" ht="12" customHeight="1">
      <c r="B305" s="407"/>
      <c r="C305" s="537"/>
      <c r="D305" s="540"/>
      <c r="E305" s="419"/>
      <c r="F305" s="419"/>
      <c r="G305" s="114" t="s">
        <v>150</v>
      </c>
      <c r="H305" s="350"/>
      <c r="I305" s="351"/>
      <c r="J305" s="350"/>
      <c r="K305" s="351"/>
      <c r="L305" s="350"/>
      <c r="M305" s="351"/>
      <c r="N305" s="350"/>
      <c r="O305" s="351"/>
      <c r="P305" s="350"/>
      <c r="Q305" s="351"/>
      <c r="R305" s="350"/>
      <c r="S305" s="351"/>
      <c r="T305" s="350"/>
      <c r="U305" s="351"/>
      <c r="V305" s="350"/>
      <c r="W305" s="351"/>
      <c r="X305" s="350"/>
      <c r="Y305" s="351"/>
      <c r="Z305" s="350"/>
      <c r="AA305" s="351"/>
      <c r="AB305" s="350"/>
      <c r="AC305" s="351"/>
      <c r="AD305" s="350"/>
      <c r="AE305" s="351"/>
      <c r="AF305" s="350"/>
      <c r="AG305" s="351"/>
      <c r="AH305" s="350"/>
      <c r="AI305" s="351"/>
      <c r="AJ305" s="350"/>
      <c r="AK305" s="351"/>
      <c r="AL305" s="350"/>
      <c r="AM305" s="351"/>
      <c r="AN305" s="350"/>
      <c r="AO305" s="351"/>
      <c r="AP305" s="350"/>
      <c r="AQ305" s="351"/>
      <c r="AR305" s="350"/>
      <c r="AS305" s="351"/>
      <c r="AT305" s="350"/>
      <c r="AU305" s="351"/>
      <c r="AV305" s="350"/>
      <c r="AW305" s="351"/>
      <c r="AX305" s="350"/>
      <c r="AY305" s="351"/>
      <c r="AZ305" s="350"/>
      <c r="BA305" s="351"/>
      <c r="BB305" s="350"/>
      <c r="BC305" s="351"/>
      <c r="BD305" s="350"/>
      <c r="BE305" s="351"/>
      <c r="BF305" s="350"/>
      <c r="BG305" s="351"/>
      <c r="BH305" s="350"/>
      <c r="BI305" s="351"/>
      <c r="BJ305" s="350"/>
      <c r="BK305" s="351"/>
      <c r="BL305" s="350"/>
      <c r="BM305" s="351"/>
      <c r="BN305" s="350"/>
      <c r="BO305" s="351"/>
      <c r="BP305" s="350"/>
      <c r="BQ305" s="351"/>
      <c r="BR305" s="113" t="s">
        <v>151</v>
      </c>
      <c r="BS305" s="282">
        <f>SUMIF($H$5:$BQ$5,1,H303:BQ303)-SUMIFS(H303:BQ303,$H$4:$BQ$4,1,$H$5:$BQ$5,1)</f>
        <v>0</v>
      </c>
      <c r="BT305" s="112">
        <v>5</v>
      </c>
      <c r="BU305" s="282">
        <f>SUMIFS(H303:BQ303,$H$9:$BQ$9,BT305)</f>
        <v>0</v>
      </c>
      <c r="BV305" s="282">
        <f>SUMIFS(H304:BQ304,$H$9:$BQ$9,BT305)+SUMIFS(H306:BQ306,$H$9:$BQ$9,BT305)/$AR$2</f>
        <v>0</v>
      </c>
      <c r="BW305" s="347">
        <f>BR303-SUMIFS(H303:BQ303,H305:BQ305,"&lt;&gt;"&amp;0)</f>
        <v>0</v>
      </c>
      <c r="BX305" s="111"/>
      <c r="BY305" s="110">
        <f>SUMIF(H305:BQ305,BX305,H303:BQ303)</f>
        <v>0</v>
      </c>
    </row>
    <row r="306" spans="1:82" s="103" customFormat="1" ht="12" customHeight="1" thickBot="1">
      <c r="A306" s="103">
        <f>B300</f>
        <v>0</v>
      </c>
      <c r="B306" s="408"/>
      <c r="C306" s="538"/>
      <c r="D306" s="541"/>
      <c r="E306" s="420"/>
      <c r="F306" s="420"/>
      <c r="G306" s="109" t="s">
        <v>152</v>
      </c>
      <c r="H306" s="378"/>
      <c r="I306" s="379"/>
      <c r="J306" s="378"/>
      <c r="K306" s="379"/>
      <c r="L306" s="378"/>
      <c r="M306" s="379"/>
      <c r="N306" s="378"/>
      <c r="O306" s="379"/>
      <c r="P306" s="378"/>
      <c r="Q306" s="379"/>
      <c r="R306" s="378"/>
      <c r="S306" s="379"/>
      <c r="T306" s="378"/>
      <c r="U306" s="379"/>
      <c r="V306" s="378"/>
      <c r="W306" s="379"/>
      <c r="X306" s="378"/>
      <c r="Y306" s="379"/>
      <c r="Z306" s="378"/>
      <c r="AA306" s="379"/>
      <c r="AB306" s="378"/>
      <c r="AC306" s="379"/>
      <c r="AD306" s="378"/>
      <c r="AE306" s="379"/>
      <c r="AF306" s="378"/>
      <c r="AG306" s="379"/>
      <c r="AH306" s="378"/>
      <c r="AI306" s="379"/>
      <c r="AJ306" s="378"/>
      <c r="AK306" s="379"/>
      <c r="AL306" s="378"/>
      <c r="AM306" s="379"/>
      <c r="AN306" s="378"/>
      <c r="AO306" s="379"/>
      <c r="AP306" s="378"/>
      <c r="AQ306" s="379"/>
      <c r="AR306" s="378"/>
      <c r="AS306" s="379"/>
      <c r="AT306" s="378"/>
      <c r="AU306" s="379"/>
      <c r="AV306" s="378"/>
      <c r="AW306" s="379"/>
      <c r="AX306" s="378"/>
      <c r="AY306" s="379"/>
      <c r="AZ306" s="378"/>
      <c r="BA306" s="379"/>
      <c r="BB306" s="378"/>
      <c r="BC306" s="379"/>
      <c r="BD306" s="378"/>
      <c r="BE306" s="379"/>
      <c r="BF306" s="378"/>
      <c r="BG306" s="379"/>
      <c r="BH306" s="378"/>
      <c r="BI306" s="379"/>
      <c r="BJ306" s="378"/>
      <c r="BK306" s="379"/>
      <c r="BL306" s="378"/>
      <c r="BM306" s="379"/>
      <c r="BN306" s="378"/>
      <c r="BO306" s="379"/>
      <c r="BP306" s="378"/>
      <c r="BQ306" s="379"/>
      <c r="BR306" s="108" t="s">
        <v>82</v>
      </c>
      <c r="BS306" s="106">
        <f>SUMIF($H$4:$BP$4,1,H303:BQ303)</f>
        <v>0</v>
      </c>
      <c r="BT306" s="107">
        <v>6</v>
      </c>
      <c r="BU306" s="106">
        <f>SUMIFS(H303:BQ303,$H$9:$BQ$9,BT306)</f>
        <v>0</v>
      </c>
      <c r="BV306" s="106">
        <f>SUMIFS(H303:BQ303,$H$9:$BQ$9,BT306)+SUMIFS(H304:BQ304,$H$9:$BQ$9,BT306)</f>
        <v>0</v>
      </c>
      <c r="BW306" s="377"/>
      <c r="BX306" s="105"/>
      <c r="BY306" s="104">
        <f>SUMIF(H305:BQ305,BX306,H303:BQ303)</f>
        <v>0</v>
      </c>
    </row>
    <row r="307" spans="1:82" s="103" customFormat="1" ht="12" customHeight="1">
      <c r="A307" s="103">
        <f>B307</f>
        <v>0</v>
      </c>
      <c r="B307" s="406"/>
      <c r="C307" s="536"/>
      <c r="D307" s="539"/>
      <c r="E307" s="418"/>
      <c r="F307" s="418" t="str">
        <f>IFERROR(VLOOKUP(E307,$CN$3:$CP$15,2,FALSE),"")</f>
        <v/>
      </c>
      <c r="G307" s="122" t="s">
        <v>131</v>
      </c>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367" t="s">
        <v>132</v>
      </c>
      <c r="BS307" s="368"/>
      <c r="BT307" s="120" t="s">
        <v>117</v>
      </c>
      <c r="BU307" s="120" t="s">
        <v>133</v>
      </c>
      <c r="BV307" s="120" t="s">
        <v>134</v>
      </c>
      <c r="BW307" s="118" t="s">
        <v>135</v>
      </c>
      <c r="BX307" s="119" t="s">
        <v>136</v>
      </c>
      <c r="BY307" s="118" t="s">
        <v>132</v>
      </c>
      <c r="CB307" s="101"/>
      <c r="CC307" s="101"/>
      <c r="CD307" s="101"/>
    </row>
    <row r="308" spans="1:82" s="103" customFormat="1" ht="12" customHeight="1">
      <c r="B308" s="407"/>
      <c r="C308" s="537"/>
      <c r="D308" s="540"/>
      <c r="E308" s="419"/>
      <c r="F308" s="419"/>
      <c r="G308" s="114" t="s">
        <v>140</v>
      </c>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c r="AE308" s="117"/>
      <c r="AF308" s="117"/>
      <c r="AG308" s="117"/>
      <c r="AH308" s="117"/>
      <c r="AI308" s="117"/>
      <c r="AJ308" s="117"/>
      <c r="AK308" s="117"/>
      <c r="AL308" s="117"/>
      <c r="AM308" s="117"/>
      <c r="AN308" s="117"/>
      <c r="AO308" s="117"/>
      <c r="AP308" s="117"/>
      <c r="AQ308" s="117"/>
      <c r="AR308" s="117"/>
      <c r="AS308" s="117"/>
      <c r="AT308" s="117"/>
      <c r="AU308" s="117"/>
      <c r="AV308" s="117"/>
      <c r="AW308" s="117"/>
      <c r="AX308" s="117"/>
      <c r="AY308" s="117"/>
      <c r="AZ308" s="117"/>
      <c r="BA308" s="117"/>
      <c r="BB308" s="117"/>
      <c r="BC308" s="117"/>
      <c r="BD308" s="117"/>
      <c r="BE308" s="117"/>
      <c r="BF308" s="117"/>
      <c r="BG308" s="117"/>
      <c r="BH308" s="117"/>
      <c r="BI308" s="117"/>
      <c r="BJ308" s="117"/>
      <c r="BK308" s="117"/>
      <c r="BL308" s="117"/>
      <c r="BM308" s="117"/>
      <c r="BN308" s="117"/>
      <c r="BO308" s="117"/>
      <c r="BP308" s="117"/>
      <c r="BQ308" s="117"/>
      <c r="BR308" s="369">
        <f>SUM(H310:BQ310)</f>
        <v>0</v>
      </c>
      <c r="BS308" s="370"/>
      <c r="BT308" s="112">
        <v>1</v>
      </c>
      <c r="BU308" s="282">
        <f>SUMIFS(H310:BQ310,$H$9:$BQ$9,BT308)</f>
        <v>0</v>
      </c>
      <c r="BV308" s="282">
        <f>SUMIFS(H311:BQ311,$H$9:$BQ$9,BT308)+SUMIFS(H313:BQ313,$H$9:$BQ$9,BT308)/$AR$2</f>
        <v>0</v>
      </c>
      <c r="BW308" s="347" t="str">
        <f>IFERROR((BR308-E307+((COUNTA(H312:BQ312)-COUNTIF(H312:BQ312,"R")-COUNT(H312:BQ312))*F307)),"")</f>
        <v/>
      </c>
      <c r="BX308" s="116"/>
      <c r="BY308" s="110">
        <f>SUMIF(H312:BQ312,BX308,H310:BQ310)</f>
        <v>0</v>
      </c>
    </row>
    <row r="309" spans="1:82" s="103" customFormat="1" ht="12" customHeight="1">
      <c r="B309" s="407"/>
      <c r="C309" s="537"/>
      <c r="D309" s="540"/>
      <c r="E309" s="419"/>
      <c r="F309" s="419"/>
      <c r="G309" s="114" t="s">
        <v>143</v>
      </c>
      <c r="H309" s="350"/>
      <c r="I309" s="351"/>
      <c r="J309" s="350"/>
      <c r="K309" s="351"/>
      <c r="L309" s="350"/>
      <c r="M309" s="351"/>
      <c r="N309" s="350"/>
      <c r="O309" s="351"/>
      <c r="P309" s="350"/>
      <c r="Q309" s="351"/>
      <c r="R309" s="350"/>
      <c r="S309" s="351"/>
      <c r="T309" s="350"/>
      <c r="U309" s="351"/>
      <c r="V309" s="350"/>
      <c r="W309" s="351"/>
      <c r="X309" s="350"/>
      <c r="Y309" s="351"/>
      <c r="Z309" s="350"/>
      <c r="AA309" s="351"/>
      <c r="AB309" s="350"/>
      <c r="AC309" s="351"/>
      <c r="AD309" s="350"/>
      <c r="AE309" s="351"/>
      <c r="AF309" s="350"/>
      <c r="AG309" s="351"/>
      <c r="AH309" s="350"/>
      <c r="AI309" s="351"/>
      <c r="AJ309" s="350"/>
      <c r="AK309" s="351"/>
      <c r="AL309" s="350"/>
      <c r="AM309" s="351"/>
      <c r="AN309" s="350"/>
      <c r="AO309" s="351"/>
      <c r="AP309" s="350"/>
      <c r="AQ309" s="351"/>
      <c r="AR309" s="350"/>
      <c r="AS309" s="351"/>
      <c r="AT309" s="350"/>
      <c r="AU309" s="351"/>
      <c r="AV309" s="350"/>
      <c r="AW309" s="351"/>
      <c r="AX309" s="350"/>
      <c r="AY309" s="351"/>
      <c r="AZ309" s="350"/>
      <c r="BA309" s="351"/>
      <c r="BB309" s="350"/>
      <c r="BC309" s="351"/>
      <c r="BD309" s="350"/>
      <c r="BE309" s="351"/>
      <c r="BF309" s="350"/>
      <c r="BG309" s="351"/>
      <c r="BH309" s="350"/>
      <c r="BI309" s="351"/>
      <c r="BJ309" s="350"/>
      <c r="BK309" s="351"/>
      <c r="BL309" s="350"/>
      <c r="BM309" s="351"/>
      <c r="BN309" s="350"/>
      <c r="BO309" s="351"/>
      <c r="BP309" s="350"/>
      <c r="BQ309" s="351"/>
      <c r="BR309" s="369" t="s">
        <v>144</v>
      </c>
      <c r="BS309" s="370"/>
      <c r="BT309" s="112">
        <v>2</v>
      </c>
      <c r="BU309" s="282">
        <f>SUMIFS(H310:BQ310,$H$9:$BQ$9,BT309)</f>
        <v>0</v>
      </c>
      <c r="BV309" s="282">
        <f>SUMIFS(H311:BQ311,$H$9:$BQ$9,BT309)+SUMIFS(H313:BQ313,$H$9:$BQ$9,BT309)/$AR$2</f>
        <v>0</v>
      </c>
      <c r="BW309" s="348"/>
      <c r="BX309" s="116"/>
      <c r="BY309" s="110">
        <f>SUMIF(H312:BQ312,BX309,H310:BQ310)</f>
        <v>0</v>
      </c>
    </row>
    <row r="310" spans="1:82" s="103" customFormat="1" ht="12" customHeight="1">
      <c r="B310" s="407"/>
      <c r="C310" s="537"/>
      <c r="D310" s="540"/>
      <c r="E310" s="419"/>
      <c r="F310" s="419"/>
      <c r="G310" s="114" t="s">
        <v>147</v>
      </c>
      <c r="H310" s="369">
        <f>IF(H308&lt;H307,(24*60-(H307*60+I307)+(H308*60+I308)-H309)/60,((H308*60+I308)-(H307*60+I307)-H309)/60)</f>
        <v>0</v>
      </c>
      <c r="I310" s="370"/>
      <c r="J310" s="369">
        <f>IF(J308&lt;J307,(24*60-(J307*60+K307)+(J308*60+K308)-J309)/60,((J308*60+K308)-(J307*60+K307)-J309)/60)</f>
        <v>0</v>
      </c>
      <c r="K310" s="370"/>
      <c r="L310" s="369">
        <f>IF(L308&lt;L307,(24*60-(L307*60+M307)+(L308*60+M308)-L309)/60,((L308*60+M308)-(L307*60+M307)-L309)/60)</f>
        <v>0</v>
      </c>
      <c r="M310" s="370"/>
      <c r="N310" s="369">
        <f>IF(N308&lt;N307,(24*60-(N307*60+O307)+(N308*60+O308)-N309)/60,((N308*60+O308)-(N307*60+O307)-N309)/60)</f>
        <v>0</v>
      </c>
      <c r="O310" s="370"/>
      <c r="P310" s="369">
        <f>IF(P308&lt;P307,(24*60-(P307*60+Q307)+(P308*60+Q308)-P309)/60,((P308*60+Q308)-(P307*60+Q307)-P309)/60)</f>
        <v>0</v>
      </c>
      <c r="Q310" s="370"/>
      <c r="R310" s="369">
        <f>IF(R308&lt;R307,(24*60-(R307*60+S307)+(R308*60+S308)-R309)/60,((R308*60+S308)-(R307*60+S307)-R309)/60)</f>
        <v>0</v>
      </c>
      <c r="S310" s="370"/>
      <c r="T310" s="369">
        <f>IF(T308&lt;T307,(24*60-(T307*60+U307)+(T308*60+U308)-T309)/60,((T308*60+U308)-(T307*60+U307)-T309)/60)</f>
        <v>0</v>
      </c>
      <c r="U310" s="370"/>
      <c r="V310" s="369">
        <f>IF(V308&lt;V307,(24*60-(V307*60+W307)+(V308*60+W308)-V309)/60,((V308*60+W308)-(V307*60+W307)-V309)/60)</f>
        <v>0</v>
      </c>
      <c r="W310" s="370"/>
      <c r="X310" s="369">
        <f>IF(X308&lt;X307,(24*60-(X307*60+Y307)+(X308*60+Y308)-X309)/60,((X308*60+Y308)-(X307*60+Y307)-X309)/60)</f>
        <v>0</v>
      </c>
      <c r="Y310" s="370"/>
      <c r="Z310" s="369">
        <f>IF(Z308&lt;Z307,(24*60-(Z307*60+AA307)+(Z308*60+AA308)-Z309)/60,((Z308*60+AA308)-(Z307*60+AA307)-Z309)/60)</f>
        <v>0</v>
      </c>
      <c r="AA310" s="370"/>
      <c r="AB310" s="369">
        <f>IF(AB308&lt;AB307,(24*60-(AB307*60+AC307)+(AB308*60+AC308)-AB309)/60,((AB308*60+AC308)-(AB307*60+AC307)-AB309)/60)</f>
        <v>0</v>
      </c>
      <c r="AC310" s="370"/>
      <c r="AD310" s="369">
        <f>IF(AD308&lt;AD307,(24*60-(AD307*60+AE307)+(AD308*60+AE308)-AD309)/60,((AD308*60+AE308)-(AD307*60+AE307)-AD309)/60)</f>
        <v>0</v>
      </c>
      <c r="AE310" s="370"/>
      <c r="AF310" s="369">
        <f>IF(AF308&lt;AF307,(24*60-(AF307*60+AG307)+(AF308*60+AG308)-AF309)/60,((AF308*60+AG308)-(AF307*60+AG307)-AF309)/60)</f>
        <v>0</v>
      </c>
      <c r="AG310" s="370"/>
      <c r="AH310" s="369">
        <f>IF(AH308&lt;AH307,(24*60-(AH307*60+AI307)+(AH308*60+AI308)-AH309)/60,((AH308*60+AI308)-(AH307*60+AI307)-AH309)/60)</f>
        <v>0</v>
      </c>
      <c r="AI310" s="370"/>
      <c r="AJ310" s="369">
        <f>IF(AJ308&lt;AJ307,(24*60-(AJ307*60+AK307)+(AJ308*60+AK308)-AJ309)/60,((AJ308*60+AK308)-(AJ307*60+AK307)-AJ309)/60)</f>
        <v>0</v>
      </c>
      <c r="AK310" s="370"/>
      <c r="AL310" s="369">
        <f>IF(AL308&lt;AL307,(24*60-(AL307*60+AM307)+(AL308*60+AM308)-AL309)/60,((AL308*60+AM308)-(AL307*60+AM307)-AL309)/60)</f>
        <v>0</v>
      </c>
      <c r="AM310" s="370"/>
      <c r="AN310" s="369">
        <f>IF(AN308&lt;AN307,(24*60-(AN307*60+AO307)+(AN308*60+AO308)-AN309)/60,((AN308*60+AO308)-(AN307*60+AO307)-AN309)/60)</f>
        <v>0</v>
      </c>
      <c r="AO310" s="370"/>
      <c r="AP310" s="369">
        <f>IF(AP308&lt;AP307,(24*60-(AP307*60+AQ307)+(AP308*60+AQ308)-AP309)/60,((AP308*60+AQ308)-(AP307*60+AQ307)-AP309)/60)</f>
        <v>0</v>
      </c>
      <c r="AQ310" s="370"/>
      <c r="AR310" s="369">
        <f>IF(AR308&lt;AR307,(24*60-(AR307*60+AS307)+(AR308*60+AS308)-AR309)/60,((AR308*60+AS308)-(AR307*60+AS307)-AR309)/60)</f>
        <v>0</v>
      </c>
      <c r="AS310" s="370"/>
      <c r="AT310" s="369">
        <f>IF(AT308&lt;AT307,(24*60-(AT307*60+AU307)+(AT308*60+AU308)-AT309)/60,((AT308*60+AU308)-(AT307*60+AU307)-AT309)/60)</f>
        <v>0</v>
      </c>
      <c r="AU310" s="370"/>
      <c r="AV310" s="369">
        <f>IF(AV308&lt;AV307,(24*60-(AV307*60+AW307)+(AV308*60+AW308)-AV309)/60,((AV308*60+AW308)-(AV307*60+AW307)-AV309)/60)</f>
        <v>0</v>
      </c>
      <c r="AW310" s="370"/>
      <c r="AX310" s="369">
        <f>IF(AX308&lt;AX307,(24*60-(AX307*60+AY307)+(AX308*60+AY308)-AX309)/60,((AX308*60+AY308)-(AX307*60+AY307)-AX309)/60)</f>
        <v>0</v>
      </c>
      <c r="AY310" s="370"/>
      <c r="AZ310" s="369">
        <f>IF(AZ308&lt;AZ307,(24*60-(AZ307*60+BA307)+(AZ308*60+BA308)-AZ309)/60,((AZ308*60+BA308)-(AZ307*60+BA307)-AZ309)/60)</f>
        <v>0</v>
      </c>
      <c r="BA310" s="370"/>
      <c r="BB310" s="369">
        <f>IF(BB308&lt;BB307,(24*60-(BB307*60+BC307)+(BB308*60+BC308)-BB309)/60,((BB308*60+BC308)-(BB307*60+BC307)-BB309)/60)</f>
        <v>0</v>
      </c>
      <c r="BC310" s="370"/>
      <c r="BD310" s="369">
        <f>IF(BD308&lt;BD307,(24*60-(BD307*60+BE307)+(BD308*60+BE308)-BD309)/60,((BD308*60+BE308)-(BD307*60+BE307)-BD309)/60)</f>
        <v>0</v>
      </c>
      <c r="BE310" s="370"/>
      <c r="BF310" s="369">
        <f>IF(BF308&lt;BF307,(24*60-(BF307*60+BG307)+(BF308*60+BG308)-BF309)/60,((BF308*60+BG308)-(BF307*60+BG307)-BF309)/60)</f>
        <v>0</v>
      </c>
      <c r="BG310" s="370"/>
      <c r="BH310" s="369">
        <f>IF(BH308&lt;BH307,(24*60-(BH307*60+BI307)+(BH308*60+BI308)-BH309)/60,((BH308*60+BI308)-(BH307*60+BI307)-BH309)/60)</f>
        <v>0</v>
      </c>
      <c r="BI310" s="370"/>
      <c r="BJ310" s="369">
        <f>IF(BJ308&lt;BJ307,(24*60-(BJ307*60+BK307)+(BJ308*60+BK308)-BJ309)/60,((BJ308*60+BK308)-(BJ307*60+BK307)-BJ309)/60)</f>
        <v>0</v>
      </c>
      <c r="BK310" s="370"/>
      <c r="BL310" s="369">
        <f>IF(BL308&lt;BL307,(24*60-(BL307*60+BM307)+(BL308*60+BM308)-BL309)/60,((BL308*60+BM308)-(BL307*60+BM307)-BL309)/60)</f>
        <v>0</v>
      </c>
      <c r="BM310" s="370"/>
      <c r="BN310" s="369">
        <f>IF(BN308&lt;BN307,(24*60-(BN307*60+BO307)+(BN308*60+BO308)-BN309)/60,((BN308*60+BO308)-(BN307*60+BO307)-BN309)/60)</f>
        <v>0</v>
      </c>
      <c r="BO310" s="370"/>
      <c r="BP310" s="369">
        <f>IF(BP308&lt;BP307,(24*60-(BP307*60+BQ307)+(BP308*60+BQ308)-BP309)/60,((BP308*60+BQ308)-(BP307*60+BQ307)-BP309)/60)</f>
        <v>0</v>
      </c>
      <c r="BQ310" s="370"/>
      <c r="BR310" s="380">
        <f>SUM(H311:BQ311)+SUM(H313:BP313)/$AR$2</f>
        <v>0</v>
      </c>
      <c r="BS310" s="380"/>
      <c r="BT310" s="112">
        <v>3</v>
      </c>
      <c r="BU310" s="282">
        <f>SUMIFS(H310:BQ310,$H$9:$BQ$9,BT310)</f>
        <v>0</v>
      </c>
      <c r="BV310" s="282">
        <f>SUMIFS(H311:BQ311,$H$9:$BQ$9,BT310)+SUMIFS(H313:BQ313,$H$9:$BQ$9,BT310)/$AR$2</f>
        <v>0</v>
      </c>
      <c r="BW310" s="349"/>
      <c r="BX310" s="116"/>
      <c r="BY310" s="110">
        <f>SUMIF(H312:BQ312,BX310,H310:BQ310)</f>
        <v>0</v>
      </c>
    </row>
    <row r="311" spans="1:82" s="103" customFormat="1" ht="12" customHeight="1">
      <c r="B311" s="407"/>
      <c r="C311" s="537"/>
      <c r="D311" s="540"/>
      <c r="E311" s="419"/>
      <c r="F311" s="419"/>
      <c r="G311" s="114" t="s">
        <v>148</v>
      </c>
      <c r="H311" s="373"/>
      <c r="I311" s="374"/>
      <c r="J311" s="373"/>
      <c r="K311" s="374"/>
      <c r="L311" s="373"/>
      <c r="M311" s="374"/>
      <c r="N311" s="373"/>
      <c r="O311" s="374"/>
      <c r="P311" s="373"/>
      <c r="Q311" s="374"/>
      <c r="R311" s="373"/>
      <c r="S311" s="374"/>
      <c r="T311" s="373"/>
      <c r="U311" s="374"/>
      <c r="V311" s="373"/>
      <c r="W311" s="374"/>
      <c r="X311" s="373"/>
      <c r="Y311" s="374"/>
      <c r="Z311" s="373"/>
      <c r="AA311" s="374"/>
      <c r="AB311" s="373"/>
      <c r="AC311" s="374"/>
      <c r="AD311" s="373"/>
      <c r="AE311" s="374"/>
      <c r="AF311" s="373"/>
      <c r="AG311" s="374"/>
      <c r="AH311" s="373"/>
      <c r="AI311" s="374"/>
      <c r="AJ311" s="373"/>
      <c r="AK311" s="374"/>
      <c r="AL311" s="373"/>
      <c r="AM311" s="374"/>
      <c r="AN311" s="373"/>
      <c r="AO311" s="374"/>
      <c r="AP311" s="373"/>
      <c r="AQ311" s="374"/>
      <c r="AR311" s="373"/>
      <c r="AS311" s="374"/>
      <c r="AT311" s="373"/>
      <c r="AU311" s="374"/>
      <c r="AV311" s="373"/>
      <c r="AW311" s="374"/>
      <c r="AX311" s="373"/>
      <c r="AY311" s="374"/>
      <c r="AZ311" s="373"/>
      <c r="BA311" s="374"/>
      <c r="BB311" s="373"/>
      <c r="BC311" s="374"/>
      <c r="BD311" s="373"/>
      <c r="BE311" s="374"/>
      <c r="BF311" s="373"/>
      <c r="BG311" s="374"/>
      <c r="BH311" s="373"/>
      <c r="BI311" s="374"/>
      <c r="BJ311" s="373"/>
      <c r="BK311" s="374"/>
      <c r="BL311" s="373"/>
      <c r="BM311" s="374"/>
      <c r="BN311" s="373"/>
      <c r="BO311" s="374"/>
      <c r="BP311" s="373"/>
      <c r="BQ311" s="374"/>
      <c r="BR311" s="380" t="s">
        <v>132</v>
      </c>
      <c r="BS311" s="380"/>
      <c r="BT311" s="112">
        <v>4</v>
      </c>
      <c r="BU311" s="282">
        <f>SUMIFS(H310:BQ310,$H$9:$BQ$9,BT311)</f>
        <v>0</v>
      </c>
      <c r="BV311" s="282">
        <f>SUMIFS(H311:BQ311,$H$9:$BQ$9,BT311)+SUMIFS(H313:BQ313,$H$9:$BQ$9,BT311)/$AR$2</f>
        <v>0</v>
      </c>
      <c r="BW311" s="115" t="s">
        <v>149</v>
      </c>
      <c r="BX311" s="111"/>
      <c r="BY311" s="110">
        <f>SUMIF(H312:BQ312,BX311,H310:BQ310)</f>
        <v>0</v>
      </c>
    </row>
    <row r="312" spans="1:82" s="103" customFormat="1" ht="12" customHeight="1">
      <c r="B312" s="407"/>
      <c r="C312" s="537"/>
      <c r="D312" s="540"/>
      <c r="E312" s="419"/>
      <c r="F312" s="419"/>
      <c r="G312" s="114" t="s">
        <v>150</v>
      </c>
      <c r="H312" s="350"/>
      <c r="I312" s="351"/>
      <c r="J312" s="350"/>
      <c r="K312" s="351"/>
      <c r="L312" s="350"/>
      <c r="M312" s="351"/>
      <c r="N312" s="350"/>
      <c r="O312" s="351"/>
      <c r="P312" s="350"/>
      <c r="Q312" s="351"/>
      <c r="R312" s="350"/>
      <c r="S312" s="351"/>
      <c r="T312" s="350"/>
      <c r="U312" s="351"/>
      <c r="V312" s="350"/>
      <c r="W312" s="351"/>
      <c r="X312" s="350"/>
      <c r="Y312" s="351"/>
      <c r="Z312" s="350"/>
      <c r="AA312" s="351"/>
      <c r="AB312" s="350"/>
      <c r="AC312" s="351"/>
      <c r="AD312" s="350"/>
      <c r="AE312" s="351"/>
      <c r="AF312" s="350"/>
      <c r="AG312" s="351"/>
      <c r="AH312" s="350"/>
      <c r="AI312" s="351"/>
      <c r="AJ312" s="350"/>
      <c r="AK312" s="351"/>
      <c r="AL312" s="350"/>
      <c r="AM312" s="351"/>
      <c r="AN312" s="350"/>
      <c r="AO312" s="351"/>
      <c r="AP312" s="350"/>
      <c r="AQ312" s="351"/>
      <c r="AR312" s="350"/>
      <c r="AS312" s="351"/>
      <c r="AT312" s="350"/>
      <c r="AU312" s="351"/>
      <c r="AV312" s="350"/>
      <c r="AW312" s="351"/>
      <c r="AX312" s="350"/>
      <c r="AY312" s="351"/>
      <c r="AZ312" s="350"/>
      <c r="BA312" s="351"/>
      <c r="BB312" s="350"/>
      <c r="BC312" s="351"/>
      <c r="BD312" s="350"/>
      <c r="BE312" s="351"/>
      <c r="BF312" s="350"/>
      <c r="BG312" s="351"/>
      <c r="BH312" s="350"/>
      <c r="BI312" s="351"/>
      <c r="BJ312" s="350"/>
      <c r="BK312" s="351"/>
      <c r="BL312" s="350"/>
      <c r="BM312" s="351"/>
      <c r="BN312" s="350"/>
      <c r="BO312" s="351"/>
      <c r="BP312" s="350"/>
      <c r="BQ312" s="351"/>
      <c r="BR312" s="113" t="s">
        <v>151</v>
      </c>
      <c r="BS312" s="282">
        <f>SUMIF($H$5:$BQ$5,1,H310:BQ310)-SUMIFS(H310:BQ310,$H$4:$BQ$4,1,$H$5:$BQ$5,1)</f>
        <v>0</v>
      </c>
      <c r="BT312" s="112">
        <v>5</v>
      </c>
      <c r="BU312" s="282">
        <f>SUMIFS(H310:BQ310,$H$9:$BQ$9,BT312)</f>
        <v>0</v>
      </c>
      <c r="BV312" s="282">
        <f>SUMIFS(H311:BQ311,$H$9:$BQ$9,BT312)+SUMIFS(H313:BQ313,$H$9:$BQ$9,BT312)/$AR$2</f>
        <v>0</v>
      </c>
      <c r="BW312" s="347">
        <f>BR310-SUMIFS(H310:BQ310,H312:BQ312,"&lt;&gt;"&amp;0)</f>
        <v>0</v>
      </c>
      <c r="BX312" s="111"/>
      <c r="BY312" s="110">
        <f>SUMIF(H312:BQ312,BX312,H310:BQ310)</f>
        <v>0</v>
      </c>
    </row>
    <row r="313" spans="1:82" s="103" customFormat="1" ht="12" customHeight="1" thickBot="1">
      <c r="A313" s="103">
        <f>B307</f>
        <v>0</v>
      </c>
      <c r="B313" s="408"/>
      <c r="C313" s="538"/>
      <c r="D313" s="541"/>
      <c r="E313" s="420"/>
      <c r="F313" s="420"/>
      <c r="G313" s="109" t="s">
        <v>152</v>
      </c>
      <c r="H313" s="378"/>
      <c r="I313" s="379"/>
      <c r="J313" s="378"/>
      <c r="K313" s="379"/>
      <c r="L313" s="378"/>
      <c r="M313" s="379"/>
      <c r="N313" s="378"/>
      <c r="O313" s="379"/>
      <c r="P313" s="378"/>
      <c r="Q313" s="379"/>
      <c r="R313" s="378"/>
      <c r="S313" s="379"/>
      <c r="T313" s="378"/>
      <c r="U313" s="379"/>
      <c r="V313" s="378"/>
      <c r="W313" s="379"/>
      <c r="X313" s="378"/>
      <c r="Y313" s="379"/>
      <c r="Z313" s="378"/>
      <c r="AA313" s="379"/>
      <c r="AB313" s="378"/>
      <c r="AC313" s="379"/>
      <c r="AD313" s="378"/>
      <c r="AE313" s="379"/>
      <c r="AF313" s="378"/>
      <c r="AG313" s="379"/>
      <c r="AH313" s="378"/>
      <c r="AI313" s="379"/>
      <c r="AJ313" s="378"/>
      <c r="AK313" s="379"/>
      <c r="AL313" s="378"/>
      <c r="AM313" s="379"/>
      <c r="AN313" s="378"/>
      <c r="AO313" s="379"/>
      <c r="AP313" s="378"/>
      <c r="AQ313" s="379"/>
      <c r="AR313" s="378"/>
      <c r="AS313" s="379"/>
      <c r="AT313" s="378"/>
      <c r="AU313" s="379"/>
      <c r="AV313" s="378"/>
      <c r="AW313" s="379"/>
      <c r="AX313" s="378"/>
      <c r="AY313" s="379"/>
      <c r="AZ313" s="378"/>
      <c r="BA313" s="379"/>
      <c r="BB313" s="378"/>
      <c r="BC313" s="379"/>
      <c r="BD313" s="378"/>
      <c r="BE313" s="379"/>
      <c r="BF313" s="378"/>
      <c r="BG313" s="379"/>
      <c r="BH313" s="378"/>
      <c r="BI313" s="379"/>
      <c r="BJ313" s="378"/>
      <c r="BK313" s="379"/>
      <c r="BL313" s="378"/>
      <c r="BM313" s="379"/>
      <c r="BN313" s="378"/>
      <c r="BO313" s="379"/>
      <c r="BP313" s="378"/>
      <c r="BQ313" s="379"/>
      <c r="BR313" s="108" t="s">
        <v>82</v>
      </c>
      <c r="BS313" s="106">
        <f>SUMIF($H$4:$BP$4,1,H310:BQ310)</f>
        <v>0</v>
      </c>
      <c r="BT313" s="107">
        <v>6</v>
      </c>
      <c r="BU313" s="106">
        <f>SUMIFS(H310:BQ310,$H$9:$BQ$9,BT313)</f>
        <v>0</v>
      </c>
      <c r="BV313" s="106">
        <f>SUMIFS(H310:BQ310,$H$9:$BQ$9,BT313)+SUMIFS(H311:BQ311,$H$9:$BQ$9,BT313)</f>
        <v>0</v>
      </c>
      <c r="BW313" s="377"/>
      <c r="BX313" s="105"/>
      <c r="BY313" s="104">
        <f>SUMIF(H312:BQ312,BX313,H310:BQ310)</f>
        <v>0</v>
      </c>
    </row>
    <row r="314" spans="1:82" s="103" customFormat="1" ht="12" customHeight="1">
      <c r="A314" s="103">
        <f>B314</f>
        <v>0</v>
      </c>
      <c r="B314" s="406"/>
      <c r="C314" s="536"/>
      <c r="D314" s="539"/>
      <c r="E314" s="418"/>
      <c r="F314" s="418" t="str">
        <f>IFERROR(VLOOKUP(E314,$CN$3:$CP$15,2,FALSE),"")</f>
        <v/>
      </c>
      <c r="G314" s="122" t="s">
        <v>131</v>
      </c>
      <c r="H314" s="121"/>
      <c r="I314" s="121"/>
      <c r="J314" s="121"/>
      <c r="K314" s="121"/>
      <c r="L314" s="121"/>
      <c r="M314" s="121"/>
      <c r="N314" s="121"/>
      <c r="O314" s="121"/>
      <c r="P314" s="121"/>
      <c r="Q314" s="121"/>
      <c r="R314" s="121"/>
      <c r="S314" s="121"/>
      <c r="T314" s="121"/>
      <c r="U314" s="121"/>
      <c r="V314" s="121"/>
      <c r="W314" s="121"/>
      <c r="X314" s="121"/>
      <c r="Y314" s="121"/>
      <c r="Z314" s="121"/>
      <c r="AA314" s="121"/>
      <c r="AB314" s="121"/>
      <c r="AC314" s="121"/>
      <c r="AD314" s="121"/>
      <c r="AE314" s="121"/>
      <c r="AF314" s="121"/>
      <c r="AG314" s="121"/>
      <c r="AH314" s="121"/>
      <c r="AI314" s="121"/>
      <c r="AJ314" s="121"/>
      <c r="AK314" s="121"/>
      <c r="AL314" s="121"/>
      <c r="AM314" s="121"/>
      <c r="AN314" s="121"/>
      <c r="AO314" s="121"/>
      <c r="AP314" s="121"/>
      <c r="AQ314" s="121"/>
      <c r="AR314" s="121"/>
      <c r="AS314" s="121"/>
      <c r="AT314" s="121"/>
      <c r="AU314" s="121"/>
      <c r="AV314" s="121"/>
      <c r="AW314" s="121"/>
      <c r="AX314" s="121"/>
      <c r="AY314" s="121"/>
      <c r="AZ314" s="121"/>
      <c r="BA314" s="121"/>
      <c r="BB314" s="121"/>
      <c r="BC314" s="121"/>
      <c r="BD314" s="121"/>
      <c r="BE314" s="121"/>
      <c r="BF314" s="121"/>
      <c r="BG314" s="121"/>
      <c r="BH314" s="121"/>
      <c r="BI314" s="121"/>
      <c r="BJ314" s="121"/>
      <c r="BK314" s="121"/>
      <c r="BL314" s="121"/>
      <c r="BM314" s="121"/>
      <c r="BN314" s="121"/>
      <c r="BO314" s="121"/>
      <c r="BP314" s="121"/>
      <c r="BQ314" s="121"/>
      <c r="BR314" s="367" t="s">
        <v>132</v>
      </c>
      <c r="BS314" s="368"/>
      <c r="BT314" s="120" t="s">
        <v>117</v>
      </c>
      <c r="BU314" s="120" t="s">
        <v>133</v>
      </c>
      <c r="BV314" s="120" t="s">
        <v>134</v>
      </c>
      <c r="BW314" s="118" t="s">
        <v>135</v>
      </c>
      <c r="BX314" s="119" t="s">
        <v>136</v>
      </c>
      <c r="BY314" s="118" t="s">
        <v>132</v>
      </c>
      <c r="CB314" s="101"/>
      <c r="CC314" s="101"/>
      <c r="CD314" s="101"/>
    </row>
    <row r="315" spans="1:82" s="103" customFormat="1" ht="12" customHeight="1">
      <c r="B315" s="407"/>
      <c r="C315" s="537"/>
      <c r="D315" s="540"/>
      <c r="E315" s="419"/>
      <c r="F315" s="419"/>
      <c r="G315" s="114" t="s">
        <v>140</v>
      </c>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c r="AK315" s="117"/>
      <c r="AL315" s="117"/>
      <c r="AM315" s="117"/>
      <c r="AN315" s="117"/>
      <c r="AO315" s="117"/>
      <c r="AP315" s="117"/>
      <c r="AQ315" s="117"/>
      <c r="AR315" s="117"/>
      <c r="AS315" s="117"/>
      <c r="AT315" s="117"/>
      <c r="AU315" s="117"/>
      <c r="AV315" s="117"/>
      <c r="AW315" s="117"/>
      <c r="AX315" s="117"/>
      <c r="AY315" s="117"/>
      <c r="AZ315" s="117"/>
      <c r="BA315" s="117"/>
      <c r="BB315" s="117"/>
      <c r="BC315" s="117"/>
      <c r="BD315" s="117"/>
      <c r="BE315" s="117"/>
      <c r="BF315" s="117"/>
      <c r="BG315" s="117"/>
      <c r="BH315" s="117"/>
      <c r="BI315" s="117"/>
      <c r="BJ315" s="117"/>
      <c r="BK315" s="117"/>
      <c r="BL315" s="117"/>
      <c r="BM315" s="117"/>
      <c r="BN315" s="117"/>
      <c r="BO315" s="117"/>
      <c r="BP315" s="117"/>
      <c r="BQ315" s="117"/>
      <c r="BR315" s="369">
        <f>SUM(H317:BQ317)</f>
        <v>0</v>
      </c>
      <c r="BS315" s="370"/>
      <c r="BT315" s="112">
        <v>1</v>
      </c>
      <c r="BU315" s="282">
        <f>SUMIFS(H317:BQ317,$H$9:$BQ$9,BT315)</f>
        <v>0</v>
      </c>
      <c r="BV315" s="282">
        <f>SUMIFS(H318:BQ318,$H$9:$BQ$9,BT315)+SUMIFS(H320:BQ320,$H$9:$BQ$9,BT315)/$AR$2</f>
        <v>0</v>
      </c>
      <c r="BW315" s="347" t="str">
        <f>IFERROR((BR315-E314+((COUNTA(H319:BQ319)-COUNTIF(H319:BQ319,"R")-COUNT(H319:BQ319))*F314)),"")</f>
        <v/>
      </c>
      <c r="BX315" s="116"/>
      <c r="BY315" s="110">
        <f>SUMIF(H319:BQ319,BX315,H317:BQ317)</f>
        <v>0</v>
      </c>
    </row>
    <row r="316" spans="1:82" s="103" customFormat="1" ht="12" customHeight="1">
      <c r="B316" s="407"/>
      <c r="C316" s="537"/>
      <c r="D316" s="540"/>
      <c r="E316" s="419"/>
      <c r="F316" s="419"/>
      <c r="G316" s="114" t="s">
        <v>143</v>
      </c>
      <c r="H316" s="350"/>
      <c r="I316" s="351"/>
      <c r="J316" s="350"/>
      <c r="K316" s="351"/>
      <c r="L316" s="350"/>
      <c r="M316" s="351"/>
      <c r="N316" s="350"/>
      <c r="O316" s="351"/>
      <c r="P316" s="350"/>
      <c r="Q316" s="351"/>
      <c r="R316" s="350"/>
      <c r="S316" s="351"/>
      <c r="T316" s="350"/>
      <c r="U316" s="351"/>
      <c r="V316" s="350"/>
      <c r="W316" s="351"/>
      <c r="X316" s="350"/>
      <c r="Y316" s="351"/>
      <c r="Z316" s="350"/>
      <c r="AA316" s="351"/>
      <c r="AB316" s="350"/>
      <c r="AC316" s="351"/>
      <c r="AD316" s="350"/>
      <c r="AE316" s="351"/>
      <c r="AF316" s="350"/>
      <c r="AG316" s="351"/>
      <c r="AH316" s="350"/>
      <c r="AI316" s="351"/>
      <c r="AJ316" s="350"/>
      <c r="AK316" s="351"/>
      <c r="AL316" s="350"/>
      <c r="AM316" s="351"/>
      <c r="AN316" s="350"/>
      <c r="AO316" s="351"/>
      <c r="AP316" s="350"/>
      <c r="AQ316" s="351"/>
      <c r="AR316" s="350"/>
      <c r="AS316" s="351"/>
      <c r="AT316" s="350"/>
      <c r="AU316" s="351"/>
      <c r="AV316" s="350"/>
      <c r="AW316" s="351"/>
      <c r="AX316" s="350"/>
      <c r="AY316" s="351"/>
      <c r="AZ316" s="350"/>
      <c r="BA316" s="351"/>
      <c r="BB316" s="350"/>
      <c r="BC316" s="351"/>
      <c r="BD316" s="350"/>
      <c r="BE316" s="351"/>
      <c r="BF316" s="350"/>
      <c r="BG316" s="351"/>
      <c r="BH316" s="350"/>
      <c r="BI316" s="351"/>
      <c r="BJ316" s="350"/>
      <c r="BK316" s="351"/>
      <c r="BL316" s="350"/>
      <c r="BM316" s="351"/>
      <c r="BN316" s="350"/>
      <c r="BO316" s="351"/>
      <c r="BP316" s="350"/>
      <c r="BQ316" s="351"/>
      <c r="BR316" s="369" t="s">
        <v>144</v>
      </c>
      <c r="BS316" s="370"/>
      <c r="BT316" s="112">
        <v>2</v>
      </c>
      <c r="BU316" s="282">
        <f>SUMIFS(H317:BQ317,$H$9:$BQ$9,BT316)</f>
        <v>0</v>
      </c>
      <c r="BV316" s="282">
        <f>SUMIFS(H318:BQ318,$H$9:$BQ$9,BT316)+SUMIFS(H320:BQ320,$H$9:$BQ$9,BT316)/$AR$2</f>
        <v>0</v>
      </c>
      <c r="BW316" s="348"/>
      <c r="BX316" s="116"/>
      <c r="BY316" s="110">
        <f>SUMIF(H319:BQ319,BX316,H317:BQ317)</f>
        <v>0</v>
      </c>
    </row>
    <row r="317" spans="1:82" s="103" customFormat="1" ht="12" customHeight="1">
      <c r="B317" s="407"/>
      <c r="C317" s="537"/>
      <c r="D317" s="540"/>
      <c r="E317" s="419"/>
      <c r="F317" s="419"/>
      <c r="G317" s="114" t="s">
        <v>147</v>
      </c>
      <c r="H317" s="369">
        <f>IF(H315&lt;H314,(24*60-(H314*60+I314)+(H315*60+I315)-H316)/60,((H315*60+I315)-(H314*60+I314)-H316)/60)</f>
        <v>0</v>
      </c>
      <c r="I317" s="370"/>
      <c r="J317" s="369">
        <f>IF(J315&lt;J314,(24*60-(J314*60+K314)+(J315*60+K315)-J316)/60,((J315*60+K315)-(J314*60+K314)-J316)/60)</f>
        <v>0</v>
      </c>
      <c r="K317" s="370"/>
      <c r="L317" s="369">
        <f>IF(L315&lt;L314,(24*60-(L314*60+M314)+(L315*60+M315)-L316)/60,((L315*60+M315)-(L314*60+M314)-L316)/60)</f>
        <v>0</v>
      </c>
      <c r="M317" s="370"/>
      <c r="N317" s="369">
        <f>IF(N315&lt;N314,(24*60-(N314*60+O314)+(N315*60+O315)-N316)/60,((N315*60+O315)-(N314*60+O314)-N316)/60)</f>
        <v>0</v>
      </c>
      <c r="O317" s="370"/>
      <c r="P317" s="369">
        <f>IF(P315&lt;P314,(24*60-(P314*60+Q314)+(P315*60+Q315)-P316)/60,((P315*60+Q315)-(P314*60+Q314)-P316)/60)</f>
        <v>0</v>
      </c>
      <c r="Q317" s="370"/>
      <c r="R317" s="369">
        <f>IF(R315&lt;R314,(24*60-(R314*60+S314)+(R315*60+S315)-R316)/60,((R315*60+S315)-(R314*60+S314)-R316)/60)</f>
        <v>0</v>
      </c>
      <c r="S317" s="370"/>
      <c r="T317" s="369">
        <f>IF(T315&lt;T314,(24*60-(T314*60+U314)+(T315*60+U315)-T316)/60,((T315*60+U315)-(T314*60+U314)-T316)/60)</f>
        <v>0</v>
      </c>
      <c r="U317" s="370"/>
      <c r="V317" s="369">
        <f>IF(V315&lt;V314,(24*60-(V314*60+W314)+(V315*60+W315)-V316)/60,((V315*60+W315)-(V314*60+W314)-V316)/60)</f>
        <v>0</v>
      </c>
      <c r="W317" s="370"/>
      <c r="X317" s="369">
        <f>IF(X315&lt;X314,(24*60-(X314*60+Y314)+(X315*60+Y315)-X316)/60,((X315*60+Y315)-(X314*60+Y314)-X316)/60)</f>
        <v>0</v>
      </c>
      <c r="Y317" s="370"/>
      <c r="Z317" s="369">
        <f>IF(Z315&lt;Z314,(24*60-(Z314*60+AA314)+(Z315*60+AA315)-Z316)/60,((Z315*60+AA315)-(Z314*60+AA314)-Z316)/60)</f>
        <v>0</v>
      </c>
      <c r="AA317" s="370"/>
      <c r="AB317" s="369">
        <f>IF(AB315&lt;AB314,(24*60-(AB314*60+AC314)+(AB315*60+AC315)-AB316)/60,((AB315*60+AC315)-(AB314*60+AC314)-AB316)/60)</f>
        <v>0</v>
      </c>
      <c r="AC317" s="370"/>
      <c r="AD317" s="369">
        <f>IF(AD315&lt;AD314,(24*60-(AD314*60+AE314)+(AD315*60+AE315)-AD316)/60,((AD315*60+AE315)-(AD314*60+AE314)-AD316)/60)</f>
        <v>0</v>
      </c>
      <c r="AE317" s="370"/>
      <c r="AF317" s="369">
        <f>IF(AF315&lt;AF314,(24*60-(AF314*60+AG314)+(AF315*60+AG315)-AF316)/60,((AF315*60+AG315)-(AF314*60+AG314)-AF316)/60)</f>
        <v>0</v>
      </c>
      <c r="AG317" s="370"/>
      <c r="AH317" s="369">
        <f>IF(AH315&lt;AH314,(24*60-(AH314*60+AI314)+(AH315*60+AI315)-AH316)/60,((AH315*60+AI315)-(AH314*60+AI314)-AH316)/60)</f>
        <v>0</v>
      </c>
      <c r="AI317" s="370"/>
      <c r="AJ317" s="369">
        <f>IF(AJ315&lt;AJ314,(24*60-(AJ314*60+AK314)+(AJ315*60+AK315)-AJ316)/60,((AJ315*60+AK315)-(AJ314*60+AK314)-AJ316)/60)</f>
        <v>0</v>
      </c>
      <c r="AK317" s="370"/>
      <c r="AL317" s="369">
        <f>IF(AL315&lt;AL314,(24*60-(AL314*60+AM314)+(AL315*60+AM315)-AL316)/60,((AL315*60+AM315)-(AL314*60+AM314)-AL316)/60)</f>
        <v>0</v>
      </c>
      <c r="AM317" s="370"/>
      <c r="AN317" s="369">
        <f>IF(AN315&lt;AN314,(24*60-(AN314*60+AO314)+(AN315*60+AO315)-AN316)/60,((AN315*60+AO315)-(AN314*60+AO314)-AN316)/60)</f>
        <v>0</v>
      </c>
      <c r="AO317" s="370"/>
      <c r="AP317" s="369">
        <f>IF(AP315&lt;AP314,(24*60-(AP314*60+AQ314)+(AP315*60+AQ315)-AP316)/60,((AP315*60+AQ315)-(AP314*60+AQ314)-AP316)/60)</f>
        <v>0</v>
      </c>
      <c r="AQ317" s="370"/>
      <c r="AR317" s="369">
        <f>IF(AR315&lt;AR314,(24*60-(AR314*60+AS314)+(AR315*60+AS315)-AR316)/60,((AR315*60+AS315)-(AR314*60+AS314)-AR316)/60)</f>
        <v>0</v>
      </c>
      <c r="AS317" s="370"/>
      <c r="AT317" s="369">
        <f>IF(AT315&lt;AT314,(24*60-(AT314*60+AU314)+(AT315*60+AU315)-AT316)/60,((AT315*60+AU315)-(AT314*60+AU314)-AT316)/60)</f>
        <v>0</v>
      </c>
      <c r="AU317" s="370"/>
      <c r="AV317" s="369">
        <f>IF(AV315&lt;AV314,(24*60-(AV314*60+AW314)+(AV315*60+AW315)-AV316)/60,((AV315*60+AW315)-(AV314*60+AW314)-AV316)/60)</f>
        <v>0</v>
      </c>
      <c r="AW317" s="370"/>
      <c r="AX317" s="369">
        <f>IF(AX315&lt;AX314,(24*60-(AX314*60+AY314)+(AX315*60+AY315)-AX316)/60,((AX315*60+AY315)-(AX314*60+AY314)-AX316)/60)</f>
        <v>0</v>
      </c>
      <c r="AY317" s="370"/>
      <c r="AZ317" s="369">
        <f>IF(AZ315&lt;AZ314,(24*60-(AZ314*60+BA314)+(AZ315*60+BA315)-AZ316)/60,((AZ315*60+BA315)-(AZ314*60+BA314)-AZ316)/60)</f>
        <v>0</v>
      </c>
      <c r="BA317" s="370"/>
      <c r="BB317" s="369">
        <f>IF(BB315&lt;BB314,(24*60-(BB314*60+BC314)+(BB315*60+BC315)-BB316)/60,((BB315*60+BC315)-(BB314*60+BC314)-BB316)/60)</f>
        <v>0</v>
      </c>
      <c r="BC317" s="370"/>
      <c r="BD317" s="369">
        <f>IF(BD315&lt;BD314,(24*60-(BD314*60+BE314)+(BD315*60+BE315)-BD316)/60,((BD315*60+BE315)-(BD314*60+BE314)-BD316)/60)</f>
        <v>0</v>
      </c>
      <c r="BE317" s="370"/>
      <c r="BF317" s="369">
        <f>IF(BF315&lt;BF314,(24*60-(BF314*60+BG314)+(BF315*60+BG315)-BF316)/60,((BF315*60+BG315)-(BF314*60+BG314)-BF316)/60)</f>
        <v>0</v>
      </c>
      <c r="BG317" s="370"/>
      <c r="BH317" s="369">
        <f>IF(BH315&lt;BH314,(24*60-(BH314*60+BI314)+(BH315*60+BI315)-BH316)/60,((BH315*60+BI315)-(BH314*60+BI314)-BH316)/60)</f>
        <v>0</v>
      </c>
      <c r="BI317" s="370"/>
      <c r="BJ317" s="369">
        <f>IF(BJ315&lt;BJ314,(24*60-(BJ314*60+BK314)+(BJ315*60+BK315)-BJ316)/60,((BJ315*60+BK315)-(BJ314*60+BK314)-BJ316)/60)</f>
        <v>0</v>
      </c>
      <c r="BK317" s="370"/>
      <c r="BL317" s="369">
        <f>IF(BL315&lt;BL314,(24*60-(BL314*60+BM314)+(BL315*60+BM315)-BL316)/60,((BL315*60+BM315)-(BL314*60+BM314)-BL316)/60)</f>
        <v>0</v>
      </c>
      <c r="BM317" s="370"/>
      <c r="BN317" s="369">
        <f>IF(BN315&lt;BN314,(24*60-(BN314*60+BO314)+(BN315*60+BO315)-BN316)/60,((BN315*60+BO315)-(BN314*60+BO314)-BN316)/60)</f>
        <v>0</v>
      </c>
      <c r="BO317" s="370"/>
      <c r="BP317" s="369">
        <f>IF(BP315&lt;BP314,(24*60-(BP314*60+BQ314)+(BP315*60+BQ315)-BP316)/60,((BP315*60+BQ315)-(BP314*60+BQ314)-BP316)/60)</f>
        <v>0</v>
      </c>
      <c r="BQ317" s="370"/>
      <c r="BR317" s="380">
        <f>SUM(H318:BQ318)+SUM(H320:BP320)/$AR$2</f>
        <v>0</v>
      </c>
      <c r="BS317" s="380"/>
      <c r="BT317" s="112">
        <v>3</v>
      </c>
      <c r="BU317" s="282">
        <f>SUMIFS(H317:BQ317,$H$9:$BQ$9,BT317)</f>
        <v>0</v>
      </c>
      <c r="BV317" s="282">
        <f>SUMIFS(H318:BQ318,$H$9:$BQ$9,BT317)+SUMIFS(H320:BQ320,$H$9:$BQ$9,BT317)/$AR$2</f>
        <v>0</v>
      </c>
      <c r="BW317" s="349"/>
      <c r="BX317" s="116"/>
      <c r="BY317" s="110">
        <f>SUMIF(H319:BQ319,BX317,H317:BQ317)</f>
        <v>0</v>
      </c>
    </row>
    <row r="318" spans="1:82" s="103" customFormat="1" ht="12" customHeight="1">
      <c r="B318" s="407"/>
      <c r="C318" s="537"/>
      <c r="D318" s="540"/>
      <c r="E318" s="419"/>
      <c r="F318" s="419"/>
      <c r="G318" s="114" t="s">
        <v>148</v>
      </c>
      <c r="H318" s="373"/>
      <c r="I318" s="374"/>
      <c r="J318" s="373"/>
      <c r="K318" s="374"/>
      <c r="L318" s="373"/>
      <c r="M318" s="374"/>
      <c r="N318" s="373"/>
      <c r="O318" s="374"/>
      <c r="P318" s="373"/>
      <c r="Q318" s="374"/>
      <c r="R318" s="373"/>
      <c r="S318" s="374"/>
      <c r="T318" s="373"/>
      <c r="U318" s="374"/>
      <c r="V318" s="373"/>
      <c r="W318" s="374"/>
      <c r="X318" s="373"/>
      <c r="Y318" s="374"/>
      <c r="Z318" s="373"/>
      <c r="AA318" s="374"/>
      <c r="AB318" s="373"/>
      <c r="AC318" s="374"/>
      <c r="AD318" s="373"/>
      <c r="AE318" s="374"/>
      <c r="AF318" s="373"/>
      <c r="AG318" s="374"/>
      <c r="AH318" s="373"/>
      <c r="AI318" s="374"/>
      <c r="AJ318" s="373"/>
      <c r="AK318" s="374"/>
      <c r="AL318" s="373"/>
      <c r="AM318" s="374"/>
      <c r="AN318" s="373"/>
      <c r="AO318" s="374"/>
      <c r="AP318" s="373"/>
      <c r="AQ318" s="374"/>
      <c r="AR318" s="373"/>
      <c r="AS318" s="374"/>
      <c r="AT318" s="373"/>
      <c r="AU318" s="374"/>
      <c r="AV318" s="373"/>
      <c r="AW318" s="374"/>
      <c r="AX318" s="373"/>
      <c r="AY318" s="374"/>
      <c r="AZ318" s="373"/>
      <c r="BA318" s="374"/>
      <c r="BB318" s="373"/>
      <c r="BC318" s="374"/>
      <c r="BD318" s="373"/>
      <c r="BE318" s="374"/>
      <c r="BF318" s="373"/>
      <c r="BG318" s="374"/>
      <c r="BH318" s="373"/>
      <c r="BI318" s="374"/>
      <c r="BJ318" s="373"/>
      <c r="BK318" s="374"/>
      <c r="BL318" s="373"/>
      <c r="BM318" s="374"/>
      <c r="BN318" s="373"/>
      <c r="BO318" s="374"/>
      <c r="BP318" s="373"/>
      <c r="BQ318" s="374"/>
      <c r="BR318" s="380" t="s">
        <v>132</v>
      </c>
      <c r="BS318" s="380"/>
      <c r="BT318" s="112">
        <v>4</v>
      </c>
      <c r="BU318" s="282">
        <f>SUMIFS(H317:BQ317,$H$9:$BQ$9,BT318)</f>
        <v>0</v>
      </c>
      <c r="BV318" s="282">
        <f>SUMIFS(H318:BQ318,$H$9:$BQ$9,BT318)+SUMIFS(H320:BQ320,$H$9:$BQ$9,BT318)/$AR$2</f>
        <v>0</v>
      </c>
      <c r="BW318" s="115" t="s">
        <v>149</v>
      </c>
      <c r="BX318" s="111"/>
      <c r="BY318" s="110">
        <f>SUMIF(H319:BQ319,BX318,H317:BQ317)</f>
        <v>0</v>
      </c>
    </row>
    <row r="319" spans="1:82" s="103" customFormat="1" ht="12" customHeight="1">
      <c r="B319" s="407"/>
      <c r="C319" s="537"/>
      <c r="D319" s="540"/>
      <c r="E319" s="419"/>
      <c r="F319" s="419"/>
      <c r="G319" s="114" t="s">
        <v>150</v>
      </c>
      <c r="H319" s="350"/>
      <c r="I319" s="351"/>
      <c r="J319" s="350"/>
      <c r="K319" s="351"/>
      <c r="L319" s="350"/>
      <c r="M319" s="351"/>
      <c r="N319" s="350"/>
      <c r="O319" s="351"/>
      <c r="P319" s="350"/>
      <c r="Q319" s="351"/>
      <c r="R319" s="350"/>
      <c r="S319" s="351"/>
      <c r="T319" s="350"/>
      <c r="U319" s="351"/>
      <c r="V319" s="350"/>
      <c r="W319" s="351"/>
      <c r="X319" s="350"/>
      <c r="Y319" s="351"/>
      <c r="Z319" s="350"/>
      <c r="AA319" s="351"/>
      <c r="AB319" s="350"/>
      <c r="AC319" s="351"/>
      <c r="AD319" s="350"/>
      <c r="AE319" s="351"/>
      <c r="AF319" s="350"/>
      <c r="AG319" s="351"/>
      <c r="AH319" s="350"/>
      <c r="AI319" s="351"/>
      <c r="AJ319" s="350"/>
      <c r="AK319" s="351"/>
      <c r="AL319" s="350"/>
      <c r="AM319" s="351"/>
      <c r="AN319" s="350"/>
      <c r="AO319" s="351"/>
      <c r="AP319" s="350"/>
      <c r="AQ319" s="351"/>
      <c r="AR319" s="350"/>
      <c r="AS319" s="351"/>
      <c r="AT319" s="350"/>
      <c r="AU319" s="351"/>
      <c r="AV319" s="350"/>
      <c r="AW319" s="351"/>
      <c r="AX319" s="350"/>
      <c r="AY319" s="351"/>
      <c r="AZ319" s="350"/>
      <c r="BA319" s="351"/>
      <c r="BB319" s="350"/>
      <c r="BC319" s="351"/>
      <c r="BD319" s="350"/>
      <c r="BE319" s="351"/>
      <c r="BF319" s="350"/>
      <c r="BG319" s="351"/>
      <c r="BH319" s="350"/>
      <c r="BI319" s="351"/>
      <c r="BJ319" s="350"/>
      <c r="BK319" s="351"/>
      <c r="BL319" s="350"/>
      <c r="BM319" s="351"/>
      <c r="BN319" s="350"/>
      <c r="BO319" s="351"/>
      <c r="BP319" s="350"/>
      <c r="BQ319" s="351"/>
      <c r="BR319" s="113" t="s">
        <v>151</v>
      </c>
      <c r="BS319" s="282">
        <f>SUMIF($H$5:$BQ$5,1,H317:BQ317)-SUMIFS(H317:BQ317,$H$4:$BQ$4,1,$H$5:$BQ$5,1)</f>
        <v>0</v>
      </c>
      <c r="BT319" s="112">
        <v>5</v>
      </c>
      <c r="BU319" s="282">
        <f>SUMIFS(H317:BQ317,$H$9:$BQ$9,BT319)</f>
        <v>0</v>
      </c>
      <c r="BV319" s="282">
        <f>SUMIFS(H318:BQ318,$H$9:$BQ$9,BT319)+SUMIFS(H320:BQ320,$H$9:$BQ$9,BT319)/$AR$2</f>
        <v>0</v>
      </c>
      <c r="BW319" s="347">
        <f>BR317-SUMIFS(H317:BQ317,H319:BQ319,"&lt;&gt;"&amp;0)</f>
        <v>0</v>
      </c>
      <c r="BX319" s="111"/>
      <c r="BY319" s="110">
        <f>SUMIF(H319:BQ319,BX319,H317:BQ317)</f>
        <v>0</v>
      </c>
    </row>
    <row r="320" spans="1:82" s="103" customFormat="1" ht="12" customHeight="1" thickBot="1">
      <c r="A320" s="103">
        <f>B314</f>
        <v>0</v>
      </c>
      <c r="B320" s="408"/>
      <c r="C320" s="538"/>
      <c r="D320" s="541"/>
      <c r="E320" s="420"/>
      <c r="F320" s="420"/>
      <c r="G320" s="109" t="s">
        <v>152</v>
      </c>
      <c r="H320" s="378"/>
      <c r="I320" s="379"/>
      <c r="J320" s="378"/>
      <c r="K320" s="379"/>
      <c r="L320" s="378"/>
      <c r="M320" s="379"/>
      <c r="N320" s="378"/>
      <c r="O320" s="379"/>
      <c r="P320" s="378"/>
      <c r="Q320" s="379"/>
      <c r="R320" s="378"/>
      <c r="S320" s="379"/>
      <c r="T320" s="378"/>
      <c r="U320" s="379"/>
      <c r="V320" s="378"/>
      <c r="W320" s="379"/>
      <c r="X320" s="378"/>
      <c r="Y320" s="379"/>
      <c r="Z320" s="378"/>
      <c r="AA320" s="379"/>
      <c r="AB320" s="378"/>
      <c r="AC320" s="379"/>
      <c r="AD320" s="378"/>
      <c r="AE320" s="379"/>
      <c r="AF320" s="378"/>
      <c r="AG320" s="379"/>
      <c r="AH320" s="378"/>
      <c r="AI320" s="379"/>
      <c r="AJ320" s="378"/>
      <c r="AK320" s="379"/>
      <c r="AL320" s="378"/>
      <c r="AM320" s="379"/>
      <c r="AN320" s="378"/>
      <c r="AO320" s="379"/>
      <c r="AP320" s="378"/>
      <c r="AQ320" s="379"/>
      <c r="AR320" s="378"/>
      <c r="AS320" s="379"/>
      <c r="AT320" s="378"/>
      <c r="AU320" s="379"/>
      <c r="AV320" s="378"/>
      <c r="AW320" s="379"/>
      <c r="AX320" s="378"/>
      <c r="AY320" s="379"/>
      <c r="AZ320" s="378"/>
      <c r="BA320" s="379"/>
      <c r="BB320" s="378"/>
      <c r="BC320" s="379"/>
      <c r="BD320" s="378"/>
      <c r="BE320" s="379"/>
      <c r="BF320" s="378"/>
      <c r="BG320" s="379"/>
      <c r="BH320" s="378"/>
      <c r="BI320" s="379"/>
      <c r="BJ320" s="378"/>
      <c r="BK320" s="379"/>
      <c r="BL320" s="378"/>
      <c r="BM320" s="379"/>
      <c r="BN320" s="378"/>
      <c r="BO320" s="379"/>
      <c r="BP320" s="378"/>
      <c r="BQ320" s="379"/>
      <c r="BR320" s="108" t="s">
        <v>82</v>
      </c>
      <c r="BS320" s="106">
        <f>SUMIF($H$4:$BP$4,1,H317:BQ317)</f>
        <v>0</v>
      </c>
      <c r="BT320" s="107">
        <v>6</v>
      </c>
      <c r="BU320" s="106">
        <f>SUMIFS(H317:BQ317,$H$9:$BQ$9,BT320)</f>
        <v>0</v>
      </c>
      <c r="BV320" s="106">
        <f>SUMIFS(H317:BQ317,$H$9:$BQ$9,BT320)+SUMIFS(H318:BQ318,$H$9:$BQ$9,BT320)</f>
        <v>0</v>
      </c>
      <c r="BW320" s="377"/>
      <c r="BX320" s="105"/>
      <c r="BY320" s="104">
        <f>SUMIF(H319:BQ319,BX320,H317:BQ317)</f>
        <v>0</v>
      </c>
    </row>
    <row r="321" spans="1:82" s="103" customFormat="1" ht="12" customHeight="1">
      <c r="A321" s="103">
        <f>B321</f>
        <v>0</v>
      </c>
      <c r="B321" s="406"/>
      <c r="C321" s="536"/>
      <c r="D321" s="539"/>
      <c r="E321" s="418"/>
      <c r="F321" s="418" t="str">
        <f>IFERROR(VLOOKUP(E321,$CN$3:$CP$15,2,FALSE),"")</f>
        <v/>
      </c>
      <c r="G321" s="122" t="s">
        <v>131</v>
      </c>
      <c r="H321" s="121"/>
      <c r="I321" s="121"/>
      <c r="J321" s="121"/>
      <c r="K321" s="121"/>
      <c r="L321" s="121"/>
      <c r="M321" s="121"/>
      <c r="N321" s="121"/>
      <c r="O321" s="121"/>
      <c r="P321" s="121"/>
      <c r="Q321" s="121"/>
      <c r="R321" s="121"/>
      <c r="S321" s="121"/>
      <c r="T321" s="121"/>
      <c r="U321" s="121"/>
      <c r="V321" s="121"/>
      <c r="W321" s="121"/>
      <c r="X321" s="121"/>
      <c r="Y321" s="121"/>
      <c r="Z321" s="121"/>
      <c r="AA321" s="121"/>
      <c r="AB321" s="121"/>
      <c r="AC321" s="121"/>
      <c r="AD321" s="121"/>
      <c r="AE321" s="121"/>
      <c r="AF321" s="121"/>
      <c r="AG321" s="121"/>
      <c r="AH321" s="121"/>
      <c r="AI321" s="121"/>
      <c r="AJ321" s="121"/>
      <c r="AK321" s="121"/>
      <c r="AL321" s="121"/>
      <c r="AM321" s="121"/>
      <c r="AN321" s="121"/>
      <c r="AO321" s="121"/>
      <c r="AP321" s="121"/>
      <c r="AQ321" s="121"/>
      <c r="AR321" s="121"/>
      <c r="AS321" s="121"/>
      <c r="AT321" s="121"/>
      <c r="AU321" s="121"/>
      <c r="AV321" s="121"/>
      <c r="AW321" s="121"/>
      <c r="AX321" s="121"/>
      <c r="AY321" s="121"/>
      <c r="AZ321" s="121"/>
      <c r="BA321" s="121"/>
      <c r="BB321" s="121"/>
      <c r="BC321" s="121"/>
      <c r="BD321" s="121"/>
      <c r="BE321" s="121"/>
      <c r="BF321" s="121"/>
      <c r="BG321" s="121"/>
      <c r="BH321" s="121"/>
      <c r="BI321" s="121"/>
      <c r="BJ321" s="121"/>
      <c r="BK321" s="121"/>
      <c r="BL321" s="121"/>
      <c r="BM321" s="121"/>
      <c r="BN321" s="121"/>
      <c r="BO321" s="121"/>
      <c r="BP321" s="121"/>
      <c r="BQ321" s="121"/>
      <c r="BR321" s="367" t="s">
        <v>132</v>
      </c>
      <c r="BS321" s="368"/>
      <c r="BT321" s="120" t="s">
        <v>117</v>
      </c>
      <c r="BU321" s="120" t="s">
        <v>133</v>
      </c>
      <c r="BV321" s="120" t="s">
        <v>134</v>
      </c>
      <c r="BW321" s="118" t="s">
        <v>135</v>
      </c>
      <c r="BX321" s="119" t="s">
        <v>136</v>
      </c>
      <c r="BY321" s="118" t="s">
        <v>132</v>
      </c>
      <c r="CB321" s="101"/>
      <c r="CC321" s="101"/>
      <c r="CD321" s="101"/>
    </row>
    <row r="322" spans="1:82" s="103" customFormat="1" ht="12" customHeight="1">
      <c r="B322" s="407"/>
      <c r="C322" s="537"/>
      <c r="D322" s="540"/>
      <c r="E322" s="419"/>
      <c r="F322" s="419"/>
      <c r="G322" s="114" t="s">
        <v>140</v>
      </c>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c r="AE322" s="117"/>
      <c r="AF322" s="117"/>
      <c r="AG322" s="117"/>
      <c r="AH322" s="117"/>
      <c r="AI322" s="117"/>
      <c r="AJ322" s="117"/>
      <c r="AK322" s="117"/>
      <c r="AL322" s="117"/>
      <c r="AM322" s="117"/>
      <c r="AN322" s="117"/>
      <c r="AO322" s="117"/>
      <c r="AP322" s="117"/>
      <c r="AQ322" s="117"/>
      <c r="AR322" s="117"/>
      <c r="AS322" s="117"/>
      <c r="AT322" s="117"/>
      <c r="AU322" s="117"/>
      <c r="AV322" s="117"/>
      <c r="AW322" s="117"/>
      <c r="AX322" s="117"/>
      <c r="AY322" s="117"/>
      <c r="AZ322" s="117"/>
      <c r="BA322" s="117"/>
      <c r="BB322" s="117"/>
      <c r="BC322" s="117"/>
      <c r="BD322" s="117"/>
      <c r="BE322" s="117"/>
      <c r="BF322" s="117"/>
      <c r="BG322" s="117"/>
      <c r="BH322" s="117"/>
      <c r="BI322" s="117"/>
      <c r="BJ322" s="117"/>
      <c r="BK322" s="117"/>
      <c r="BL322" s="117"/>
      <c r="BM322" s="117"/>
      <c r="BN322" s="117"/>
      <c r="BO322" s="117"/>
      <c r="BP322" s="117"/>
      <c r="BQ322" s="117"/>
      <c r="BR322" s="369">
        <f>SUM(H324:BQ324)</f>
        <v>0</v>
      </c>
      <c r="BS322" s="370"/>
      <c r="BT322" s="112">
        <v>1</v>
      </c>
      <c r="BU322" s="282">
        <f>SUMIFS(H324:BQ324,$H$9:$BQ$9,BT322)</f>
        <v>0</v>
      </c>
      <c r="BV322" s="282">
        <f>SUMIFS(H325:BQ325,$H$9:$BQ$9,BT322)+SUMIFS(H327:BQ327,$H$9:$BQ$9,BT322)/$AR$2</f>
        <v>0</v>
      </c>
      <c r="BW322" s="347" t="str">
        <f>IFERROR((BR322-E321+((COUNTA(H326:BQ326)-COUNTIF(H326:BQ326,"R")-COUNT(H326:BQ326))*F321)),"")</f>
        <v/>
      </c>
      <c r="BX322" s="116"/>
      <c r="BY322" s="110">
        <f>SUMIF(H326:BQ326,BX322,H324:BQ324)</f>
        <v>0</v>
      </c>
    </row>
    <row r="323" spans="1:82" s="103" customFormat="1" ht="12" customHeight="1">
      <c r="B323" s="407"/>
      <c r="C323" s="537"/>
      <c r="D323" s="540"/>
      <c r="E323" s="419"/>
      <c r="F323" s="419"/>
      <c r="G323" s="114" t="s">
        <v>143</v>
      </c>
      <c r="H323" s="350"/>
      <c r="I323" s="351"/>
      <c r="J323" s="350"/>
      <c r="K323" s="351"/>
      <c r="L323" s="350"/>
      <c r="M323" s="351"/>
      <c r="N323" s="350"/>
      <c r="O323" s="351"/>
      <c r="P323" s="350"/>
      <c r="Q323" s="351"/>
      <c r="R323" s="350"/>
      <c r="S323" s="351"/>
      <c r="T323" s="350"/>
      <c r="U323" s="351"/>
      <c r="V323" s="350"/>
      <c r="W323" s="351"/>
      <c r="X323" s="350"/>
      <c r="Y323" s="351"/>
      <c r="Z323" s="350"/>
      <c r="AA323" s="351"/>
      <c r="AB323" s="350"/>
      <c r="AC323" s="351"/>
      <c r="AD323" s="350"/>
      <c r="AE323" s="351"/>
      <c r="AF323" s="350"/>
      <c r="AG323" s="351"/>
      <c r="AH323" s="350"/>
      <c r="AI323" s="351"/>
      <c r="AJ323" s="350"/>
      <c r="AK323" s="351"/>
      <c r="AL323" s="350"/>
      <c r="AM323" s="351"/>
      <c r="AN323" s="350"/>
      <c r="AO323" s="351"/>
      <c r="AP323" s="350"/>
      <c r="AQ323" s="351"/>
      <c r="AR323" s="350"/>
      <c r="AS323" s="351"/>
      <c r="AT323" s="350"/>
      <c r="AU323" s="351"/>
      <c r="AV323" s="350"/>
      <c r="AW323" s="351"/>
      <c r="AX323" s="350"/>
      <c r="AY323" s="351"/>
      <c r="AZ323" s="350"/>
      <c r="BA323" s="351"/>
      <c r="BB323" s="350"/>
      <c r="BC323" s="351"/>
      <c r="BD323" s="350"/>
      <c r="BE323" s="351"/>
      <c r="BF323" s="350"/>
      <c r="BG323" s="351"/>
      <c r="BH323" s="350"/>
      <c r="BI323" s="351"/>
      <c r="BJ323" s="350"/>
      <c r="BK323" s="351"/>
      <c r="BL323" s="350"/>
      <c r="BM323" s="351"/>
      <c r="BN323" s="350"/>
      <c r="BO323" s="351"/>
      <c r="BP323" s="350"/>
      <c r="BQ323" s="351"/>
      <c r="BR323" s="369" t="s">
        <v>144</v>
      </c>
      <c r="BS323" s="370"/>
      <c r="BT323" s="112">
        <v>2</v>
      </c>
      <c r="BU323" s="282">
        <f>SUMIFS(H324:BQ324,$H$9:$BQ$9,BT323)</f>
        <v>0</v>
      </c>
      <c r="BV323" s="282">
        <f>SUMIFS(H325:BQ325,$H$9:$BQ$9,BT323)+SUMIFS(H327:BQ327,$H$9:$BQ$9,BT323)/$AR$2</f>
        <v>0</v>
      </c>
      <c r="BW323" s="348"/>
      <c r="BX323" s="116"/>
      <c r="BY323" s="110">
        <f>SUMIF(H326:BQ326,BX323,H324:BQ324)</f>
        <v>0</v>
      </c>
    </row>
    <row r="324" spans="1:82" s="103" customFormat="1" ht="12" customHeight="1">
      <c r="B324" s="407"/>
      <c r="C324" s="537"/>
      <c r="D324" s="540"/>
      <c r="E324" s="419"/>
      <c r="F324" s="419"/>
      <c r="G324" s="114" t="s">
        <v>147</v>
      </c>
      <c r="H324" s="369">
        <f>IF(H322&lt;H321,(24*60-(H321*60+I321)+(H322*60+I322)-H323)/60,((H322*60+I322)-(H321*60+I321)-H323)/60)</f>
        <v>0</v>
      </c>
      <c r="I324" s="370"/>
      <c r="J324" s="369">
        <f>IF(J322&lt;J321,(24*60-(J321*60+K321)+(J322*60+K322)-J323)/60,((J322*60+K322)-(J321*60+K321)-J323)/60)</f>
        <v>0</v>
      </c>
      <c r="K324" s="370"/>
      <c r="L324" s="369">
        <f>IF(L322&lt;L321,(24*60-(L321*60+M321)+(L322*60+M322)-L323)/60,((L322*60+M322)-(L321*60+M321)-L323)/60)</f>
        <v>0</v>
      </c>
      <c r="M324" s="370"/>
      <c r="N324" s="369">
        <f>IF(N322&lt;N321,(24*60-(N321*60+O321)+(N322*60+O322)-N323)/60,((N322*60+O322)-(N321*60+O321)-N323)/60)</f>
        <v>0</v>
      </c>
      <c r="O324" s="370"/>
      <c r="P324" s="369">
        <f>IF(P322&lt;P321,(24*60-(P321*60+Q321)+(P322*60+Q322)-P323)/60,((P322*60+Q322)-(P321*60+Q321)-P323)/60)</f>
        <v>0</v>
      </c>
      <c r="Q324" s="370"/>
      <c r="R324" s="369">
        <f>IF(R322&lt;R321,(24*60-(R321*60+S321)+(R322*60+S322)-R323)/60,((R322*60+S322)-(R321*60+S321)-R323)/60)</f>
        <v>0</v>
      </c>
      <c r="S324" s="370"/>
      <c r="T324" s="369">
        <f>IF(T322&lt;T321,(24*60-(T321*60+U321)+(T322*60+U322)-T323)/60,((T322*60+U322)-(T321*60+U321)-T323)/60)</f>
        <v>0</v>
      </c>
      <c r="U324" s="370"/>
      <c r="V324" s="369">
        <f>IF(V322&lt;V321,(24*60-(V321*60+W321)+(V322*60+W322)-V323)/60,((V322*60+W322)-(V321*60+W321)-V323)/60)</f>
        <v>0</v>
      </c>
      <c r="W324" s="370"/>
      <c r="X324" s="369">
        <f>IF(X322&lt;X321,(24*60-(X321*60+Y321)+(X322*60+Y322)-X323)/60,((X322*60+Y322)-(X321*60+Y321)-X323)/60)</f>
        <v>0</v>
      </c>
      <c r="Y324" s="370"/>
      <c r="Z324" s="369">
        <f>IF(Z322&lt;Z321,(24*60-(Z321*60+AA321)+(Z322*60+AA322)-Z323)/60,((Z322*60+AA322)-(Z321*60+AA321)-Z323)/60)</f>
        <v>0</v>
      </c>
      <c r="AA324" s="370"/>
      <c r="AB324" s="369">
        <f>IF(AB322&lt;AB321,(24*60-(AB321*60+AC321)+(AB322*60+AC322)-AB323)/60,((AB322*60+AC322)-(AB321*60+AC321)-AB323)/60)</f>
        <v>0</v>
      </c>
      <c r="AC324" s="370"/>
      <c r="AD324" s="369">
        <f>IF(AD322&lt;AD321,(24*60-(AD321*60+AE321)+(AD322*60+AE322)-AD323)/60,((AD322*60+AE322)-(AD321*60+AE321)-AD323)/60)</f>
        <v>0</v>
      </c>
      <c r="AE324" s="370"/>
      <c r="AF324" s="369">
        <f>IF(AF322&lt;AF321,(24*60-(AF321*60+AG321)+(AF322*60+AG322)-AF323)/60,((AF322*60+AG322)-(AF321*60+AG321)-AF323)/60)</f>
        <v>0</v>
      </c>
      <c r="AG324" s="370"/>
      <c r="AH324" s="369">
        <f>IF(AH322&lt;AH321,(24*60-(AH321*60+AI321)+(AH322*60+AI322)-AH323)/60,((AH322*60+AI322)-(AH321*60+AI321)-AH323)/60)</f>
        <v>0</v>
      </c>
      <c r="AI324" s="370"/>
      <c r="AJ324" s="369">
        <f>IF(AJ322&lt;AJ321,(24*60-(AJ321*60+AK321)+(AJ322*60+AK322)-AJ323)/60,((AJ322*60+AK322)-(AJ321*60+AK321)-AJ323)/60)</f>
        <v>0</v>
      </c>
      <c r="AK324" s="370"/>
      <c r="AL324" s="369">
        <f>IF(AL322&lt;AL321,(24*60-(AL321*60+AM321)+(AL322*60+AM322)-AL323)/60,((AL322*60+AM322)-(AL321*60+AM321)-AL323)/60)</f>
        <v>0</v>
      </c>
      <c r="AM324" s="370"/>
      <c r="AN324" s="369">
        <f>IF(AN322&lt;AN321,(24*60-(AN321*60+AO321)+(AN322*60+AO322)-AN323)/60,((AN322*60+AO322)-(AN321*60+AO321)-AN323)/60)</f>
        <v>0</v>
      </c>
      <c r="AO324" s="370"/>
      <c r="AP324" s="369">
        <f>IF(AP322&lt;AP321,(24*60-(AP321*60+AQ321)+(AP322*60+AQ322)-AP323)/60,((AP322*60+AQ322)-(AP321*60+AQ321)-AP323)/60)</f>
        <v>0</v>
      </c>
      <c r="AQ324" s="370"/>
      <c r="AR324" s="369">
        <f>IF(AR322&lt;AR321,(24*60-(AR321*60+AS321)+(AR322*60+AS322)-AR323)/60,((AR322*60+AS322)-(AR321*60+AS321)-AR323)/60)</f>
        <v>0</v>
      </c>
      <c r="AS324" s="370"/>
      <c r="AT324" s="369">
        <f>IF(AT322&lt;AT321,(24*60-(AT321*60+AU321)+(AT322*60+AU322)-AT323)/60,((AT322*60+AU322)-(AT321*60+AU321)-AT323)/60)</f>
        <v>0</v>
      </c>
      <c r="AU324" s="370"/>
      <c r="AV324" s="369">
        <f>IF(AV322&lt;AV321,(24*60-(AV321*60+AW321)+(AV322*60+AW322)-AV323)/60,((AV322*60+AW322)-(AV321*60+AW321)-AV323)/60)</f>
        <v>0</v>
      </c>
      <c r="AW324" s="370"/>
      <c r="AX324" s="369">
        <f>IF(AX322&lt;AX321,(24*60-(AX321*60+AY321)+(AX322*60+AY322)-AX323)/60,((AX322*60+AY322)-(AX321*60+AY321)-AX323)/60)</f>
        <v>0</v>
      </c>
      <c r="AY324" s="370"/>
      <c r="AZ324" s="369">
        <f>IF(AZ322&lt;AZ321,(24*60-(AZ321*60+BA321)+(AZ322*60+BA322)-AZ323)/60,((AZ322*60+BA322)-(AZ321*60+BA321)-AZ323)/60)</f>
        <v>0</v>
      </c>
      <c r="BA324" s="370"/>
      <c r="BB324" s="369">
        <f>IF(BB322&lt;BB321,(24*60-(BB321*60+BC321)+(BB322*60+BC322)-BB323)/60,((BB322*60+BC322)-(BB321*60+BC321)-BB323)/60)</f>
        <v>0</v>
      </c>
      <c r="BC324" s="370"/>
      <c r="BD324" s="369">
        <f>IF(BD322&lt;BD321,(24*60-(BD321*60+BE321)+(BD322*60+BE322)-BD323)/60,((BD322*60+BE322)-(BD321*60+BE321)-BD323)/60)</f>
        <v>0</v>
      </c>
      <c r="BE324" s="370"/>
      <c r="BF324" s="369">
        <f>IF(BF322&lt;BF321,(24*60-(BF321*60+BG321)+(BF322*60+BG322)-BF323)/60,((BF322*60+BG322)-(BF321*60+BG321)-BF323)/60)</f>
        <v>0</v>
      </c>
      <c r="BG324" s="370"/>
      <c r="BH324" s="369">
        <f>IF(BH322&lt;BH321,(24*60-(BH321*60+BI321)+(BH322*60+BI322)-BH323)/60,((BH322*60+BI322)-(BH321*60+BI321)-BH323)/60)</f>
        <v>0</v>
      </c>
      <c r="BI324" s="370"/>
      <c r="BJ324" s="369">
        <f>IF(BJ322&lt;BJ321,(24*60-(BJ321*60+BK321)+(BJ322*60+BK322)-BJ323)/60,((BJ322*60+BK322)-(BJ321*60+BK321)-BJ323)/60)</f>
        <v>0</v>
      </c>
      <c r="BK324" s="370"/>
      <c r="BL324" s="369">
        <f>IF(BL322&lt;BL321,(24*60-(BL321*60+BM321)+(BL322*60+BM322)-BL323)/60,((BL322*60+BM322)-(BL321*60+BM321)-BL323)/60)</f>
        <v>0</v>
      </c>
      <c r="BM324" s="370"/>
      <c r="BN324" s="369">
        <f>IF(BN322&lt;BN321,(24*60-(BN321*60+BO321)+(BN322*60+BO322)-BN323)/60,((BN322*60+BO322)-(BN321*60+BO321)-BN323)/60)</f>
        <v>0</v>
      </c>
      <c r="BO324" s="370"/>
      <c r="BP324" s="369">
        <f>IF(BP322&lt;BP321,(24*60-(BP321*60+BQ321)+(BP322*60+BQ322)-BP323)/60,((BP322*60+BQ322)-(BP321*60+BQ321)-BP323)/60)</f>
        <v>0</v>
      </c>
      <c r="BQ324" s="370"/>
      <c r="BR324" s="380">
        <f>SUM(H325:BQ325)+SUM(H327:BP327)/$AR$2</f>
        <v>0</v>
      </c>
      <c r="BS324" s="380"/>
      <c r="BT324" s="112">
        <v>3</v>
      </c>
      <c r="BU324" s="282">
        <f>SUMIFS(H324:BQ324,$H$9:$BQ$9,BT324)</f>
        <v>0</v>
      </c>
      <c r="BV324" s="282">
        <f>SUMIFS(H325:BQ325,$H$9:$BQ$9,BT324)+SUMIFS(H327:BQ327,$H$9:$BQ$9,BT324)/$AR$2</f>
        <v>0</v>
      </c>
      <c r="BW324" s="349"/>
      <c r="BX324" s="116"/>
      <c r="BY324" s="110">
        <f>SUMIF(H326:BQ326,BX324,H324:BQ324)</f>
        <v>0</v>
      </c>
    </row>
    <row r="325" spans="1:82" s="103" customFormat="1" ht="12" customHeight="1">
      <c r="B325" s="407"/>
      <c r="C325" s="537"/>
      <c r="D325" s="540"/>
      <c r="E325" s="419"/>
      <c r="F325" s="419"/>
      <c r="G325" s="114" t="s">
        <v>148</v>
      </c>
      <c r="H325" s="373"/>
      <c r="I325" s="374"/>
      <c r="J325" s="373"/>
      <c r="K325" s="374"/>
      <c r="L325" s="373"/>
      <c r="M325" s="374"/>
      <c r="N325" s="373"/>
      <c r="O325" s="374"/>
      <c r="P325" s="373"/>
      <c r="Q325" s="374"/>
      <c r="R325" s="373"/>
      <c r="S325" s="374"/>
      <c r="T325" s="373"/>
      <c r="U325" s="374"/>
      <c r="V325" s="373"/>
      <c r="W325" s="374"/>
      <c r="X325" s="373"/>
      <c r="Y325" s="374"/>
      <c r="Z325" s="373"/>
      <c r="AA325" s="374"/>
      <c r="AB325" s="373"/>
      <c r="AC325" s="374"/>
      <c r="AD325" s="373"/>
      <c r="AE325" s="374"/>
      <c r="AF325" s="373"/>
      <c r="AG325" s="374"/>
      <c r="AH325" s="373"/>
      <c r="AI325" s="374"/>
      <c r="AJ325" s="373"/>
      <c r="AK325" s="374"/>
      <c r="AL325" s="373"/>
      <c r="AM325" s="374"/>
      <c r="AN325" s="373"/>
      <c r="AO325" s="374"/>
      <c r="AP325" s="373"/>
      <c r="AQ325" s="374"/>
      <c r="AR325" s="373"/>
      <c r="AS325" s="374"/>
      <c r="AT325" s="373"/>
      <c r="AU325" s="374"/>
      <c r="AV325" s="373"/>
      <c r="AW325" s="374"/>
      <c r="AX325" s="373"/>
      <c r="AY325" s="374"/>
      <c r="AZ325" s="373"/>
      <c r="BA325" s="374"/>
      <c r="BB325" s="373"/>
      <c r="BC325" s="374"/>
      <c r="BD325" s="373"/>
      <c r="BE325" s="374"/>
      <c r="BF325" s="373"/>
      <c r="BG325" s="374"/>
      <c r="BH325" s="373"/>
      <c r="BI325" s="374"/>
      <c r="BJ325" s="373"/>
      <c r="BK325" s="374"/>
      <c r="BL325" s="373"/>
      <c r="BM325" s="374"/>
      <c r="BN325" s="373"/>
      <c r="BO325" s="374"/>
      <c r="BP325" s="373"/>
      <c r="BQ325" s="374"/>
      <c r="BR325" s="380" t="s">
        <v>132</v>
      </c>
      <c r="BS325" s="380"/>
      <c r="BT325" s="112">
        <v>4</v>
      </c>
      <c r="BU325" s="282">
        <f>SUMIFS(H324:BQ324,$H$9:$BQ$9,BT325)</f>
        <v>0</v>
      </c>
      <c r="BV325" s="282">
        <f>SUMIFS(H325:BQ325,$H$9:$BQ$9,BT325)+SUMIFS(H327:BQ327,$H$9:$BQ$9,BT325)/$AR$2</f>
        <v>0</v>
      </c>
      <c r="BW325" s="115" t="s">
        <v>149</v>
      </c>
      <c r="BX325" s="111"/>
      <c r="BY325" s="110">
        <f>SUMIF(H326:BQ326,BX325,H324:BQ324)</f>
        <v>0</v>
      </c>
    </row>
    <row r="326" spans="1:82" s="103" customFormat="1" ht="12" customHeight="1">
      <c r="B326" s="407"/>
      <c r="C326" s="537"/>
      <c r="D326" s="540"/>
      <c r="E326" s="419"/>
      <c r="F326" s="419"/>
      <c r="G326" s="114" t="s">
        <v>150</v>
      </c>
      <c r="H326" s="350"/>
      <c r="I326" s="351"/>
      <c r="J326" s="350"/>
      <c r="K326" s="351"/>
      <c r="L326" s="350"/>
      <c r="M326" s="351"/>
      <c r="N326" s="350"/>
      <c r="O326" s="351"/>
      <c r="P326" s="350"/>
      <c r="Q326" s="351"/>
      <c r="R326" s="350"/>
      <c r="S326" s="351"/>
      <c r="T326" s="350"/>
      <c r="U326" s="351"/>
      <c r="V326" s="350"/>
      <c r="W326" s="351"/>
      <c r="X326" s="350"/>
      <c r="Y326" s="351"/>
      <c r="Z326" s="350"/>
      <c r="AA326" s="351"/>
      <c r="AB326" s="350"/>
      <c r="AC326" s="351"/>
      <c r="AD326" s="350"/>
      <c r="AE326" s="351"/>
      <c r="AF326" s="350"/>
      <c r="AG326" s="351"/>
      <c r="AH326" s="350"/>
      <c r="AI326" s="351"/>
      <c r="AJ326" s="350"/>
      <c r="AK326" s="351"/>
      <c r="AL326" s="350"/>
      <c r="AM326" s="351"/>
      <c r="AN326" s="350"/>
      <c r="AO326" s="351"/>
      <c r="AP326" s="350"/>
      <c r="AQ326" s="351"/>
      <c r="AR326" s="350"/>
      <c r="AS326" s="351"/>
      <c r="AT326" s="350"/>
      <c r="AU326" s="351"/>
      <c r="AV326" s="350"/>
      <c r="AW326" s="351"/>
      <c r="AX326" s="350"/>
      <c r="AY326" s="351"/>
      <c r="AZ326" s="350"/>
      <c r="BA326" s="351"/>
      <c r="BB326" s="350"/>
      <c r="BC326" s="351"/>
      <c r="BD326" s="350"/>
      <c r="BE326" s="351"/>
      <c r="BF326" s="350"/>
      <c r="BG326" s="351"/>
      <c r="BH326" s="350"/>
      <c r="BI326" s="351"/>
      <c r="BJ326" s="350"/>
      <c r="BK326" s="351"/>
      <c r="BL326" s="350"/>
      <c r="BM326" s="351"/>
      <c r="BN326" s="350"/>
      <c r="BO326" s="351"/>
      <c r="BP326" s="350"/>
      <c r="BQ326" s="351"/>
      <c r="BR326" s="113" t="s">
        <v>151</v>
      </c>
      <c r="BS326" s="282">
        <f>SUMIF($H$5:$BQ$5,1,H324:BQ324)-SUMIFS(H324:BQ324,$H$4:$BQ$4,1,$H$5:$BQ$5,1)</f>
        <v>0</v>
      </c>
      <c r="BT326" s="112">
        <v>5</v>
      </c>
      <c r="BU326" s="282">
        <f>SUMIFS(H324:BQ324,$H$9:$BQ$9,BT326)</f>
        <v>0</v>
      </c>
      <c r="BV326" s="282">
        <f>SUMIFS(H325:BQ325,$H$9:$BQ$9,BT326)+SUMIFS(H327:BQ327,$H$9:$BQ$9,BT326)/$AR$2</f>
        <v>0</v>
      </c>
      <c r="BW326" s="347">
        <f>BR324-SUMIFS(H324:BQ324,H326:BQ326,"&lt;&gt;"&amp;0)</f>
        <v>0</v>
      </c>
      <c r="BX326" s="111"/>
      <c r="BY326" s="110">
        <f>SUMIF(H326:BQ326,BX326,H324:BQ324)</f>
        <v>0</v>
      </c>
    </row>
    <row r="327" spans="1:82" s="103" customFormat="1" ht="12" customHeight="1" thickBot="1">
      <c r="A327" s="103">
        <f>B321</f>
        <v>0</v>
      </c>
      <c r="B327" s="408"/>
      <c r="C327" s="538"/>
      <c r="D327" s="541"/>
      <c r="E327" s="420"/>
      <c r="F327" s="420"/>
      <c r="G327" s="109" t="s">
        <v>152</v>
      </c>
      <c r="H327" s="378"/>
      <c r="I327" s="379"/>
      <c r="J327" s="378"/>
      <c r="K327" s="379"/>
      <c r="L327" s="378"/>
      <c r="M327" s="379"/>
      <c r="N327" s="378"/>
      <c r="O327" s="379"/>
      <c r="P327" s="378"/>
      <c r="Q327" s="379"/>
      <c r="R327" s="378"/>
      <c r="S327" s="379"/>
      <c r="T327" s="378"/>
      <c r="U327" s="379"/>
      <c r="V327" s="378"/>
      <c r="W327" s="379"/>
      <c r="X327" s="378"/>
      <c r="Y327" s="379"/>
      <c r="Z327" s="378"/>
      <c r="AA327" s="379"/>
      <c r="AB327" s="378"/>
      <c r="AC327" s="379"/>
      <c r="AD327" s="378"/>
      <c r="AE327" s="379"/>
      <c r="AF327" s="378"/>
      <c r="AG327" s="379"/>
      <c r="AH327" s="378"/>
      <c r="AI327" s="379"/>
      <c r="AJ327" s="378"/>
      <c r="AK327" s="379"/>
      <c r="AL327" s="378"/>
      <c r="AM327" s="379"/>
      <c r="AN327" s="378"/>
      <c r="AO327" s="379"/>
      <c r="AP327" s="378"/>
      <c r="AQ327" s="379"/>
      <c r="AR327" s="378"/>
      <c r="AS327" s="379"/>
      <c r="AT327" s="378"/>
      <c r="AU327" s="379"/>
      <c r="AV327" s="378"/>
      <c r="AW327" s="379"/>
      <c r="AX327" s="378"/>
      <c r="AY327" s="379"/>
      <c r="AZ327" s="378"/>
      <c r="BA327" s="379"/>
      <c r="BB327" s="378"/>
      <c r="BC327" s="379"/>
      <c r="BD327" s="378"/>
      <c r="BE327" s="379"/>
      <c r="BF327" s="378"/>
      <c r="BG327" s="379"/>
      <c r="BH327" s="378"/>
      <c r="BI327" s="379"/>
      <c r="BJ327" s="378"/>
      <c r="BK327" s="379"/>
      <c r="BL327" s="378"/>
      <c r="BM327" s="379"/>
      <c r="BN327" s="378"/>
      <c r="BO327" s="379"/>
      <c r="BP327" s="378"/>
      <c r="BQ327" s="379"/>
      <c r="BR327" s="108" t="s">
        <v>82</v>
      </c>
      <c r="BS327" s="106">
        <f>SUMIF($H$4:$BP$4,1,H324:BQ324)</f>
        <v>0</v>
      </c>
      <c r="BT327" s="107">
        <v>6</v>
      </c>
      <c r="BU327" s="106">
        <f>SUMIFS(H324:BQ324,$H$9:$BQ$9,BT327)</f>
        <v>0</v>
      </c>
      <c r="BV327" s="106">
        <f>SUMIFS(H324:BQ324,$H$9:$BQ$9,BT327)+SUMIFS(H325:BQ325,$H$9:$BQ$9,BT327)</f>
        <v>0</v>
      </c>
      <c r="BW327" s="377"/>
      <c r="BX327" s="105"/>
      <c r="BY327" s="104">
        <f>SUMIF(H326:BQ326,BX327,H324:BQ324)</f>
        <v>0</v>
      </c>
    </row>
    <row r="328" spans="1:82" s="103" customFormat="1" ht="12" customHeight="1">
      <c r="A328" s="103">
        <f>B328</f>
        <v>0</v>
      </c>
      <c r="B328" s="406"/>
      <c r="C328" s="536"/>
      <c r="D328" s="539"/>
      <c r="E328" s="418"/>
      <c r="F328" s="418" t="str">
        <f>IFERROR(VLOOKUP(E328,$CN$3:$CP$15,2,FALSE),"")</f>
        <v/>
      </c>
      <c r="G328" s="122" t="s">
        <v>131</v>
      </c>
      <c r="H328" s="121"/>
      <c r="I328" s="121"/>
      <c r="J328" s="121"/>
      <c r="K328" s="121"/>
      <c r="L328" s="121"/>
      <c r="M328" s="121"/>
      <c r="N328" s="121"/>
      <c r="O328" s="121"/>
      <c r="P328" s="121"/>
      <c r="Q328" s="121"/>
      <c r="R328" s="121"/>
      <c r="S328" s="121"/>
      <c r="T328" s="121"/>
      <c r="U328" s="121"/>
      <c r="V328" s="121"/>
      <c r="W328" s="121"/>
      <c r="X328" s="121"/>
      <c r="Y328" s="121"/>
      <c r="Z328" s="121"/>
      <c r="AA328" s="121"/>
      <c r="AB328" s="121"/>
      <c r="AC328" s="121"/>
      <c r="AD328" s="121"/>
      <c r="AE328" s="121"/>
      <c r="AF328" s="121"/>
      <c r="AG328" s="121"/>
      <c r="AH328" s="121"/>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367" t="s">
        <v>132</v>
      </c>
      <c r="BS328" s="368"/>
      <c r="BT328" s="120" t="s">
        <v>117</v>
      </c>
      <c r="BU328" s="120" t="s">
        <v>133</v>
      </c>
      <c r="BV328" s="120" t="s">
        <v>134</v>
      </c>
      <c r="BW328" s="118" t="s">
        <v>135</v>
      </c>
      <c r="BX328" s="119" t="s">
        <v>136</v>
      </c>
      <c r="BY328" s="118" t="s">
        <v>132</v>
      </c>
      <c r="CB328" s="101"/>
      <c r="CC328" s="101"/>
      <c r="CD328" s="101"/>
    </row>
    <row r="329" spans="1:82" s="103" customFormat="1" ht="12" customHeight="1">
      <c r="B329" s="407"/>
      <c r="C329" s="537"/>
      <c r="D329" s="540"/>
      <c r="E329" s="419"/>
      <c r="F329" s="419"/>
      <c r="G329" s="114" t="s">
        <v>140</v>
      </c>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c r="AE329" s="117"/>
      <c r="AF329" s="117"/>
      <c r="AG329" s="117"/>
      <c r="AH329" s="117"/>
      <c r="AI329" s="117"/>
      <c r="AJ329" s="117"/>
      <c r="AK329" s="117"/>
      <c r="AL329" s="117"/>
      <c r="AM329" s="117"/>
      <c r="AN329" s="117"/>
      <c r="AO329" s="117"/>
      <c r="AP329" s="117"/>
      <c r="AQ329" s="117"/>
      <c r="AR329" s="117"/>
      <c r="AS329" s="117"/>
      <c r="AT329" s="117"/>
      <c r="AU329" s="117"/>
      <c r="AV329" s="117"/>
      <c r="AW329" s="117"/>
      <c r="AX329" s="117"/>
      <c r="AY329" s="117"/>
      <c r="AZ329" s="117"/>
      <c r="BA329" s="117"/>
      <c r="BB329" s="117"/>
      <c r="BC329" s="117"/>
      <c r="BD329" s="117"/>
      <c r="BE329" s="117"/>
      <c r="BF329" s="117"/>
      <c r="BG329" s="117"/>
      <c r="BH329" s="117"/>
      <c r="BI329" s="117"/>
      <c r="BJ329" s="117"/>
      <c r="BK329" s="117"/>
      <c r="BL329" s="117"/>
      <c r="BM329" s="117"/>
      <c r="BN329" s="117"/>
      <c r="BO329" s="117"/>
      <c r="BP329" s="117"/>
      <c r="BQ329" s="117"/>
      <c r="BR329" s="369">
        <f>SUM(H331:BQ331)</f>
        <v>0</v>
      </c>
      <c r="BS329" s="370"/>
      <c r="BT329" s="112">
        <v>1</v>
      </c>
      <c r="BU329" s="282">
        <f>SUMIFS(H331:BQ331,$H$9:$BQ$9,BT329)</f>
        <v>0</v>
      </c>
      <c r="BV329" s="282">
        <f>SUMIFS(H332:BQ332,$H$9:$BQ$9,BT329)+SUMIFS(H334:BQ334,$H$9:$BQ$9,BT329)/$AR$2</f>
        <v>0</v>
      </c>
      <c r="BW329" s="347" t="str">
        <f>IFERROR((BR329-E328+((COUNTA(H333:BQ333)-COUNTIF(H333:BQ333,"R")-COUNT(H333:BQ333))*F328)),"")</f>
        <v/>
      </c>
      <c r="BX329" s="116"/>
      <c r="BY329" s="110">
        <f>SUMIF(H333:BQ333,BX329,H331:BQ331)</f>
        <v>0</v>
      </c>
    </row>
    <row r="330" spans="1:82" s="103" customFormat="1" ht="12" customHeight="1">
      <c r="B330" s="407"/>
      <c r="C330" s="537"/>
      <c r="D330" s="540"/>
      <c r="E330" s="419"/>
      <c r="F330" s="419"/>
      <c r="G330" s="114" t="s">
        <v>143</v>
      </c>
      <c r="H330" s="350"/>
      <c r="I330" s="351"/>
      <c r="J330" s="350"/>
      <c r="K330" s="351"/>
      <c r="L330" s="350"/>
      <c r="M330" s="351"/>
      <c r="N330" s="350"/>
      <c r="O330" s="351"/>
      <c r="P330" s="350"/>
      <c r="Q330" s="351"/>
      <c r="R330" s="350"/>
      <c r="S330" s="351"/>
      <c r="T330" s="350"/>
      <c r="U330" s="351"/>
      <c r="V330" s="350"/>
      <c r="W330" s="351"/>
      <c r="X330" s="350"/>
      <c r="Y330" s="351"/>
      <c r="Z330" s="350"/>
      <c r="AA330" s="351"/>
      <c r="AB330" s="350"/>
      <c r="AC330" s="351"/>
      <c r="AD330" s="350"/>
      <c r="AE330" s="351"/>
      <c r="AF330" s="350"/>
      <c r="AG330" s="351"/>
      <c r="AH330" s="350"/>
      <c r="AI330" s="351"/>
      <c r="AJ330" s="350"/>
      <c r="AK330" s="351"/>
      <c r="AL330" s="350"/>
      <c r="AM330" s="351"/>
      <c r="AN330" s="350"/>
      <c r="AO330" s="351"/>
      <c r="AP330" s="350"/>
      <c r="AQ330" s="351"/>
      <c r="AR330" s="350"/>
      <c r="AS330" s="351"/>
      <c r="AT330" s="350"/>
      <c r="AU330" s="351"/>
      <c r="AV330" s="350"/>
      <c r="AW330" s="351"/>
      <c r="AX330" s="350"/>
      <c r="AY330" s="351"/>
      <c r="AZ330" s="350"/>
      <c r="BA330" s="351"/>
      <c r="BB330" s="350"/>
      <c r="BC330" s="351"/>
      <c r="BD330" s="350"/>
      <c r="BE330" s="351"/>
      <c r="BF330" s="350"/>
      <c r="BG330" s="351"/>
      <c r="BH330" s="350"/>
      <c r="BI330" s="351"/>
      <c r="BJ330" s="350"/>
      <c r="BK330" s="351"/>
      <c r="BL330" s="350"/>
      <c r="BM330" s="351"/>
      <c r="BN330" s="350"/>
      <c r="BO330" s="351"/>
      <c r="BP330" s="350"/>
      <c r="BQ330" s="351"/>
      <c r="BR330" s="369" t="s">
        <v>144</v>
      </c>
      <c r="BS330" s="370"/>
      <c r="BT330" s="112">
        <v>2</v>
      </c>
      <c r="BU330" s="282">
        <f>SUMIFS(H331:BQ331,$H$9:$BQ$9,BT330)</f>
        <v>0</v>
      </c>
      <c r="BV330" s="282">
        <f>SUMIFS(H332:BQ332,$H$9:$BQ$9,BT330)+SUMIFS(H334:BQ334,$H$9:$BQ$9,BT330)/$AR$2</f>
        <v>0</v>
      </c>
      <c r="BW330" s="348"/>
      <c r="BX330" s="116"/>
      <c r="BY330" s="110">
        <f>SUMIF(H333:BQ333,BX330,H331:BQ331)</f>
        <v>0</v>
      </c>
    </row>
    <row r="331" spans="1:82" s="103" customFormat="1" ht="12" customHeight="1">
      <c r="B331" s="407"/>
      <c r="C331" s="537"/>
      <c r="D331" s="540"/>
      <c r="E331" s="419"/>
      <c r="F331" s="419"/>
      <c r="G331" s="114" t="s">
        <v>147</v>
      </c>
      <c r="H331" s="369">
        <f>IF(H329&lt;H328,(24*60-(H328*60+I328)+(H329*60+I329)-H330)/60,((H329*60+I329)-(H328*60+I328)-H330)/60)</f>
        <v>0</v>
      </c>
      <c r="I331" s="370"/>
      <c r="J331" s="369">
        <f>IF(J329&lt;J328,(24*60-(J328*60+K328)+(J329*60+K329)-J330)/60,((J329*60+K329)-(J328*60+K328)-J330)/60)</f>
        <v>0</v>
      </c>
      <c r="K331" s="370"/>
      <c r="L331" s="369">
        <f>IF(L329&lt;L328,(24*60-(L328*60+M328)+(L329*60+M329)-L330)/60,((L329*60+M329)-(L328*60+M328)-L330)/60)</f>
        <v>0</v>
      </c>
      <c r="M331" s="370"/>
      <c r="N331" s="369">
        <f>IF(N329&lt;N328,(24*60-(N328*60+O328)+(N329*60+O329)-N330)/60,((N329*60+O329)-(N328*60+O328)-N330)/60)</f>
        <v>0</v>
      </c>
      <c r="O331" s="370"/>
      <c r="P331" s="369">
        <f>IF(P329&lt;P328,(24*60-(P328*60+Q328)+(P329*60+Q329)-P330)/60,((P329*60+Q329)-(P328*60+Q328)-P330)/60)</f>
        <v>0</v>
      </c>
      <c r="Q331" s="370"/>
      <c r="R331" s="369">
        <f>IF(R329&lt;R328,(24*60-(R328*60+S328)+(R329*60+S329)-R330)/60,((R329*60+S329)-(R328*60+S328)-R330)/60)</f>
        <v>0</v>
      </c>
      <c r="S331" s="370"/>
      <c r="T331" s="369">
        <f>IF(T329&lt;T328,(24*60-(T328*60+U328)+(T329*60+U329)-T330)/60,((T329*60+U329)-(T328*60+U328)-T330)/60)</f>
        <v>0</v>
      </c>
      <c r="U331" s="370"/>
      <c r="V331" s="369">
        <f>IF(V329&lt;V328,(24*60-(V328*60+W328)+(V329*60+W329)-V330)/60,((V329*60+W329)-(V328*60+W328)-V330)/60)</f>
        <v>0</v>
      </c>
      <c r="W331" s="370"/>
      <c r="X331" s="369">
        <f>IF(X329&lt;X328,(24*60-(X328*60+Y328)+(X329*60+Y329)-X330)/60,((X329*60+Y329)-(X328*60+Y328)-X330)/60)</f>
        <v>0</v>
      </c>
      <c r="Y331" s="370"/>
      <c r="Z331" s="369">
        <f>IF(Z329&lt;Z328,(24*60-(Z328*60+AA328)+(Z329*60+AA329)-Z330)/60,((Z329*60+AA329)-(Z328*60+AA328)-Z330)/60)</f>
        <v>0</v>
      </c>
      <c r="AA331" s="370"/>
      <c r="AB331" s="369">
        <f>IF(AB329&lt;AB328,(24*60-(AB328*60+AC328)+(AB329*60+AC329)-AB330)/60,((AB329*60+AC329)-(AB328*60+AC328)-AB330)/60)</f>
        <v>0</v>
      </c>
      <c r="AC331" s="370"/>
      <c r="AD331" s="369">
        <f>IF(AD329&lt;AD328,(24*60-(AD328*60+AE328)+(AD329*60+AE329)-AD330)/60,((AD329*60+AE329)-(AD328*60+AE328)-AD330)/60)</f>
        <v>0</v>
      </c>
      <c r="AE331" s="370"/>
      <c r="AF331" s="369">
        <f>IF(AF329&lt;AF328,(24*60-(AF328*60+AG328)+(AF329*60+AG329)-AF330)/60,((AF329*60+AG329)-(AF328*60+AG328)-AF330)/60)</f>
        <v>0</v>
      </c>
      <c r="AG331" s="370"/>
      <c r="AH331" s="369">
        <f>IF(AH329&lt;AH328,(24*60-(AH328*60+AI328)+(AH329*60+AI329)-AH330)/60,((AH329*60+AI329)-(AH328*60+AI328)-AH330)/60)</f>
        <v>0</v>
      </c>
      <c r="AI331" s="370"/>
      <c r="AJ331" s="369">
        <f>IF(AJ329&lt;AJ328,(24*60-(AJ328*60+AK328)+(AJ329*60+AK329)-AJ330)/60,((AJ329*60+AK329)-(AJ328*60+AK328)-AJ330)/60)</f>
        <v>0</v>
      </c>
      <c r="AK331" s="370"/>
      <c r="AL331" s="369">
        <f>IF(AL329&lt;AL328,(24*60-(AL328*60+AM328)+(AL329*60+AM329)-AL330)/60,((AL329*60+AM329)-(AL328*60+AM328)-AL330)/60)</f>
        <v>0</v>
      </c>
      <c r="AM331" s="370"/>
      <c r="AN331" s="369">
        <f>IF(AN329&lt;AN328,(24*60-(AN328*60+AO328)+(AN329*60+AO329)-AN330)/60,((AN329*60+AO329)-(AN328*60+AO328)-AN330)/60)</f>
        <v>0</v>
      </c>
      <c r="AO331" s="370"/>
      <c r="AP331" s="369">
        <f>IF(AP329&lt;AP328,(24*60-(AP328*60+AQ328)+(AP329*60+AQ329)-AP330)/60,((AP329*60+AQ329)-(AP328*60+AQ328)-AP330)/60)</f>
        <v>0</v>
      </c>
      <c r="AQ331" s="370"/>
      <c r="AR331" s="369">
        <f>IF(AR329&lt;AR328,(24*60-(AR328*60+AS328)+(AR329*60+AS329)-AR330)/60,((AR329*60+AS329)-(AR328*60+AS328)-AR330)/60)</f>
        <v>0</v>
      </c>
      <c r="AS331" s="370"/>
      <c r="AT331" s="369">
        <f>IF(AT329&lt;AT328,(24*60-(AT328*60+AU328)+(AT329*60+AU329)-AT330)/60,((AT329*60+AU329)-(AT328*60+AU328)-AT330)/60)</f>
        <v>0</v>
      </c>
      <c r="AU331" s="370"/>
      <c r="AV331" s="369">
        <f>IF(AV329&lt;AV328,(24*60-(AV328*60+AW328)+(AV329*60+AW329)-AV330)/60,((AV329*60+AW329)-(AV328*60+AW328)-AV330)/60)</f>
        <v>0</v>
      </c>
      <c r="AW331" s="370"/>
      <c r="AX331" s="369">
        <f>IF(AX329&lt;AX328,(24*60-(AX328*60+AY328)+(AX329*60+AY329)-AX330)/60,((AX329*60+AY329)-(AX328*60+AY328)-AX330)/60)</f>
        <v>0</v>
      </c>
      <c r="AY331" s="370"/>
      <c r="AZ331" s="369">
        <f>IF(AZ329&lt;AZ328,(24*60-(AZ328*60+BA328)+(AZ329*60+BA329)-AZ330)/60,((AZ329*60+BA329)-(AZ328*60+BA328)-AZ330)/60)</f>
        <v>0</v>
      </c>
      <c r="BA331" s="370"/>
      <c r="BB331" s="369">
        <f>IF(BB329&lt;BB328,(24*60-(BB328*60+BC328)+(BB329*60+BC329)-BB330)/60,((BB329*60+BC329)-(BB328*60+BC328)-BB330)/60)</f>
        <v>0</v>
      </c>
      <c r="BC331" s="370"/>
      <c r="BD331" s="369">
        <f>IF(BD329&lt;BD328,(24*60-(BD328*60+BE328)+(BD329*60+BE329)-BD330)/60,((BD329*60+BE329)-(BD328*60+BE328)-BD330)/60)</f>
        <v>0</v>
      </c>
      <c r="BE331" s="370"/>
      <c r="BF331" s="369">
        <f>IF(BF329&lt;BF328,(24*60-(BF328*60+BG328)+(BF329*60+BG329)-BF330)/60,((BF329*60+BG329)-(BF328*60+BG328)-BF330)/60)</f>
        <v>0</v>
      </c>
      <c r="BG331" s="370"/>
      <c r="BH331" s="369">
        <f>IF(BH329&lt;BH328,(24*60-(BH328*60+BI328)+(BH329*60+BI329)-BH330)/60,((BH329*60+BI329)-(BH328*60+BI328)-BH330)/60)</f>
        <v>0</v>
      </c>
      <c r="BI331" s="370"/>
      <c r="BJ331" s="369">
        <f>IF(BJ329&lt;BJ328,(24*60-(BJ328*60+BK328)+(BJ329*60+BK329)-BJ330)/60,((BJ329*60+BK329)-(BJ328*60+BK328)-BJ330)/60)</f>
        <v>0</v>
      </c>
      <c r="BK331" s="370"/>
      <c r="BL331" s="369">
        <f>IF(BL329&lt;BL328,(24*60-(BL328*60+BM328)+(BL329*60+BM329)-BL330)/60,((BL329*60+BM329)-(BL328*60+BM328)-BL330)/60)</f>
        <v>0</v>
      </c>
      <c r="BM331" s="370"/>
      <c r="BN331" s="369">
        <f>IF(BN329&lt;BN328,(24*60-(BN328*60+BO328)+(BN329*60+BO329)-BN330)/60,((BN329*60+BO329)-(BN328*60+BO328)-BN330)/60)</f>
        <v>0</v>
      </c>
      <c r="BO331" s="370"/>
      <c r="BP331" s="369">
        <f>IF(BP329&lt;BP328,(24*60-(BP328*60+BQ328)+(BP329*60+BQ329)-BP330)/60,((BP329*60+BQ329)-(BP328*60+BQ328)-BP330)/60)</f>
        <v>0</v>
      </c>
      <c r="BQ331" s="370"/>
      <c r="BR331" s="380">
        <f>SUM(H332:BQ332)+SUM(H334:BP334)/$AR$2</f>
        <v>0</v>
      </c>
      <c r="BS331" s="380"/>
      <c r="BT331" s="112">
        <v>3</v>
      </c>
      <c r="BU331" s="282">
        <f>SUMIFS(H331:BQ331,$H$9:$BQ$9,BT331)</f>
        <v>0</v>
      </c>
      <c r="BV331" s="282">
        <f>SUMIFS(H332:BQ332,$H$9:$BQ$9,BT331)+SUMIFS(H334:BQ334,$H$9:$BQ$9,BT331)/$AR$2</f>
        <v>0</v>
      </c>
      <c r="BW331" s="349"/>
      <c r="BX331" s="116"/>
      <c r="BY331" s="110">
        <f>SUMIF(H333:BQ333,BX331,H331:BQ331)</f>
        <v>0</v>
      </c>
    </row>
    <row r="332" spans="1:82" s="103" customFormat="1" ht="12" customHeight="1">
      <c r="B332" s="407"/>
      <c r="C332" s="537"/>
      <c r="D332" s="540"/>
      <c r="E332" s="419"/>
      <c r="F332" s="419"/>
      <c r="G332" s="114" t="s">
        <v>148</v>
      </c>
      <c r="H332" s="373"/>
      <c r="I332" s="374"/>
      <c r="J332" s="373"/>
      <c r="K332" s="374"/>
      <c r="L332" s="373"/>
      <c r="M332" s="374"/>
      <c r="N332" s="373"/>
      <c r="O332" s="374"/>
      <c r="P332" s="373"/>
      <c r="Q332" s="374"/>
      <c r="R332" s="373"/>
      <c r="S332" s="374"/>
      <c r="T332" s="373"/>
      <c r="U332" s="374"/>
      <c r="V332" s="373"/>
      <c r="W332" s="374"/>
      <c r="X332" s="373"/>
      <c r="Y332" s="374"/>
      <c r="Z332" s="373"/>
      <c r="AA332" s="374"/>
      <c r="AB332" s="373"/>
      <c r="AC332" s="374"/>
      <c r="AD332" s="373"/>
      <c r="AE332" s="374"/>
      <c r="AF332" s="373"/>
      <c r="AG332" s="374"/>
      <c r="AH332" s="373"/>
      <c r="AI332" s="374"/>
      <c r="AJ332" s="373"/>
      <c r="AK332" s="374"/>
      <c r="AL332" s="373"/>
      <c r="AM332" s="374"/>
      <c r="AN332" s="373"/>
      <c r="AO332" s="374"/>
      <c r="AP332" s="373"/>
      <c r="AQ332" s="374"/>
      <c r="AR332" s="373"/>
      <c r="AS332" s="374"/>
      <c r="AT332" s="373"/>
      <c r="AU332" s="374"/>
      <c r="AV332" s="373"/>
      <c r="AW332" s="374"/>
      <c r="AX332" s="373"/>
      <c r="AY332" s="374"/>
      <c r="AZ332" s="373"/>
      <c r="BA332" s="374"/>
      <c r="BB332" s="373"/>
      <c r="BC332" s="374"/>
      <c r="BD332" s="373"/>
      <c r="BE332" s="374"/>
      <c r="BF332" s="373"/>
      <c r="BG332" s="374"/>
      <c r="BH332" s="373"/>
      <c r="BI332" s="374"/>
      <c r="BJ332" s="373"/>
      <c r="BK332" s="374"/>
      <c r="BL332" s="373"/>
      <c r="BM332" s="374"/>
      <c r="BN332" s="373"/>
      <c r="BO332" s="374"/>
      <c r="BP332" s="373"/>
      <c r="BQ332" s="374"/>
      <c r="BR332" s="380" t="s">
        <v>132</v>
      </c>
      <c r="BS332" s="380"/>
      <c r="BT332" s="112">
        <v>4</v>
      </c>
      <c r="BU332" s="282">
        <f>SUMIFS(H331:BQ331,$H$9:$BQ$9,BT332)</f>
        <v>0</v>
      </c>
      <c r="BV332" s="282">
        <f>SUMIFS(H332:BQ332,$H$9:$BQ$9,BT332)+SUMIFS(H334:BQ334,$H$9:$BQ$9,BT332)/$AR$2</f>
        <v>0</v>
      </c>
      <c r="BW332" s="115" t="s">
        <v>149</v>
      </c>
      <c r="BX332" s="111"/>
      <c r="BY332" s="110">
        <f>SUMIF(H333:BQ333,BX332,H331:BQ331)</f>
        <v>0</v>
      </c>
    </row>
    <row r="333" spans="1:82" s="103" customFormat="1" ht="12" customHeight="1">
      <c r="B333" s="407"/>
      <c r="C333" s="537"/>
      <c r="D333" s="540"/>
      <c r="E333" s="419"/>
      <c r="F333" s="419"/>
      <c r="G333" s="114" t="s">
        <v>150</v>
      </c>
      <c r="H333" s="350"/>
      <c r="I333" s="351"/>
      <c r="J333" s="350"/>
      <c r="K333" s="351"/>
      <c r="L333" s="350"/>
      <c r="M333" s="351"/>
      <c r="N333" s="350"/>
      <c r="O333" s="351"/>
      <c r="P333" s="350"/>
      <c r="Q333" s="351"/>
      <c r="R333" s="350"/>
      <c r="S333" s="351"/>
      <c r="T333" s="350"/>
      <c r="U333" s="351"/>
      <c r="V333" s="350"/>
      <c r="W333" s="351"/>
      <c r="X333" s="350"/>
      <c r="Y333" s="351"/>
      <c r="Z333" s="350"/>
      <c r="AA333" s="351"/>
      <c r="AB333" s="350"/>
      <c r="AC333" s="351"/>
      <c r="AD333" s="350"/>
      <c r="AE333" s="351"/>
      <c r="AF333" s="350"/>
      <c r="AG333" s="351"/>
      <c r="AH333" s="350"/>
      <c r="AI333" s="351"/>
      <c r="AJ333" s="350"/>
      <c r="AK333" s="351"/>
      <c r="AL333" s="350"/>
      <c r="AM333" s="351"/>
      <c r="AN333" s="350"/>
      <c r="AO333" s="351"/>
      <c r="AP333" s="350"/>
      <c r="AQ333" s="351"/>
      <c r="AR333" s="350"/>
      <c r="AS333" s="351"/>
      <c r="AT333" s="350"/>
      <c r="AU333" s="351"/>
      <c r="AV333" s="350"/>
      <c r="AW333" s="351"/>
      <c r="AX333" s="350"/>
      <c r="AY333" s="351"/>
      <c r="AZ333" s="350"/>
      <c r="BA333" s="351"/>
      <c r="BB333" s="350"/>
      <c r="BC333" s="351"/>
      <c r="BD333" s="350"/>
      <c r="BE333" s="351"/>
      <c r="BF333" s="350"/>
      <c r="BG333" s="351"/>
      <c r="BH333" s="350"/>
      <c r="BI333" s="351"/>
      <c r="BJ333" s="350"/>
      <c r="BK333" s="351"/>
      <c r="BL333" s="350"/>
      <c r="BM333" s="351"/>
      <c r="BN333" s="350"/>
      <c r="BO333" s="351"/>
      <c r="BP333" s="350"/>
      <c r="BQ333" s="351"/>
      <c r="BR333" s="113" t="s">
        <v>151</v>
      </c>
      <c r="BS333" s="282">
        <f>SUMIF($H$5:$BQ$5,1,H331:BQ331)-SUMIFS(H331:BQ331,$H$4:$BQ$4,1,$H$5:$BQ$5,1)</f>
        <v>0</v>
      </c>
      <c r="BT333" s="112">
        <v>5</v>
      </c>
      <c r="BU333" s="282">
        <f>SUMIFS(H331:BQ331,$H$9:$BQ$9,BT333)</f>
        <v>0</v>
      </c>
      <c r="BV333" s="282">
        <f>SUMIFS(H332:BQ332,$H$9:$BQ$9,BT333)+SUMIFS(H334:BQ334,$H$9:$BQ$9,BT333)/$AR$2</f>
        <v>0</v>
      </c>
      <c r="BW333" s="347">
        <f>BR331-SUMIFS(H331:BQ331,H333:BQ333,"&lt;&gt;"&amp;0)</f>
        <v>0</v>
      </c>
      <c r="BX333" s="111"/>
      <c r="BY333" s="110">
        <f>SUMIF(H333:BQ333,BX333,H331:BQ331)</f>
        <v>0</v>
      </c>
    </row>
    <row r="334" spans="1:82" s="103" customFormat="1" ht="12" customHeight="1" thickBot="1">
      <c r="A334" s="103">
        <f>B328</f>
        <v>0</v>
      </c>
      <c r="B334" s="408"/>
      <c r="C334" s="538"/>
      <c r="D334" s="541"/>
      <c r="E334" s="420"/>
      <c r="F334" s="420"/>
      <c r="G334" s="109" t="s">
        <v>152</v>
      </c>
      <c r="H334" s="378"/>
      <c r="I334" s="379"/>
      <c r="J334" s="378"/>
      <c r="K334" s="379"/>
      <c r="L334" s="378"/>
      <c r="M334" s="379"/>
      <c r="N334" s="378"/>
      <c r="O334" s="379"/>
      <c r="P334" s="378"/>
      <c r="Q334" s="379"/>
      <c r="R334" s="378"/>
      <c r="S334" s="379"/>
      <c r="T334" s="378"/>
      <c r="U334" s="379"/>
      <c r="V334" s="378"/>
      <c r="W334" s="379"/>
      <c r="X334" s="378"/>
      <c r="Y334" s="379"/>
      <c r="Z334" s="378"/>
      <c r="AA334" s="379"/>
      <c r="AB334" s="378"/>
      <c r="AC334" s="379"/>
      <c r="AD334" s="378"/>
      <c r="AE334" s="379"/>
      <c r="AF334" s="378"/>
      <c r="AG334" s="379"/>
      <c r="AH334" s="378"/>
      <c r="AI334" s="379"/>
      <c r="AJ334" s="378"/>
      <c r="AK334" s="379"/>
      <c r="AL334" s="378"/>
      <c r="AM334" s="379"/>
      <c r="AN334" s="378"/>
      <c r="AO334" s="379"/>
      <c r="AP334" s="378"/>
      <c r="AQ334" s="379"/>
      <c r="AR334" s="378"/>
      <c r="AS334" s="379"/>
      <c r="AT334" s="378"/>
      <c r="AU334" s="379"/>
      <c r="AV334" s="378"/>
      <c r="AW334" s="379"/>
      <c r="AX334" s="378"/>
      <c r="AY334" s="379"/>
      <c r="AZ334" s="378"/>
      <c r="BA334" s="379"/>
      <c r="BB334" s="378"/>
      <c r="BC334" s="379"/>
      <c r="BD334" s="378"/>
      <c r="BE334" s="379"/>
      <c r="BF334" s="378"/>
      <c r="BG334" s="379"/>
      <c r="BH334" s="378"/>
      <c r="BI334" s="379"/>
      <c r="BJ334" s="378"/>
      <c r="BK334" s="379"/>
      <c r="BL334" s="378"/>
      <c r="BM334" s="379"/>
      <c r="BN334" s="378"/>
      <c r="BO334" s="379"/>
      <c r="BP334" s="378"/>
      <c r="BQ334" s="379"/>
      <c r="BR334" s="108" t="s">
        <v>82</v>
      </c>
      <c r="BS334" s="106">
        <f>SUMIF($H$4:$BP$4,1,H331:BQ331)</f>
        <v>0</v>
      </c>
      <c r="BT334" s="107">
        <v>6</v>
      </c>
      <c r="BU334" s="106">
        <f>SUMIFS(H331:BQ331,$H$9:$BQ$9,BT334)</f>
        <v>0</v>
      </c>
      <c r="BV334" s="106">
        <f>SUMIFS(H331:BQ331,$H$9:$BQ$9,BT334)+SUMIFS(H332:BQ332,$H$9:$BQ$9,BT334)</f>
        <v>0</v>
      </c>
      <c r="BW334" s="377"/>
      <c r="BX334" s="105"/>
      <c r="BY334" s="104">
        <f>SUMIF(H333:BQ333,BX334,H331:BQ331)</f>
        <v>0</v>
      </c>
    </row>
    <row r="335" spans="1:82" s="103" customFormat="1" ht="12" customHeight="1">
      <c r="A335" s="103">
        <f>B335</f>
        <v>0</v>
      </c>
      <c r="B335" s="406"/>
      <c r="C335" s="536"/>
      <c r="D335" s="539"/>
      <c r="E335" s="418"/>
      <c r="F335" s="418" t="str">
        <f>IFERROR(VLOOKUP(E335,$CN$3:$CP$15,2,FALSE),"")</f>
        <v/>
      </c>
      <c r="G335" s="122" t="s">
        <v>131</v>
      </c>
      <c r="H335" s="121"/>
      <c r="I335" s="121"/>
      <c r="J335" s="121"/>
      <c r="K335" s="121"/>
      <c r="L335" s="121"/>
      <c r="M335" s="121"/>
      <c r="N335" s="121"/>
      <c r="O335" s="121"/>
      <c r="P335" s="121"/>
      <c r="Q335" s="121"/>
      <c r="R335" s="121"/>
      <c r="S335" s="121"/>
      <c r="T335" s="121"/>
      <c r="U335" s="121"/>
      <c r="V335" s="121"/>
      <c r="W335" s="121"/>
      <c r="X335" s="121"/>
      <c r="Y335" s="121"/>
      <c r="Z335" s="121"/>
      <c r="AA335" s="121"/>
      <c r="AB335" s="121"/>
      <c r="AC335" s="121"/>
      <c r="AD335" s="121"/>
      <c r="AE335" s="121"/>
      <c r="AF335" s="121"/>
      <c r="AG335" s="121"/>
      <c r="AH335" s="121"/>
      <c r="AI335" s="121"/>
      <c r="AJ335" s="121"/>
      <c r="AK335" s="121"/>
      <c r="AL335" s="121"/>
      <c r="AM335" s="121"/>
      <c r="AN335" s="121"/>
      <c r="AO335" s="121"/>
      <c r="AP335" s="121"/>
      <c r="AQ335" s="121"/>
      <c r="AR335" s="121"/>
      <c r="AS335" s="121"/>
      <c r="AT335" s="121"/>
      <c r="AU335" s="121"/>
      <c r="AV335" s="121"/>
      <c r="AW335" s="121"/>
      <c r="AX335" s="121"/>
      <c r="AY335" s="121"/>
      <c r="AZ335" s="121"/>
      <c r="BA335" s="121"/>
      <c r="BB335" s="121"/>
      <c r="BC335" s="121"/>
      <c r="BD335" s="121"/>
      <c r="BE335" s="121"/>
      <c r="BF335" s="121"/>
      <c r="BG335" s="121"/>
      <c r="BH335" s="121"/>
      <c r="BI335" s="121"/>
      <c r="BJ335" s="121"/>
      <c r="BK335" s="121"/>
      <c r="BL335" s="121"/>
      <c r="BM335" s="121"/>
      <c r="BN335" s="121"/>
      <c r="BO335" s="121"/>
      <c r="BP335" s="121"/>
      <c r="BQ335" s="121"/>
      <c r="BR335" s="367" t="s">
        <v>132</v>
      </c>
      <c r="BS335" s="368"/>
      <c r="BT335" s="120" t="s">
        <v>117</v>
      </c>
      <c r="BU335" s="120" t="s">
        <v>133</v>
      </c>
      <c r="BV335" s="120" t="s">
        <v>134</v>
      </c>
      <c r="BW335" s="118" t="s">
        <v>135</v>
      </c>
      <c r="BX335" s="119" t="s">
        <v>136</v>
      </c>
      <c r="BY335" s="118" t="s">
        <v>132</v>
      </c>
      <c r="CB335" s="101"/>
      <c r="CC335" s="101"/>
      <c r="CD335" s="101"/>
    </row>
    <row r="336" spans="1:82" s="103" customFormat="1" ht="12" customHeight="1">
      <c r="B336" s="407"/>
      <c r="C336" s="537"/>
      <c r="D336" s="540"/>
      <c r="E336" s="419"/>
      <c r="F336" s="419"/>
      <c r="G336" s="114" t="s">
        <v>140</v>
      </c>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c r="AE336" s="117"/>
      <c r="AF336" s="117"/>
      <c r="AG336" s="117"/>
      <c r="AH336" s="117"/>
      <c r="AI336" s="117"/>
      <c r="AJ336" s="117"/>
      <c r="AK336" s="117"/>
      <c r="AL336" s="117"/>
      <c r="AM336" s="117"/>
      <c r="AN336" s="117"/>
      <c r="AO336" s="117"/>
      <c r="AP336" s="117"/>
      <c r="AQ336" s="117"/>
      <c r="AR336" s="117"/>
      <c r="AS336" s="117"/>
      <c r="AT336" s="117"/>
      <c r="AU336" s="117"/>
      <c r="AV336" s="117"/>
      <c r="AW336" s="117"/>
      <c r="AX336" s="117"/>
      <c r="AY336" s="117"/>
      <c r="AZ336" s="117"/>
      <c r="BA336" s="117"/>
      <c r="BB336" s="117"/>
      <c r="BC336" s="117"/>
      <c r="BD336" s="117"/>
      <c r="BE336" s="117"/>
      <c r="BF336" s="117"/>
      <c r="BG336" s="117"/>
      <c r="BH336" s="117"/>
      <c r="BI336" s="117"/>
      <c r="BJ336" s="117"/>
      <c r="BK336" s="117"/>
      <c r="BL336" s="117"/>
      <c r="BM336" s="117"/>
      <c r="BN336" s="117"/>
      <c r="BO336" s="117"/>
      <c r="BP336" s="117"/>
      <c r="BQ336" s="117"/>
      <c r="BR336" s="369">
        <f>SUM(H338:BQ338)</f>
        <v>0</v>
      </c>
      <c r="BS336" s="370"/>
      <c r="BT336" s="112">
        <v>1</v>
      </c>
      <c r="BU336" s="282">
        <f>SUMIFS(H338:BQ338,$H$9:$BQ$9,BT336)</f>
        <v>0</v>
      </c>
      <c r="BV336" s="282">
        <f>SUMIFS(H339:BQ339,$H$9:$BQ$9,BT336)+SUMIFS(H341:BQ341,$H$9:$BQ$9,BT336)/$AR$2</f>
        <v>0</v>
      </c>
      <c r="BW336" s="347" t="str">
        <f>IFERROR((BR336-E335+((COUNTA(H340:BQ340)-COUNTIF(H340:BQ340,"R")-COUNT(H340:BQ340))*F335)),"")</f>
        <v/>
      </c>
      <c r="BX336" s="116"/>
      <c r="BY336" s="110">
        <f>SUMIF(H340:BQ340,BX336,H338:BQ338)</f>
        <v>0</v>
      </c>
    </row>
    <row r="337" spans="1:82" s="103" customFormat="1" ht="12" customHeight="1">
      <c r="B337" s="407"/>
      <c r="C337" s="537"/>
      <c r="D337" s="540"/>
      <c r="E337" s="419"/>
      <c r="F337" s="419"/>
      <c r="G337" s="114" t="s">
        <v>143</v>
      </c>
      <c r="H337" s="350"/>
      <c r="I337" s="351"/>
      <c r="J337" s="350"/>
      <c r="K337" s="351"/>
      <c r="L337" s="350"/>
      <c r="M337" s="351"/>
      <c r="N337" s="350"/>
      <c r="O337" s="351"/>
      <c r="P337" s="350"/>
      <c r="Q337" s="351"/>
      <c r="R337" s="350"/>
      <c r="S337" s="351"/>
      <c r="T337" s="350"/>
      <c r="U337" s="351"/>
      <c r="V337" s="350"/>
      <c r="W337" s="351"/>
      <c r="X337" s="350"/>
      <c r="Y337" s="351"/>
      <c r="Z337" s="350"/>
      <c r="AA337" s="351"/>
      <c r="AB337" s="350"/>
      <c r="AC337" s="351"/>
      <c r="AD337" s="350"/>
      <c r="AE337" s="351"/>
      <c r="AF337" s="350"/>
      <c r="AG337" s="351"/>
      <c r="AH337" s="350"/>
      <c r="AI337" s="351"/>
      <c r="AJ337" s="350"/>
      <c r="AK337" s="351"/>
      <c r="AL337" s="350"/>
      <c r="AM337" s="351"/>
      <c r="AN337" s="350"/>
      <c r="AO337" s="351"/>
      <c r="AP337" s="350"/>
      <c r="AQ337" s="351"/>
      <c r="AR337" s="350"/>
      <c r="AS337" s="351"/>
      <c r="AT337" s="350"/>
      <c r="AU337" s="351"/>
      <c r="AV337" s="350"/>
      <c r="AW337" s="351"/>
      <c r="AX337" s="350"/>
      <c r="AY337" s="351"/>
      <c r="AZ337" s="350"/>
      <c r="BA337" s="351"/>
      <c r="BB337" s="350"/>
      <c r="BC337" s="351"/>
      <c r="BD337" s="350"/>
      <c r="BE337" s="351"/>
      <c r="BF337" s="350"/>
      <c r="BG337" s="351"/>
      <c r="BH337" s="350"/>
      <c r="BI337" s="351"/>
      <c r="BJ337" s="350"/>
      <c r="BK337" s="351"/>
      <c r="BL337" s="350"/>
      <c r="BM337" s="351"/>
      <c r="BN337" s="350"/>
      <c r="BO337" s="351"/>
      <c r="BP337" s="350"/>
      <c r="BQ337" s="351"/>
      <c r="BR337" s="369" t="s">
        <v>144</v>
      </c>
      <c r="BS337" s="370"/>
      <c r="BT337" s="112">
        <v>2</v>
      </c>
      <c r="BU337" s="282">
        <f>SUMIFS(H338:BQ338,$H$9:$BQ$9,BT337)</f>
        <v>0</v>
      </c>
      <c r="BV337" s="282">
        <f>SUMIFS(H339:BQ339,$H$9:$BQ$9,BT337)+SUMIFS(H341:BQ341,$H$9:$BQ$9,BT337)/$AR$2</f>
        <v>0</v>
      </c>
      <c r="BW337" s="348"/>
      <c r="BX337" s="116"/>
      <c r="BY337" s="110">
        <f>SUMIF(H340:BQ340,BX337,H338:BQ338)</f>
        <v>0</v>
      </c>
    </row>
    <row r="338" spans="1:82" s="103" customFormat="1" ht="12" customHeight="1">
      <c r="B338" s="407"/>
      <c r="C338" s="537"/>
      <c r="D338" s="540"/>
      <c r="E338" s="419"/>
      <c r="F338" s="419"/>
      <c r="G338" s="114" t="s">
        <v>147</v>
      </c>
      <c r="H338" s="369">
        <f>IF(H336&lt;H335,(24*60-(H335*60+I335)+(H336*60+I336)-H337)/60,((H336*60+I336)-(H335*60+I335)-H337)/60)</f>
        <v>0</v>
      </c>
      <c r="I338" s="370"/>
      <c r="J338" s="369">
        <f>IF(J336&lt;J335,(24*60-(J335*60+K335)+(J336*60+K336)-J337)/60,((J336*60+K336)-(J335*60+K335)-J337)/60)</f>
        <v>0</v>
      </c>
      <c r="K338" s="370"/>
      <c r="L338" s="369">
        <f>IF(L336&lt;L335,(24*60-(L335*60+M335)+(L336*60+M336)-L337)/60,((L336*60+M336)-(L335*60+M335)-L337)/60)</f>
        <v>0</v>
      </c>
      <c r="M338" s="370"/>
      <c r="N338" s="369">
        <f>IF(N336&lt;N335,(24*60-(N335*60+O335)+(N336*60+O336)-N337)/60,((N336*60+O336)-(N335*60+O335)-N337)/60)</f>
        <v>0</v>
      </c>
      <c r="O338" s="370"/>
      <c r="P338" s="369">
        <f>IF(P336&lt;P335,(24*60-(P335*60+Q335)+(P336*60+Q336)-P337)/60,((P336*60+Q336)-(P335*60+Q335)-P337)/60)</f>
        <v>0</v>
      </c>
      <c r="Q338" s="370"/>
      <c r="R338" s="369">
        <f>IF(R336&lt;R335,(24*60-(R335*60+S335)+(R336*60+S336)-R337)/60,((R336*60+S336)-(R335*60+S335)-R337)/60)</f>
        <v>0</v>
      </c>
      <c r="S338" s="370"/>
      <c r="T338" s="369">
        <f>IF(T336&lt;T335,(24*60-(T335*60+U335)+(T336*60+U336)-T337)/60,((T336*60+U336)-(T335*60+U335)-T337)/60)</f>
        <v>0</v>
      </c>
      <c r="U338" s="370"/>
      <c r="V338" s="369">
        <f>IF(V336&lt;V335,(24*60-(V335*60+W335)+(V336*60+W336)-V337)/60,((V336*60+W336)-(V335*60+W335)-V337)/60)</f>
        <v>0</v>
      </c>
      <c r="W338" s="370"/>
      <c r="X338" s="369">
        <f>IF(X336&lt;X335,(24*60-(X335*60+Y335)+(X336*60+Y336)-X337)/60,((X336*60+Y336)-(X335*60+Y335)-X337)/60)</f>
        <v>0</v>
      </c>
      <c r="Y338" s="370"/>
      <c r="Z338" s="369">
        <f>IF(Z336&lt;Z335,(24*60-(Z335*60+AA335)+(Z336*60+AA336)-Z337)/60,((Z336*60+AA336)-(Z335*60+AA335)-Z337)/60)</f>
        <v>0</v>
      </c>
      <c r="AA338" s="370"/>
      <c r="AB338" s="369">
        <f>IF(AB336&lt;AB335,(24*60-(AB335*60+AC335)+(AB336*60+AC336)-AB337)/60,((AB336*60+AC336)-(AB335*60+AC335)-AB337)/60)</f>
        <v>0</v>
      </c>
      <c r="AC338" s="370"/>
      <c r="AD338" s="369">
        <f>IF(AD336&lt;AD335,(24*60-(AD335*60+AE335)+(AD336*60+AE336)-AD337)/60,((AD336*60+AE336)-(AD335*60+AE335)-AD337)/60)</f>
        <v>0</v>
      </c>
      <c r="AE338" s="370"/>
      <c r="AF338" s="369">
        <f>IF(AF336&lt;AF335,(24*60-(AF335*60+AG335)+(AF336*60+AG336)-AF337)/60,((AF336*60+AG336)-(AF335*60+AG335)-AF337)/60)</f>
        <v>0</v>
      </c>
      <c r="AG338" s="370"/>
      <c r="AH338" s="369">
        <f>IF(AH336&lt;AH335,(24*60-(AH335*60+AI335)+(AH336*60+AI336)-AH337)/60,((AH336*60+AI336)-(AH335*60+AI335)-AH337)/60)</f>
        <v>0</v>
      </c>
      <c r="AI338" s="370"/>
      <c r="AJ338" s="369">
        <f>IF(AJ336&lt;AJ335,(24*60-(AJ335*60+AK335)+(AJ336*60+AK336)-AJ337)/60,((AJ336*60+AK336)-(AJ335*60+AK335)-AJ337)/60)</f>
        <v>0</v>
      </c>
      <c r="AK338" s="370"/>
      <c r="AL338" s="369">
        <f>IF(AL336&lt;AL335,(24*60-(AL335*60+AM335)+(AL336*60+AM336)-AL337)/60,((AL336*60+AM336)-(AL335*60+AM335)-AL337)/60)</f>
        <v>0</v>
      </c>
      <c r="AM338" s="370"/>
      <c r="AN338" s="369">
        <f>IF(AN336&lt;AN335,(24*60-(AN335*60+AO335)+(AN336*60+AO336)-AN337)/60,((AN336*60+AO336)-(AN335*60+AO335)-AN337)/60)</f>
        <v>0</v>
      </c>
      <c r="AO338" s="370"/>
      <c r="AP338" s="369">
        <f>IF(AP336&lt;AP335,(24*60-(AP335*60+AQ335)+(AP336*60+AQ336)-AP337)/60,((AP336*60+AQ336)-(AP335*60+AQ335)-AP337)/60)</f>
        <v>0</v>
      </c>
      <c r="AQ338" s="370"/>
      <c r="AR338" s="369">
        <f>IF(AR336&lt;AR335,(24*60-(AR335*60+AS335)+(AR336*60+AS336)-AR337)/60,((AR336*60+AS336)-(AR335*60+AS335)-AR337)/60)</f>
        <v>0</v>
      </c>
      <c r="AS338" s="370"/>
      <c r="AT338" s="369">
        <f>IF(AT336&lt;AT335,(24*60-(AT335*60+AU335)+(AT336*60+AU336)-AT337)/60,((AT336*60+AU336)-(AT335*60+AU335)-AT337)/60)</f>
        <v>0</v>
      </c>
      <c r="AU338" s="370"/>
      <c r="AV338" s="369">
        <f>IF(AV336&lt;AV335,(24*60-(AV335*60+AW335)+(AV336*60+AW336)-AV337)/60,((AV336*60+AW336)-(AV335*60+AW335)-AV337)/60)</f>
        <v>0</v>
      </c>
      <c r="AW338" s="370"/>
      <c r="AX338" s="369">
        <f>IF(AX336&lt;AX335,(24*60-(AX335*60+AY335)+(AX336*60+AY336)-AX337)/60,((AX336*60+AY336)-(AX335*60+AY335)-AX337)/60)</f>
        <v>0</v>
      </c>
      <c r="AY338" s="370"/>
      <c r="AZ338" s="369">
        <f>IF(AZ336&lt;AZ335,(24*60-(AZ335*60+BA335)+(AZ336*60+BA336)-AZ337)/60,((AZ336*60+BA336)-(AZ335*60+BA335)-AZ337)/60)</f>
        <v>0</v>
      </c>
      <c r="BA338" s="370"/>
      <c r="BB338" s="369">
        <f>IF(BB336&lt;BB335,(24*60-(BB335*60+BC335)+(BB336*60+BC336)-BB337)/60,((BB336*60+BC336)-(BB335*60+BC335)-BB337)/60)</f>
        <v>0</v>
      </c>
      <c r="BC338" s="370"/>
      <c r="BD338" s="369">
        <f>IF(BD336&lt;BD335,(24*60-(BD335*60+BE335)+(BD336*60+BE336)-BD337)/60,((BD336*60+BE336)-(BD335*60+BE335)-BD337)/60)</f>
        <v>0</v>
      </c>
      <c r="BE338" s="370"/>
      <c r="BF338" s="369">
        <f>IF(BF336&lt;BF335,(24*60-(BF335*60+BG335)+(BF336*60+BG336)-BF337)/60,((BF336*60+BG336)-(BF335*60+BG335)-BF337)/60)</f>
        <v>0</v>
      </c>
      <c r="BG338" s="370"/>
      <c r="BH338" s="369">
        <f>IF(BH336&lt;BH335,(24*60-(BH335*60+BI335)+(BH336*60+BI336)-BH337)/60,((BH336*60+BI336)-(BH335*60+BI335)-BH337)/60)</f>
        <v>0</v>
      </c>
      <c r="BI338" s="370"/>
      <c r="BJ338" s="369">
        <f>IF(BJ336&lt;BJ335,(24*60-(BJ335*60+BK335)+(BJ336*60+BK336)-BJ337)/60,((BJ336*60+BK336)-(BJ335*60+BK335)-BJ337)/60)</f>
        <v>0</v>
      </c>
      <c r="BK338" s="370"/>
      <c r="BL338" s="369">
        <f>IF(BL336&lt;BL335,(24*60-(BL335*60+BM335)+(BL336*60+BM336)-BL337)/60,((BL336*60+BM336)-(BL335*60+BM335)-BL337)/60)</f>
        <v>0</v>
      </c>
      <c r="BM338" s="370"/>
      <c r="BN338" s="369">
        <f>IF(BN336&lt;BN335,(24*60-(BN335*60+BO335)+(BN336*60+BO336)-BN337)/60,((BN336*60+BO336)-(BN335*60+BO335)-BN337)/60)</f>
        <v>0</v>
      </c>
      <c r="BO338" s="370"/>
      <c r="BP338" s="369">
        <f>IF(BP336&lt;BP335,(24*60-(BP335*60+BQ335)+(BP336*60+BQ336)-BP337)/60,((BP336*60+BQ336)-(BP335*60+BQ335)-BP337)/60)</f>
        <v>0</v>
      </c>
      <c r="BQ338" s="370"/>
      <c r="BR338" s="380">
        <f>SUM(H339:BQ339)+SUM(H341:BP341)/$AR$2</f>
        <v>0</v>
      </c>
      <c r="BS338" s="380"/>
      <c r="BT338" s="112">
        <v>3</v>
      </c>
      <c r="BU338" s="282">
        <f>SUMIFS(H338:BQ338,$H$9:$BQ$9,BT338)</f>
        <v>0</v>
      </c>
      <c r="BV338" s="282">
        <f>SUMIFS(H339:BQ339,$H$9:$BQ$9,BT338)+SUMIFS(H341:BQ341,$H$9:$BQ$9,BT338)/$AR$2</f>
        <v>0</v>
      </c>
      <c r="BW338" s="349"/>
      <c r="BX338" s="116"/>
      <c r="BY338" s="110">
        <f>SUMIF(H340:BQ340,BX338,H338:BQ338)</f>
        <v>0</v>
      </c>
    </row>
    <row r="339" spans="1:82" s="103" customFormat="1" ht="12" customHeight="1">
      <c r="B339" s="407"/>
      <c r="C339" s="537"/>
      <c r="D339" s="540"/>
      <c r="E339" s="419"/>
      <c r="F339" s="419"/>
      <c r="G339" s="114" t="s">
        <v>148</v>
      </c>
      <c r="H339" s="373"/>
      <c r="I339" s="374"/>
      <c r="J339" s="373"/>
      <c r="K339" s="374"/>
      <c r="L339" s="373"/>
      <c r="M339" s="374"/>
      <c r="N339" s="373"/>
      <c r="O339" s="374"/>
      <c r="P339" s="373"/>
      <c r="Q339" s="374"/>
      <c r="R339" s="373"/>
      <c r="S339" s="374"/>
      <c r="T339" s="373"/>
      <c r="U339" s="374"/>
      <c r="V339" s="373"/>
      <c r="W339" s="374"/>
      <c r="X339" s="373"/>
      <c r="Y339" s="374"/>
      <c r="Z339" s="373"/>
      <c r="AA339" s="374"/>
      <c r="AB339" s="373"/>
      <c r="AC339" s="374"/>
      <c r="AD339" s="373"/>
      <c r="AE339" s="374"/>
      <c r="AF339" s="373"/>
      <c r="AG339" s="374"/>
      <c r="AH339" s="373"/>
      <c r="AI339" s="374"/>
      <c r="AJ339" s="373"/>
      <c r="AK339" s="374"/>
      <c r="AL339" s="373"/>
      <c r="AM339" s="374"/>
      <c r="AN339" s="373"/>
      <c r="AO339" s="374"/>
      <c r="AP339" s="373"/>
      <c r="AQ339" s="374"/>
      <c r="AR339" s="373"/>
      <c r="AS339" s="374"/>
      <c r="AT339" s="373"/>
      <c r="AU339" s="374"/>
      <c r="AV339" s="373"/>
      <c r="AW339" s="374"/>
      <c r="AX339" s="373"/>
      <c r="AY339" s="374"/>
      <c r="AZ339" s="373"/>
      <c r="BA339" s="374"/>
      <c r="BB339" s="373"/>
      <c r="BC339" s="374"/>
      <c r="BD339" s="373"/>
      <c r="BE339" s="374"/>
      <c r="BF339" s="373"/>
      <c r="BG339" s="374"/>
      <c r="BH339" s="373"/>
      <c r="BI339" s="374"/>
      <c r="BJ339" s="373"/>
      <c r="BK339" s="374"/>
      <c r="BL339" s="373"/>
      <c r="BM339" s="374"/>
      <c r="BN339" s="373"/>
      <c r="BO339" s="374"/>
      <c r="BP339" s="373"/>
      <c r="BQ339" s="374"/>
      <c r="BR339" s="380" t="s">
        <v>132</v>
      </c>
      <c r="BS339" s="380"/>
      <c r="BT339" s="112">
        <v>4</v>
      </c>
      <c r="BU339" s="282">
        <f>SUMIFS(H338:BQ338,$H$9:$BQ$9,BT339)</f>
        <v>0</v>
      </c>
      <c r="BV339" s="282">
        <f>SUMIFS(H339:BQ339,$H$9:$BQ$9,BT339)+SUMIFS(H341:BQ341,$H$9:$BQ$9,BT339)/$AR$2</f>
        <v>0</v>
      </c>
      <c r="BW339" s="115" t="s">
        <v>149</v>
      </c>
      <c r="BX339" s="111"/>
      <c r="BY339" s="110">
        <f>SUMIF(H340:BQ340,BX339,H338:BQ338)</f>
        <v>0</v>
      </c>
    </row>
    <row r="340" spans="1:82" s="103" customFormat="1" ht="12" customHeight="1">
      <c r="B340" s="407"/>
      <c r="C340" s="537"/>
      <c r="D340" s="540"/>
      <c r="E340" s="419"/>
      <c r="F340" s="419"/>
      <c r="G340" s="114" t="s">
        <v>150</v>
      </c>
      <c r="H340" s="350"/>
      <c r="I340" s="351"/>
      <c r="J340" s="350"/>
      <c r="K340" s="351"/>
      <c r="L340" s="350"/>
      <c r="M340" s="351"/>
      <c r="N340" s="350"/>
      <c r="O340" s="351"/>
      <c r="P340" s="350"/>
      <c r="Q340" s="351"/>
      <c r="R340" s="350"/>
      <c r="S340" s="351"/>
      <c r="T340" s="350"/>
      <c r="U340" s="351"/>
      <c r="V340" s="350"/>
      <c r="W340" s="351"/>
      <c r="X340" s="350"/>
      <c r="Y340" s="351"/>
      <c r="Z340" s="350"/>
      <c r="AA340" s="351"/>
      <c r="AB340" s="350"/>
      <c r="AC340" s="351"/>
      <c r="AD340" s="350"/>
      <c r="AE340" s="351"/>
      <c r="AF340" s="350"/>
      <c r="AG340" s="351"/>
      <c r="AH340" s="350"/>
      <c r="AI340" s="351"/>
      <c r="AJ340" s="350"/>
      <c r="AK340" s="351"/>
      <c r="AL340" s="350"/>
      <c r="AM340" s="351"/>
      <c r="AN340" s="350"/>
      <c r="AO340" s="351"/>
      <c r="AP340" s="350"/>
      <c r="AQ340" s="351"/>
      <c r="AR340" s="350"/>
      <c r="AS340" s="351"/>
      <c r="AT340" s="350"/>
      <c r="AU340" s="351"/>
      <c r="AV340" s="350"/>
      <c r="AW340" s="351"/>
      <c r="AX340" s="350"/>
      <c r="AY340" s="351"/>
      <c r="AZ340" s="350"/>
      <c r="BA340" s="351"/>
      <c r="BB340" s="350"/>
      <c r="BC340" s="351"/>
      <c r="BD340" s="350"/>
      <c r="BE340" s="351"/>
      <c r="BF340" s="350"/>
      <c r="BG340" s="351"/>
      <c r="BH340" s="350"/>
      <c r="BI340" s="351"/>
      <c r="BJ340" s="350"/>
      <c r="BK340" s="351"/>
      <c r="BL340" s="350"/>
      <c r="BM340" s="351"/>
      <c r="BN340" s="350"/>
      <c r="BO340" s="351"/>
      <c r="BP340" s="350"/>
      <c r="BQ340" s="351"/>
      <c r="BR340" s="113" t="s">
        <v>151</v>
      </c>
      <c r="BS340" s="282">
        <f>SUMIF($H$5:$BQ$5,1,H338:BQ338)-SUMIFS(H338:BQ338,$H$4:$BQ$4,1,$H$5:$BQ$5,1)</f>
        <v>0</v>
      </c>
      <c r="BT340" s="112">
        <v>5</v>
      </c>
      <c r="BU340" s="282">
        <f>SUMIFS(H338:BQ338,$H$9:$BQ$9,BT340)</f>
        <v>0</v>
      </c>
      <c r="BV340" s="282">
        <f>SUMIFS(H339:BQ339,$H$9:$BQ$9,BT340)+SUMIFS(H341:BQ341,$H$9:$BQ$9,BT340)/$AR$2</f>
        <v>0</v>
      </c>
      <c r="BW340" s="347">
        <f>BR338-SUMIFS(H338:BQ338,H340:BQ340,"&lt;&gt;"&amp;0)</f>
        <v>0</v>
      </c>
      <c r="BX340" s="111"/>
      <c r="BY340" s="110">
        <f>SUMIF(H340:BQ340,BX340,H338:BQ338)</f>
        <v>0</v>
      </c>
    </row>
    <row r="341" spans="1:82" s="103" customFormat="1" ht="12" customHeight="1" thickBot="1">
      <c r="A341" s="103">
        <f>B335</f>
        <v>0</v>
      </c>
      <c r="B341" s="408"/>
      <c r="C341" s="538"/>
      <c r="D341" s="541"/>
      <c r="E341" s="420"/>
      <c r="F341" s="420"/>
      <c r="G341" s="109" t="s">
        <v>152</v>
      </c>
      <c r="H341" s="378"/>
      <c r="I341" s="379"/>
      <c r="J341" s="378"/>
      <c r="K341" s="379"/>
      <c r="L341" s="378"/>
      <c r="M341" s="379"/>
      <c r="N341" s="378"/>
      <c r="O341" s="379"/>
      <c r="P341" s="378"/>
      <c r="Q341" s="379"/>
      <c r="R341" s="378"/>
      <c r="S341" s="379"/>
      <c r="T341" s="378"/>
      <c r="U341" s="379"/>
      <c r="V341" s="378"/>
      <c r="W341" s="379"/>
      <c r="X341" s="378"/>
      <c r="Y341" s="379"/>
      <c r="Z341" s="378"/>
      <c r="AA341" s="379"/>
      <c r="AB341" s="378"/>
      <c r="AC341" s="379"/>
      <c r="AD341" s="378"/>
      <c r="AE341" s="379"/>
      <c r="AF341" s="378"/>
      <c r="AG341" s="379"/>
      <c r="AH341" s="378"/>
      <c r="AI341" s="379"/>
      <c r="AJ341" s="378"/>
      <c r="AK341" s="379"/>
      <c r="AL341" s="378"/>
      <c r="AM341" s="379"/>
      <c r="AN341" s="378"/>
      <c r="AO341" s="379"/>
      <c r="AP341" s="378"/>
      <c r="AQ341" s="379"/>
      <c r="AR341" s="378"/>
      <c r="AS341" s="379"/>
      <c r="AT341" s="378"/>
      <c r="AU341" s="379"/>
      <c r="AV341" s="378"/>
      <c r="AW341" s="379"/>
      <c r="AX341" s="378"/>
      <c r="AY341" s="379"/>
      <c r="AZ341" s="378"/>
      <c r="BA341" s="379"/>
      <c r="BB341" s="378"/>
      <c r="BC341" s="379"/>
      <c r="BD341" s="378"/>
      <c r="BE341" s="379"/>
      <c r="BF341" s="378"/>
      <c r="BG341" s="379"/>
      <c r="BH341" s="378"/>
      <c r="BI341" s="379"/>
      <c r="BJ341" s="378"/>
      <c r="BK341" s="379"/>
      <c r="BL341" s="378"/>
      <c r="BM341" s="379"/>
      <c r="BN341" s="378"/>
      <c r="BO341" s="379"/>
      <c r="BP341" s="378"/>
      <c r="BQ341" s="379"/>
      <c r="BR341" s="108" t="s">
        <v>82</v>
      </c>
      <c r="BS341" s="106">
        <f>SUMIF($H$4:$BP$4,1,H338:BQ338)</f>
        <v>0</v>
      </c>
      <c r="BT341" s="107">
        <v>6</v>
      </c>
      <c r="BU341" s="106">
        <f>SUMIFS(H338:BQ338,$H$9:$BQ$9,BT341)</f>
        <v>0</v>
      </c>
      <c r="BV341" s="106">
        <f>SUMIFS(H338:BQ338,$H$9:$BQ$9,BT341)+SUMIFS(H339:BQ339,$H$9:$BQ$9,BT341)</f>
        <v>0</v>
      </c>
      <c r="BW341" s="377"/>
      <c r="BX341" s="105"/>
      <c r="BY341" s="104">
        <f>SUMIF(H340:BQ340,BX341,H338:BQ338)</f>
        <v>0</v>
      </c>
    </row>
    <row r="342" spans="1:82" s="103" customFormat="1" ht="12" customHeight="1">
      <c r="A342" s="103">
        <f>B342</f>
        <v>0</v>
      </c>
      <c r="B342" s="406"/>
      <c r="C342" s="536"/>
      <c r="D342" s="539"/>
      <c r="E342" s="418"/>
      <c r="F342" s="418" t="str">
        <f>IFERROR(VLOOKUP(E342,$CN$3:$CP$15,2,FALSE),"")</f>
        <v/>
      </c>
      <c r="G342" s="122" t="s">
        <v>131</v>
      </c>
      <c r="H342" s="121"/>
      <c r="I342" s="121"/>
      <c r="J342" s="121"/>
      <c r="K342" s="121"/>
      <c r="L342" s="121"/>
      <c r="M342" s="121"/>
      <c r="N342" s="121"/>
      <c r="O342" s="121"/>
      <c r="P342" s="121"/>
      <c r="Q342" s="121"/>
      <c r="R342" s="121"/>
      <c r="S342" s="121"/>
      <c r="T342" s="121"/>
      <c r="U342" s="121"/>
      <c r="V342" s="121"/>
      <c r="W342" s="121"/>
      <c r="X342" s="121"/>
      <c r="Y342" s="121"/>
      <c r="Z342" s="121"/>
      <c r="AA342" s="121"/>
      <c r="AB342" s="121"/>
      <c r="AC342" s="121"/>
      <c r="AD342" s="121"/>
      <c r="AE342" s="121"/>
      <c r="AF342" s="121"/>
      <c r="AG342" s="121"/>
      <c r="AH342" s="121"/>
      <c r="AI342" s="121"/>
      <c r="AJ342" s="121"/>
      <c r="AK342" s="121"/>
      <c r="AL342" s="121"/>
      <c r="AM342" s="121"/>
      <c r="AN342" s="121"/>
      <c r="AO342" s="121"/>
      <c r="AP342" s="121"/>
      <c r="AQ342" s="121"/>
      <c r="AR342" s="121"/>
      <c r="AS342" s="121"/>
      <c r="AT342" s="121"/>
      <c r="AU342" s="121"/>
      <c r="AV342" s="121"/>
      <c r="AW342" s="121"/>
      <c r="AX342" s="121"/>
      <c r="AY342" s="121"/>
      <c r="AZ342" s="121"/>
      <c r="BA342" s="121"/>
      <c r="BB342" s="121"/>
      <c r="BC342" s="121"/>
      <c r="BD342" s="121"/>
      <c r="BE342" s="121"/>
      <c r="BF342" s="121"/>
      <c r="BG342" s="121"/>
      <c r="BH342" s="121"/>
      <c r="BI342" s="121"/>
      <c r="BJ342" s="121"/>
      <c r="BK342" s="121"/>
      <c r="BL342" s="121"/>
      <c r="BM342" s="121"/>
      <c r="BN342" s="121"/>
      <c r="BO342" s="121"/>
      <c r="BP342" s="121"/>
      <c r="BQ342" s="121"/>
      <c r="BR342" s="367" t="s">
        <v>132</v>
      </c>
      <c r="BS342" s="368"/>
      <c r="BT342" s="120" t="s">
        <v>117</v>
      </c>
      <c r="BU342" s="120" t="s">
        <v>133</v>
      </c>
      <c r="BV342" s="120" t="s">
        <v>134</v>
      </c>
      <c r="BW342" s="118" t="s">
        <v>135</v>
      </c>
      <c r="BX342" s="119" t="s">
        <v>136</v>
      </c>
      <c r="BY342" s="118" t="s">
        <v>132</v>
      </c>
      <c r="CB342" s="101"/>
      <c r="CC342" s="101"/>
      <c r="CD342" s="101"/>
    </row>
    <row r="343" spans="1:82" s="103" customFormat="1" ht="12" customHeight="1">
      <c r="B343" s="407"/>
      <c r="C343" s="537"/>
      <c r="D343" s="540"/>
      <c r="E343" s="419"/>
      <c r="F343" s="419"/>
      <c r="G343" s="114" t="s">
        <v>140</v>
      </c>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c r="AE343" s="117"/>
      <c r="AF343" s="117"/>
      <c r="AG343" s="117"/>
      <c r="AH343" s="117"/>
      <c r="AI343" s="117"/>
      <c r="AJ343" s="117"/>
      <c r="AK343" s="117"/>
      <c r="AL343" s="117"/>
      <c r="AM343" s="117"/>
      <c r="AN343" s="117"/>
      <c r="AO343" s="117"/>
      <c r="AP343" s="117"/>
      <c r="AQ343" s="117"/>
      <c r="AR343" s="117"/>
      <c r="AS343" s="117"/>
      <c r="AT343" s="117"/>
      <c r="AU343" s="117"/>
      <c r="AV343" s="117"/>
      <c r="AW343" s="117"/>
      <c r="AX343" s="117"/>
      <c r="AY343" s="117"/>
      <c r="AZ343" s="117"/>
      <c r="BA343" s="117"/>
      <c r="BB343" s="117"/>
      <c r="BC343" s="117"/>
      <c r="BD343" s="117"/>
      <c r="BE343" s="117"/>
      <c r="BF343" s="117"/>
      <c r="BG343" s="117"/>
      <c r="BH343" s="117"/>
      <c r="BI343" s="117"/>
      <c r="BJ343" s="117"/>
      <c r="BK343" s="117"/>
      <c r="BL343" s="117"/>
      <c r="BM343" s="117"/>
      <c r="BN343" s="117"/>
      <c r="BO343" s="117"/>
      <c r="BP343" s="117"/>
      <c r="BQ343" s="117"/>
      <c r="BR343" s="369">
        <f>SUM(H345:BQ345)</f>
        <v>0</v>
      </c>
      <c r="BS343" s="370"/>
      <c r="BT343" s="112">
        <v>1</v>
      </c>
      <c r="BU343" s="282">
        <f>SUMIFS(H345:BQ345,$H$9:$BQ$9,BT343)</f>
        <v>0</v>
      </c>
      <c r="BV343" s="282">
        <f>SUMIFS(H346:BQ346,$H$9:$BQ$9,BT343)+SUMIFS(H348:BQ348,$H$9:$BQ$9,BT343)/$AR$2</f>
        <v>0</v>
      </c>
      <c r="BW343" s="347" t="str">
        <f>IFERROR((BR343-E342+((COUNTA(H347:BQ347)-COUNTIF(H347:BQ347,"R")-COUNT(H347:BQ347))*F342)),"")</f>
        <v/>
      </c>
      <c r="BX343" s="116"/>
      <c r="BY343" s="110">
        <f>SUMIF(H347:BQ347,BX343,H345:BQ345)</f>
        <v>0</v>
      </c>
    </row>
    <row r="344" spans="1:82" s="103" customFormat="1" ht="12" customHeight="1">
      <c r="B344" s="407"/>
      <c r="C344" s="537"/>
      <c r="D344" s="540"/>
      <c r="E344" s="419"/>
      <c r="F344" s="419"/>
      <c r="G344" s="114" t="s">
        <v>143</v>
      </c>
      <c r="H344" s="350"/>
      <c r="I344" s="351"/>
      <c r="J344" s="350"/>
      <c r="K344" s="351"/>
      <c r="L344" s="350"/>
      <c r="M344" s="351"/>
      <c r="N344" s="350"/>
      <c r="O344" s="351"/>
      <c r="P344" s="350"/>
      <c r="Q344" s="351"/>
      <c r="R344" s="350"/>
      <c r="S344" s="351"/>
      <c r="T344" s="350"/>
      <c r="U344" s="351"/>
      <c r="V344" s="350"/>
      <c r="W344" s="351"/>
      <c r="X344" s="350"/>
      <c r="Y344" s="351"/>
      <c r="Z344" s="350"/>
      <c r="AA344" s="351"/>
      <c r="AB344" s="350"/>
      <c r="AC344" s="351"/>
      <c r="AD344" s="350"/>
      <c r="AE344" s="351"/>
      <c r="AF344" s="350"/>
      <c r="AG344" s="351"/>
      <c r="AH344" s="350"/>
      <c r="AI344" s="351"/>
      <c r="AJ344" s="350"/>
      <c r="AK344" s="351"/>
      <c r="AL344" s="350"/>
      <c r="AM344" s="351"/>
      <c r="AN344" s="350"/>
      <c r="AO344" s="351"/>
      <c r="AP344" s="350"/>
      <c r="AQ344" s="351"/>
      <c r="AR344" s="350"/>
      <c r="AS344" s="351"/>
      <c r="AT344" s="350"/>
      <c r="AU344" s="351"/>
      <c r="AV344" s="350"/>
      <c r="AW344" s="351"/>
      <c r="AX344" s="350"/>
      <c r="AY344" s="351"/>
      <c r="AZ344" s="350"/>
      <c r="BA344" s="351"/>
      <c r="BB344" s="350"/>
      <c r="BC344" s="351"/>
      <c r="BD344" s="350"/>
      <c r="BE344" s="351"/>
      <c r="BF344" s="350"/>
      <c r="BG344" s="351"/>
      <c r="BH344" s="350"/>
      <c r="BI344" s="351"/>
      <c r="BJ344" s="350"/>
      <c r="BK344" s="351"/>
      <c r="BL344" s="350"/>
      <c r="BM344" s="351"/>
      <c r="BN344" s="350"/>
      <c r="BO344" s="351"/>
      <c r="BP344" s="350"/>
      <c r="BQ344" s="351"/>
      <c r="BR344" s="369" t="s">
        <v>144</v>
      </c>
      <c r="BS344" s="370"/>
      <c r="BT344" s="112">
        <v>2</v>
      </c>
      <c r="BU344" s="282">
        <f>SUMIFS(H345:BQ345,$H$9:$BQ$9,BT344)</f>
        <v>0</v>
      </c>
      <c r="BV344" s="282">
        <f>SUMIFS(H346:BQ346,$H$9:$BQ$9,BT344)+SUMIFS(H348:BQ348,$H$9:$BQ$9,BT344)/$AR$2</f>
        <v>0</v>
      </c>
      <c r="BW344" s="348"/>
      <c r="BX344" s="116"/>
      <c r="BY344" s="110">
        <f>SUMIF(H347:BQ347,BX344,H345:BQ345)</f>
        <v>0</v>
      </c>
    </row>
    <row r="345" spans="1:82" s="103" customFormat="1" ht="12" customHeight="1">
      <c r="B345" s="407"/>
      <c r="C345" s="537"/>
      <c r="D345" s="540"/>
      <c r="E345" s="419"/>
      <c r="F345" s="419"/>
      <c r="G345" s="114" t="s">
        <v>147</v>
      </c>
      <c r="H345" s="369"/>
      <c r="I345" s="370"/>
      <c r="J345" s="369"/>
      <c r="K345" s="370"/>
      <c r="L345" s="369"/>
      <c r="M345" s="370"/>
      <c r="N345" s="369"/>
      <c r="O345" s="370"/>
      <c r="P345" s="369"/>
      <c r="Q345" s="370"/>
      <c r="R345" s="369"/>
      <c r="S345" s="370"/>
      <c r="T345" s="369"/>
      <c r="U345" s="370"/>
      <c r="V345" s="369"/>
      <c r="W345" s="370"/>
      <c r="X345" s="369"/>
      <c r="Y345" s="370"/>
      <c r="Z345" s="369"/>
      <c r="AA345" s="370"/>
      <c r="AB345" s="369"/>
      <c r="AC345" s="370"/>
      <c r="AD345" s="369"/>
      <c r="AE345" s="370"/>
      <c r="AF345" s="369"/>
      <c r="AG345" s="370"/>
      <c r="AH345" s="369"/>
      <c r="AI345" s="370"/>
      <c r="AJ345" s="369"/>
      <c r="AK345" s="370"/>
      <c r="AL345" s="369"/>
      <c r="AM345" s="370"/>
      <c r="AN345" s="369"/>
      <c r="AO345" s="370"/>
      <c r="AP345" s="369"/>
      <c r="AQ345" s="370"/>
      <c r="AR345" s="369"/>
      <c r="AS345" s="370"/>
      <c r="AT345" s="369"/>
      <c r="AU345" s="370"/>
      <c r="AV345" s="369"/>
      <c r="AW345" s="370"/>
      <c r="AX345" s="369"/>
      <c r="AY345" s="370"/>
      <c r="AZ345" s="369"/>
      <c r="BA345" s="370"/>
      <c r="BB345" s="369"/>
      <c r="BC345" s="370"/>
      <c r="BD345" s="369"/>
      <c r="BE345" s="370"/>
      <c r="BF345" s="369"/>
      <c r="BG345" s="370"/>
      <c r="BH345" s="369"/>
      <c r="BI345" s="370"/>
      <c r="BJ345" s="369"/>
      <c r="BK345" s="370"/>
      <c r="BL345" s="369"/>
      <c r="BM345" s="370"/>
      <c r="BN345" s="369"/>
      <c r="BO345" s="370"/>
      <c r="BP345" s="369"/>
      <c r="BQ345" s="370"/>
      <c r="BR345" s="380">
        <f>SUM(H346:BQ346)+SUM(H348:BP348)/$AR$2</f>
        <v>0</v>
      </c>
      <c r="BS345" s="380"/>
      <c r="BT345" s="112">
        <v>3</v>
      </c>
      <c r="BU345" s="282">
        <f>SUMIFS(H345:BQ345,$H$9:$BQ$9,BT345)</f>
        <v>0</v>
      </c>
      <c r="BV345" s="282">
        <f>SUMIFS(H346:BQ346,$H$9:$BQ$9,BT345)+SUMIFS(H348:BQ348,$H$9:$BQ$9,BT345)/$AR$2</f>
        <v>0</v>
      </c>
      <c r="BW345" s="349"/>
      <c r="BX345" s="116"/>
      <c r="BY345" s="110">
        <f>SUMIF(H347:BQ347,BX345,H345:BQ345)</f>
        <v>0</v>
      </c>
    </row>
    <row r="346" spans="1:82" s="103" customFormat="1" ht="12" customHeight="1">
      <c r="B346" s="407"/>
      <c r="C346" s="537"/>
      <c r="D346" s="540"/>
      <c r="E346" s="419"/>
      <c r="F346" s="419"/>
      <c r="G346" s="114" t="s">
        <v>148</v>
      </c>
      <c r="H346" s="373"/>
      <c r="I346" s="374"/>
      <c r="J346" s="373"/>
      <c r="K346" s="374"/>
      <c r="L346" s="373"/>
      <c r="M346" s="374"/>
      <c r="N346" s="373"/>
      <c r="O346" s="374"/>
      <c r="P346" s="373"/>
      <c r="Q346" s="374"/>
      <c r="R346" s="373"/>
      <c r="S346" s="374"/>
      <c r="T346" s="373"/>
      <c r="U346" s="374"/>
      <c r="V346" s="373"/>
      <c r="W346" s="374"/>
      <c r="X346" s="373"/>
      <c r="Y346" s="374"/>
      <c r="Z346" s="373"/>
      <c r="AA346" s="374"/>
      <c r="AB346" s="373"/>
      <c r="AC346" s="374"/>
      <c r="AD346" s="373"/>
      <c r="AE346" s="374"/>
      <c r="AF346" s="373"/>
      <c r="AG346" s="374"/>
      <c r="AH346" s="373"/>
      <c r="AI346" s="374"/>
      <c r="AJ346" s="373"/>
      <c r="AK346" s="374"/>
      <c r="AL346" s="373"/>
      <c r="AM346" s="374"/>
      <c r="AN346" s="373"/>
      <c r="AO346" s="374"/>
      <c r="AP346" s="373"/>
      <c r="AQ346" s="374"/>
      <c r="AR346" s="373"/>
      <c r="AS346" s="374"/>
      <c r="AT346" s="373"/>
      <c r="AU346" s="374"/>
      <c r="AV346" s="373"/>
      <c r="AW346" s="374"/>
      <c r="AX346" s="373"/>
      <c r="AY346" s="374"/>
      <c r="AZ346" s="373"/>
      <c r="BA346" s="374"/>
      <c r="BB346" s="373"/>
      <c r="BC346" s="374"/>
      <c r="BD346" s="373"/>
      <c r="BE346" s="374"/>
      <c r="BF346" s="373"/>
      <c r="BG346" s="374"/>
      <c r="BH346" s="373"/>
      <c r="BI346" s="374"/>
      <c r="BJ346" s="373"/>
      <c r="BK346" s="374"/>
      <c r="BL346" s="373"/>
      <c r="BM346" s="374"/>
      <c r="BN346" s="373"/>
      <c r="BO346" s="374"/>
      <c r="BP346" s="373"/>
      <c r="BQ346" s="374"/>
      <c r="BR346" s="380" t="s">
        <v>132</v>
      </c>
      <c r="BS346" s="380"/>
      <c r="BT346" s="112">
        <v>4</v>
      </c>
      <c r="BU346" s="282">
        <f>SUMIFS(H345:BQ345,$H$9:$BQ$9,BT346)</f>
        <v>0</v>
      </c>
      <c r="BV346" s="282">
        <f>SUMIFS(H346:BQ346,$H$9:$BQ$9,BT346)+SUMIFS(H348:BQ348,$H$9:$BQ$9,BT346)/$AR$2</f>
        <v>0</v>
      </c>
      <c r="BW346" s="115" t="s">
        <v>149</v>
      </c>
      <c r="BX346" s="111"/>
      <c r="BY346" s="110">
        <f>SUMIF(H347:BQ347,BX346,H345:BQ345)</f>
        <v>0</v>
      </c>
    </row>
    <row r="347" spans="1:82" s="103" customFormat="1" ht="12" customHeight="1">
      <c r="B347" s="407"/>
      <c r="C347" s="537"/>
      <c r="D347" s="540"/>
      <c r="E347" s="419"/>
      <c r="F347" s="419"/>
      <c r="G347" s="114" t="s">
        <v>150</v>
      </c>
      <c r="H347" s="350"/>
      <c r="I347" s="351"/>
      <c r="J347" s="350"/>
      <c r="K347" s="351"/>
      <c r="L347" s="350"/>
      <c r="M347" s="351"/>
      <c r="N347" s="350"/>
      <c r="O347" s="351"/>
      <c r="P347" s="350"/>
      <c r="Q347" s="351"/>
      <c r="R347" s="350"/>
      <c r="S347" s="351"/>
      <c r="T347" s="350"/>
      <c r="U347" s="351"/>
      <c r="V347" s="350"/>
      <c r="W347" s="351"/>
      <c r="X347" s="350"/>
      <c r="Y347" s="351"/>
      <c r="Z347" s="350"/>
      <c r="AA347" s="351"/>
      <c r="AB347" s="350"/>
      <c r="AC347" s="351"/>
      <c r="AD347" s="350"/>
      <c r="AE347" s="351"/>
      <c r="AF347" s="350"/>
      <c r="AG347" s="351"/>
      <c r="AH347" s="350"/>
      <c r="AI347" s="351"/>
      <c r="AJ347" s="350"/>
      <c r="AK347" s="351"/>
      <c r="AL347" s="350"/>
      <c r="AM347" s="351"/>
      <c r="AN347" s="350"/>
      <c r="AO347" s="351"/>
      <c r="AP347" s="350"/>
      <c r="AQ347" s="351"/>
      <c r="AR347" s="350"/>
      <c r="AS347" s="351"/>
      <c r="AT347" s="350"/>
      <c r="AU347" s="351"/>
      <c r="AV347" s="350"/>
      <c r="AW347" s="351"/>
      <c r="AX347" s="350"/>
      <c r="AY347" s="351"/>
      <c r="AZ347" s="350"/>
      <c r="BA347" s="351"/>
      <c r="BB347" s="350"/>
      <c r="BC347" s="351"/>
      <c r="BD347" s="350"/>
      <c r="BE347" s="351"/>
      <c r="BF347" s="350"/>
      <c r="BG347" s="351"/>
      <c r="BH347" s="350"/>
      <c r="BI347" s="351"/>
      <c r="BJ347" s="350"/>
      <c r="BK347" s="351"/>
      <c r="BL347" s="350"/>
      <c r="BM347" s="351"/>
      <c r="BN347" s="350"/>
      <c r="BO347" s="351"/>
      <c r="BP347" s="350"/>
      <c r="BQ347" s="351"/>
      <c r="BR347" s="113" t="s">
        <v>151</v>
      </c>
      <c r="BS347" s="282">
        <f>SUMIF($H$5:$BQ$5,1,H345:BQ345)-SUMIFS(H345:BQ345,$H$4:$BQ$4,1,$H$5:$BQ$5,1)</f>
        <v>0</v>
      </c>
      <c r="BT347" s="112">
        <v>5</v>
      </c>
      <c r="BU347" s="282">
        <f>SUMIFS(H345:BQ345,$H$9:$BQ$9,BT347)</f>
        <v>0</v>
      </c>
      <c r="BV347" s="282">
        <f>SUMIFS(H346:BQ346,$H$9:$BQ$9,BT347)+SUMIFS(H348:BQ348,$H$9:$BQ$9,BT347)/$AR$2</f>
        <v>0</v>
      </c>
      <c r="BW347" s="347">
        <f>BR345-SUMIFS(H345:BQ345,H347:BQ347,"&lt;&gt;"&amp;0)</f>
        <v>0</v>
      </c>
      <c r="BX347" s="111"/>
      <c r="BY347" s="110">
        <f>SUMIF(H347:BQ347,BX347,H345:BQ345)</f>
        <v>0</v>
      </c>
    </row>
    <row r="348" spans="1:82" s="103" customFormat="1" ht="12" customHeight="1" thickBot="1">
      <c r="A348" s="103">
        <f>B342</f>
        <v>0</v>
      </c>
      <c r="B348" s="408"/>
      <c r="C348" s="538"/>
      <c r="D348" s="541"/>
      <c r="E348" s="420"/>
      <c r="F348" s="420"/>
      <c r="G348" s="109" t="s">
        <v>152</v>
      </c>
      <c r="H348" s="378"/>
      <c r="I348" s="379"/>
      <c r="J348" s="378"/>
      <c r="K348" s="379"/>
      <c r="L348" s="378"/>
      <c r="M348" s="379"/>
      <c r="N348" s="378"/>
      <c r="O348" s="379"/>
      <c r="P348" s="378"/>
      <c r="Q348" s="379"/>
      <c r="R348" s="378"/>
      <c r="S348" s="379"/>
      <c r="T348" s="378"/>
      <c r="U348" s="379"/>
      <c r="V348" s="378"/>
      <c r="W348" s="379"/>
      <c r="X348" s="378"/>
      <c r="Y348" s="379"/>
      <c r="Z348" s="378"/>
      <c r="AA348" s="379"/>
      <c r="AB348" s="378"/>
      <c r="AC348" s="379"/>
      <c r="AD348" s="378"/>
      <c r="AE348" s="379"/>
      <c r="AF348" s="378"/>
      <c r="AG348" s="379"/>
      <c r="AH348" s="378"/>
      <c r="AI348" s="379"/>
      <c r="AJ348" s="378"/>
      <c r="AK348" s="379"/>
      <c r="AL348" s="378"/>
      <c r="AM348" s="379"/>
      <c r="AN348" s="378"/>
      <c r="AO348" s="379"/>
      <c r="AP348" s="378"/>
      <c r="AQ348" s="379"/>
      <c r="AR348" s="378"/>
      <c r="AS348" s="379"/>
      <c r="AT348" s="378"/>
      <c r="AU348" s="379"/>
      <c r="AV348" s="378"/>
      <c r="AW348" s="379"/>
      <c r="AX348" s="378"/>
      <c r="AY348" s="379"/>
      <c r="AZ348" s="378"/>
      <c r="BA348" s="379"/>
      <c r="BB348" s="378"/>
      <c r="BC348" s="379"/>
      <c r="BD348" s="378"/>
      <c r="BE348" s="379"/>
      <c r="BF348" s="378"/>
      <c r="BG348" s="379"/>
      <c r="BH348" s="378"/>
      <c r="BI348" s="379"/>
      <c r="BJ348" s="378"/>
      <c r="BK348" s="379"/>
      <c r="BL348" s="378"/>
      <c r="BM348" s="379"/>
      <c r="BN348" s="378"/>
      <c r="BO348" s="379"/>
      <c r="BP348" s="378"/>
      <c r="BQ348" s="379"/>
      <c r="BR348" s="108" t="s">
        <v>82</v>
      </c>
      <c r="BS348" s="106">
        <f>SUMIF($H$4:$BP$4,1,H345:BQ345)</f>
        <v>0</v>
      </c>
      <c r="BT348" s="107">
        <v>6</v>
      </c>
      <c r="BU348" s="106">
        <f>SUMIFS(H345:BQ345,$H$9:$BQ$9,BT348)</f>
        <v>0</v>
      </c>
      <c r="BV348" s="106">
        <f>SUMIFS(H345:BQ345,$H$9:$BQ$9,BT348)+SUMIFS(H346:BQ346,$H$9:$BQ$9,BT348)</f>
        <v>0</v>
      </c>
      <c r="BW348" s="377"/>
      <c r="BX348" s="105"/>
      <c r="BY348" s="104">
        <f>SUMIF(H347:BQ347,BX348,H345:BQ345)</f>
        <v>0</v>
      </c>
    </row>
    <row r="349" spans="1:82" s="103" customFormat="1" ht="12" customHeight="1">
      <c r="A349" s="103">
        <f>B349</f>
        <v>0</v>
      </c>
      <c r="B349" s="406"/>
      <c r="C349" s="536"/>
      <c r="D349" s="539"/>
      <c r="E349" s="418"/>
      <c r="F349" s="418" t="str">
        <f>IFERROR(VLOOKUP(E349,$CN$3:$CP$15,2,FALSE),"")</f>
        <v/>
      </c>
      <c r="G349" s="122" t="s">
        <v>131</v>
      </c>
      <c r="H349" s="121"/>
      <c r="I349" s="121"/>
      <c r="J349" s="121"/>
      <c r="K349" s="121"/>
      <c r="L349" s="121"/>
      <c r="M349" s="121"/>
      <c r="N349" s="121"/>
      <c r="O349" s="121"/>
      <c r="P349" s="121"/>
      <c r="Q349" s="121"/>
      <c r="R349" s="121"/>
      <c r="S349" s="121"/>
      <c r="T349" s="121"/>
      <c r="U349" s="121"/>
      <c r="V349" s="121"/>
      <c r="W349" s="121"/>
      <c r="X349" s="121"/>
      <c r="Y349" s="121"/>
      <c r="Z349" s="121"/>
      <c r="AA349" s="121"/>
      <c r="AB349" s="121"/>
      <c r="AC349" s="121"/>
      <c r="AD349" s="121"/>
      <c r="AE349" s="121"/>
      <c r="AF349" s="121"/>
      <c r="AG349" s="121"/>
      <c r="AH349" s="121"/>
      <c r="AI349" s="121"/>
      <c r="AJ349" s="121"/>
      <c r="AK349" s="121"/>
      <c r="AL349" s="121"/>
      <c r="AM349" s="121"/>
      <c r="AN349" s="121"/>
      <c r="AO349" s="121"/>
      <c r="AP349" s="121"/>
      <c r="AQ349" s="121"/>
      <c r="AR349" s="121"/>
      <c r="AS349" s="121"/>
      <c r="AT349" s="121"/>
      <c r="AU349" s="121"/>
      <c r="AV349" s="121"/>
      <c r="AW349" s="121"/>
      <c r="AX349" s="121"/>
      <c r="AY349" s="121"/>
      <c r="AZ349" s="121"/>
      <c r="BA349" s="121"/>
      <c r="BB349" s="121"/>
      <c r="BC349" s="121"/>
      <c r="BD349" s="121"/>
      <c r="BE349" s="121"/>
      <c r="BF349" s="121"/>
      <c r="BG349" s="121"/>
      <c r="BH349" s="121"/>
      <c r="BI349" s="121"/>
      <c r="BJ349" s="121"/>
      <c r="BK349" s="121"/>
      <c r="BL349" s="121"/>
      <c r="BM349" s="121"/>
      <c r="BN349" s="121"/>
      <c r="BO349" s="121"/>
      <c r="BP349" s="121"/>
      <c r="BQ349" s="121"/>
      <c r="BR349" s="367" t="s">
        <v>132</v>
      </c>
      <c r="BS349" s="368"/>
      <c r="BT349" s="120" t="s">
        <v>117</v>
      </c>
      <c r="BU349" s="120" t="s">
        <v>133</v>
      </c>
      <c r="BV349" s="120" t="s">
        <v>134</v>
      </c>
      <c r="BW349" s="118" t="s">
        <v>135</v>
      </c>
      <c r="BX349" s="119" t="s">
        <v>136</v>
      </c>
      <c r="BY349" s="118" t="s">
        <v>132</v>
      </c>
      <c r="CB349" s="101"/>
      <c r="CC349" s="101"/>
      <c r="CD349" s="101"/>
    </row>
    <row r="350" spans="1:82" s="103" customFormat="1" ht="12" customHeight="1">
      <c r="B350" s="407"/>
      <c r="C350" s="537"/>
      <c r="D350" s="540"/>
      <c r="E350" s="419"/>
      <c r="F350" s="419"/>
      <c r="G350" s="114" t="s">
        <v>140</v>
      </c>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c r="AE350" s="117"/>
      <c r="AF350" s="117"/>
      <c r="AG350" s="117"/>
      <c r="AH350" s="117"/>
      <c r="AI350" s="117"/>
      <c r="AJ350" s="117"/>
      <c r="AK350" s="117"/>
      <c r="AL350" s="117"/>
      <c r="AM350" s="117"/>
      <c r="AN350" s="117"/>
      <c r="AO350" s="117"/>
      <c r="AP350" s="117"/>
      <c r="AQ350" s="117"/>
      <c r="AR350" s="117"/>
      <c r="AS350" s="117"/>
      <c r="AT350" s="117"/>
      <c r="AU350" s="117"/>
      <c r="AV350" s="117"/>
      <c r="AW350" s="117"/>
      <c r="AX350" s="117"/>
      <c r="AY350" s="117"/>
      <c r="AZ350" s="117"/>
      <c r="BA350" s="117"/>
      <c r="BB350" s="117"/>
      <c r="BC350" s="117"/>
      <c r="BD350" s="117"/>
      <c r="BE350" s="117"/>
      <c r="BF350" s="117"/>
      <c r="BG350" s="117"/>
      <c r="BH350" s="117"/>
      <c r="BI350" s="117"/>
      <c r="BJ350" s="117"/>
      <c r="BK350" s="117"/>
      <c r="BL350" s="117"/>
      <c r="BM350" s="117"/>
      <c r="BN350" s="117"/>
      <c r="BO350" s="117"/>
      <c r="BP350" s="117"/>
      <c r="BQ350" s="117"/>
      <c r="BR350" s="369">
        <f>SUM(H352:BQ352)</f>
        <v>0</v>
      </c>
      <c r="BS350" s="370"/>
      <c r="BT350" s="112">
        <v>1</v>
      </c>
      <c r="BU350" s="282">
        <f>SUMIFS(H352:BQ352,$H$9:$BQ$9,BT350)</f>
        <v>0</v>
      </c>
      <c r="BV350" s="282">
        <f>SUMIFS(H353:BQ353,$H$9:$BQ$9,BT350)+SUMIFS(H355:BQ355,$H$9:$BQ$9,BT350)/$AR$2</f>
        <v>0</v>
      </c>
      <c r="BW350" s="347" t="str">
        <f>IFERROR((BR350-E349+((COUNTA(H354:BQ354)-COUNTIF(H354:BQ354,"R")-COUNT(H354:BQ354))*F349)),"")</f>
        <v/>
      </c>
      <c r="BX350" s="116"/>
      <c r="BY350" s="110">
        <f>SUMIF(H354:BQ354,BX350,H352:BQ352)</f>
        <v>0</v>
      </c>
    </row>
    <row r="351" spans="1:82" s="103" customFormat="1" ht="12" customHeight="1">
      <c r="B351" s="407"/>
      <c r="C351" s="537"/>
      <c r="D351" s="540"/>
      <c r="E351" s="419"/>
      <c r="F351" s="419"/>
      <c r="G351" s="114" t="s">
        <v>143</v>
      </c>
      <c r="H351" s="350"/>
      <c r="I351" s="351"/>
      <c r="J351" s="350"/>
      <c r="K351" s="351"/>
      <c r="L351" s="350"/>
      <c r="M351" s="351"/>
      <c r="N351" s="350"/>
      <c r="O351" s="351"/>
      <c r="P351" s="350"/>
      <c r="Q351" s="351"/>
      <c r="R351" s="350"/>
      <c r="S351" s="351"/>
      <c r="T351" s="350"/>
      <c r="U351" s="351"/>
      <c r="V351" s="350"/>
      <c r="W351" s="351"/>
      <c r="X351" s="350"/>
      <c r="Y351" s="351"/>
      <c r="Z351" s="350"/>
      <c r="AA351" s="351"/>
      <c r="AB351" s="350"/>
      <c r="AC351" s="351"/>
      <c r="AD351" s="350"/>
      <c r="AE351" s="351"/>
      <c r="AF351" s="350"/>
      <c r="AG351" s="351"/>
      <c r="AH351" s="350"/>
      <c r="AI351" s="351"/>
      <c r="AJ351" s="350"/>
      <c r="AK351" s="351"/>
      <c r="AL351" s="350"/>
      <c r="AM351" s="351"/>
      <c r="AN351" s="350"/>
      <c r="AO351" s="351"/>
      <c r="AP351" s="350"/>
      <c r="AQ351" s="351"/>
      <c r="AR351" s="350"/>
      <c r="AS351" s="351"/>
      <c r="AT351" s="350"/>
      <c r="AU351" s="351"/>
      <c r="AV351" s="350"/>
      <c r="AW351" s="351"/>
      <c r="AX351" s="350"/>
      <c r="AY351" s="351"/>
      <c r="AZ351" s="350"/>
      <c r="BA351" s="351"/>
      <c r="BB351" s="350"/>
      <c r="BC351" s="351"/>
      <c r="BD351" s="350"/>
      <c r="BE351" s="351"/>
      <c r="BF351" s="350"/>
      <c r="BG351" s="351"/>
      <c r="BH351" s="350"/>
      <c r="BI351" s="351"/>
      <c r="BJ351" s="350"/>
      <c r="BK351" s="351"/>
      <c r="BL351" s="350"/>
      <c r="BM351" s="351"/>
      <c r="BN351" s="350"/>
      <c r="BO351" s="351"/>
      <c r="BP351" s="350"/>
      <c r="BQ351" s="351"/>
      <c r="BR351" s="369" t="s">
        <v>144</v>
      </c>
      <c r="BS351" s="370"/>
      <c r="BT351" s="112">
        <v>2</v>
      </c>
      <c r="BU351" s="282">
        <f>SUMIFS(H352:BQ352,$H$9:$BQ$9,BT351)</f>
        <v>0</v>
      </c>
      <c r="BV351" s="282">
        <f>SUMIFS(H353:BQ353,$H$9:$BQ$9,BT351)+SUMIFS(H355:BQ355,$H$9:$BQ$9,BT351)/$AR$2</f>
        <v>0</v>
      </c>
      <c r="BW351" s="348"/>
      <c r="BX351" s="116"/>
      <c r="BY351" s="110">
        <f>SUMIF(H354:BQ354,BX351,H352:BQ352)</f>
        <v>0</v>
      </c>
    </row>
    <row r="352" spans="1:82" s="103" customFormat="1" ht="12" customHeight="1">
      <c r="B352" s="407"/>
      <c r="C352" s="537"/>
      <c r="D352" s="540"/>
      <c r="E352" s="419"/>
      <c r="F352" s="419"/>
      <c r="G352" s="114" t="s">
        <v>147</v>
      </c>
      <c r="H352" s="369">
        <f>IF(H350&lt;H349,(24*60-(H349*60+I349)+(H350*60+I350)-H351)/60,((H350*60+I350)-(H349*60+I349)-H351)/60)</f>
        <v>0</v>
      </c>
      <c r="I352" s="370"/>
      <c r="J352" s="369">
        <f>IF(J350&lt;J349,(24*60-(J349*60+K349)+(J350*60+K350)-J351)/60,((J350*60+K350)-(J349*60+K349)-J351)/60)</f>
        <v>0</v>
      </c>
      <c r="K352" s="370"/>
      <c r="L352" s="369">
        <f>IF(L350&lt;L349,(24*60-(L349*60+M349)+(L350*60+M350)-L351)/60,((L350*60+M350)-(L349*60+M349)-L351)/60)</f>
        <v>0</v>
      </c>
      <c r="M352" s="370"/>
      <c r="N352" s="369">
        <f>IF(N350&lt;N349,(24*60-(N349*60+O349)+(N350*60+O350)-N351)/60,((N350*60+O350)-(N349*60+O349)-N351)/60)</f>
        <v>0</v>
      </c>
      <c r="O352" s="370"/>
      <c r="P352" s="369">
        <f>IF(P350&lt;P349,(24*60-(P349*60+Q349)+(P350*60+Q350)-P351)/60,((P350*60+Q350)-(P349*60+Q349)-P351)/60)</f>
        <v>0</v>
      </c>
      <c r="Q352" s="370"/>
      <c r="R352" s="369">
        <f>IF(R350&lt;R349,(24*60-(R349*60+S349)+(R350*60+S350)-R351)/60,((R350*60+S350)-(R349*60+S349)-R351)/60)</f>
        <v>0</v>
      </c>
      <c r="S352" s="370"/>
      <c r="T352" s="369">
        <f>IF(T350&lt;T349,(24*60-(T349*60+U349)+(T350*60+U350)-T351)/60,((T350*60+U350)-(T349*60+U349)-T351)/60)</f>
        <v>0</v>
      </c>
      <c r="U352" s="370"/>
      <c r="V352" s="369">
        <f>IF(V350&lt;V349,(24*60-(V349*60+W349)+(V350*60+W350)-V351)/60,((V350*60+W350)-(V349*60+W349)-V351)/60)</f>
        <v>0</v>
      </c>
      <c r="W352" s="370"/>
      <c r="X352" s="369">
        <f>IF(X350&lt;X349,(24*60-(X349*60+Y349)+(X350*60+Y350)-X351)/60,((X350*60+Y350)-(X349*60+Y349)-X351)/60)</f>
        <v>0</v>
      </c>
      <c r="Y352" s="370"/>
      <c r="Z352" s="369">
        <f>IF(Z350&lt;Z349,(24*60-(Z349*60+AA349)+(Z350*60+AA350)-Z351)/60,((Z350*60+AA350)-(Z349*60+AA349)-Z351)/60)</f>
        <v>0</v>
      </c>
      <c r="AA352" s="370"/>
      <c r="AB352" s="369">
        <f>IF(AB350&lt;AB349,(24*60-(AB349*60+AC349)+(AB350*60+AC350)-AB351)/60,((AB350*60+AC350)-(AB349*60+AC349)-AB351)/60)</f>
        <v>0</v>
      </c>
      <c r="AC352" s="370"/>
      <c r="AD352" s="369">
        <f>IF(AD350&lt;AD349,(24*60-(AD349*60+AE349)+(AD350*60+AE350)-AD351)/60,((AD350*60+AE350)-(AD349*60+AE349)-AD351)/60)</f>
        <v>0</v>
      </c>
      <c r="AE352" s="370"/>
      <c r="AF352" s="369">
        <f>IF(AF350&lt;AF349,(24*60-(AF349*60+AG349)+(AF350*60+AG350)-AF351)/60,((AF350*60+AG350)-(AF349*60+AG349)-AF351)/60)</f>
        <v>0</v>
      </c>
      <c r="AG352" s="370"/>
      <c r="AH352" s="369">
        <f>IF(AH350&lt;AH349,(24*60-(AH349*60+AI349)+(AH350*60+AI350)-AH351)/60,((AH350*60+AI350)-(AH349*60+AI349)-AH351)/60)</f>
        <v>0</v>
      </c>
      <c r="AI352" s="370"/>
      <c r="AJ352" s="369">
        <f>IF(AJ350&lt;AJ349,(24*60-(AJ349*60+AK349)+(AJ350*60+AK350)-AJ351)/60,((AJ350*60+AK350)-(AJ349*60+AK349)-AJ351)/60)</f>
        <v>0</v>
      </c>
      <c r="AK352" s="370"/>
      <c r="AL352" s="369">
        <f>IF(AL350&lt;AL349,(24*60-(AL349*60+AM349)+(AL350*60+AM350)-AL351)/60,((AL350*60+AM350)-(AL349*60+AM349)-AL351)/60)</f>
        <v>0</v>
      </c>
      <c r="AM352" s="370"/>
      <c r="AN352" s="369">
        <f>IF(AN350&lt;AN349,(24*60-(AN349*60+AO349)+(AN350*60+AO350)-AN351)/60,((AN350*60+AO350)-(AN349*60+AO349)-AN351)/60)</f>
        <v>0</v>
      </c>
      <c r="AO352" s="370"/>
      <c r="AP352" s="369">
        <f>IF(AP350&lt;AP349,(24*60-(AP349*60+AQ349)+(AP350*60+AQ350)-AP351)/60,((AP350*60+AQ350)-(AP349*60+AQ349)-AP351)/60)</f>
        <v>0</v>
      </c>
      <c r="AQ352" s="370"/>
      <c r="AR352" s="369">
        <f>IF(AR350&lt;AR349,(24*60-(AR349*60+AS349)+(AR350*60+AS350)-AR351)/60,((AR350*60+AS350)-(AR349*60+AS349)-AR351)/60)</f>
        <v>0</v>
      </c>
      <c r="AS352" s="370"/>
      <c r="AT352" s="369">
        <f>IF(AT350&lt;AT349,(24*60-(AT349*60+AU349)+(AT350*60+AU350)-AT351)/60,((AT350*60+AU350)-(AT349*60+AU349)-AT351)/60)</f>
        <v>0</v>
      </c>
      <c r="AU352" s="370"/>
      <c r="AV352" s="369">
        <f>IF(AV350&lt;AV349,(24*60-(AV349*60+AW349)+(AV350*60+AW350)-AV351)/60,((AV350*60+AW350)-(AV349*60+AW349)-AV351)/60)</f>
        <v>0</v>
      </c>
      <c r="AW352" s="370"/>
      <c r="AX352" s="369">
        <f>IF(AX350&lt;AX349,(24*60-(AX349*60+AY349)+(AX350*60+AY350)-AX351)/60,((AX350*60+AY350)-(AX349*60+AY349)-AX351)/60)</f>
        <v>0</v>
      </c>
      <c r="AY352" s="370"/>
      <c r="AZ352" s="369">
        <f>IF(AZ350&lt;AZ349,(24*60-(AZ349*60+BA349)+(AZ350*60+BA350)-AZ351)/60,((AZ350*60+BA350)-(AZ349*60+BA349)-AZ351)/60)</f>
        <v>0</v>
      </c>
      <c r="BA352" s="370"/>
      <c r="BB352" s="369">
        <f>IF(BB350&lt;BB349,(24*60-(BB349*60+BC349)+(BB350*60+BC350)-BB351)/60,((BB350*60+BC350)-(BB349*60+BC349)-BB351)/60)</f>
        <v>0</v>
      </c>
      <c r="BC352" s="370"/>
      <c r="BD352" s="369">
        <f>IF(BD350&lt;BD349,(24*60-(BD349*60+BE349)+(BD350*60+BE350)-BD351)/60,((BD350*60+BE350)-(BD349*60+BE349)-BD351)/60)</f>
        <v>0</v>
      </c>
      <c r="BE352" s="370"/>
      <c r="BF352" s="369">
        <f>IF(BF350&lt;BF349,(24*60-(BF349*60+BG349)+(BF350*60+BG350)-BF351)/60,((BF350*60+BG350)-(BF349*60+BG349)-BF351)/60)</f>
        <v>0</v>
      </c>
      <c r="BG352" s="370"/>
      <c r="BH352" s="369">
        <f>IF(BH350&lt;BH349,(24*60-(BH349*60+BI349)+(BH350*60+BI350)-BH351)/60,((BH350*60+BI350)-(BH349*60+BI349)-BH351)/60)</f>
        <v>0</v>
      </c>
      <c r="BI352" s="370"/>
      <c r="BJ352" s="369">
        <f>IF(BJ350&lt;BJ349,(24*60-(BJ349*60+BK349)+(BJ350*60+BK350)-BJ351)/60,((BJ350*60+BK350)-(BJ349*60+BK349)-BJ351)/60)</f>
        <v>0</v>
      </c>
      <c r="BK352" s="370"/>
      <c r="BL352" s="369">
        <f>IF(BL350&lt;BL349,(24*60-(BL349*60+BM349)+(BL350*60+BM350)-BL351)/60,((BL350*60+BM350)-(BL349*60+BM349)-BL351)/60)</f>
        <v>0</v>
      </c>
      <c r="BM352" s="370"/>
      <c r="BN352" s="369">
        <f>IF(BN350&lt;BN349,(24*60-(BN349*60+BO349)+(BN350*60+BO350)-BN351)/60,((BN350*60+BO350)-(BN349*60+BO349)-BN351)/60)</f>
        <v>0</v>
      </c>
      <c r="BO352" s="370"/>
      <c r="BP352" s="369">
        <f>IF(BP350&lt;BP349,(24*60-(BP349*60+BQ349)+(BP350*60+BQ350)-BP351)/60,((BP350*60+BQ350)-(BP349*60+BQ349)-BP351)/60)</f>
        <v>0</v>
      </c>
      <c r="BQ352" s="370"/>
      <c r="BR352" s="380">
        <f>SUM(H353:BQ353)+SUM(H355:BP355)/$AR$2</f>
        <v>0</v>
      </c>
      <c r="BS352" s="380"/>
      <c r="BT352" s="112">
        <v>3</v>
      </c>
      <c r="BU352" s="282">
        <f>SUMIFS(H352:BQ352,$H$9:$BQ$9,BT352)</f>
        <v>0</v>
      </c>
      <c r="BV352" s="282">
        <f>SUMIFS(H353:BQ353,$H$9:$BQ$9,BT352)+SUMIFS(H355:BQ355,$H$9:$BQ$9,BT352)/$AR$2</f>
        <v>0</v>
      </c>
      <c r="BW352" s="349"/>
      <c r="BX352" s="116"/>
      <c r="BY352" s="110">
        <f>SUMIF(H354:BQ354,BX352,H352:BQ352)</f>
        <v>0</v>
      </c>
    </row>
    <row r="353" spans="1:82" s="103" customFormat="1" ht="12" customHeight="1">
      <c r="B353" s="407"/>
      <c r="C353" s="537"/>
      <c r="D353" s="540"/>
      <c r="E353" s="419"/>
      <c r="F353" s="419"/>
      <c r="G353" s="114" t="s">
        <v>148</v>
      </c>
      <c r="H353" s="373"/>
      <c r="I353" s="374"/>
      <c r="J353" s="373"/>
      <c r="K353" s="374"/>
      <c r="L353" s="373"/>
      <c r="M353" s="374"/>
      <c r="N353" s="373"/>
      <c r="O353" s="374"/>
      <c r="P353" s="373"/>
      <c r="Q353" s="374"/>
      <c r="R353" s="373"/>
      <c r="S353" s="374"/>
      <c r="T353" s="373"/>
      <c r="U353" s="374"/>
      <c r="V353" s="373"/>
      <c r="W353" s="374"/>
      <c r="X353" s="373"/>
      <c r="Y353" s="374"/>
      <c r="Z353" s="373"/>
      <c r="AA353" s="374"/>
      <c r="AB353" s="373"/>
      <c r="AC353" s="374"/>
      <c r="AD353" s="373"/>
      <c r="AE353" s="374"/>
      <c r="AF353" s="373"/>
      <c r="AG353" s="374"/>
      <c r="AH353" s="373"/>
      <c r="AI353" s="374"/>
      <c r="AJ353" s="373"/>
      <c r="AK353" s="374"/>
      <c r="AL353" s="373"/>
      <c r="AM353" s="374"/>
      <c r="AN353" s="373"/>
      <c r="AO353" s="374"/>
      <c r="AP353" s="373"/>
      <c r="AQ353" s="374"/>
      <c r="AR353" s="373"/>
      <c r="AS353" s="374"/>
      <c r="AT353" s="373"/>
      <c r="AU353" s="374"/>
      <c r="AV353" s="373"/>
      <c r="AW353" s="374"/>
      <c r="AX353" s="373"/>
      <c r="AY353" s="374"/>
      <c r="AZ353" s="373"/>
      <c r="BA353" s="374"/>
      <c r="BB353" s="373"/>
      <c r="BC353" s="374"/>
      <c r="BD353" s="373"/>
      <c r="BE353" s="374"/>
      <c r="BF353" s="373"/>
      <c r="BG353" s="374"/>
      <c r="BH353" s="373"/>
      <c r="BI353" s="374"/>
      <c r="BJ353" s="373"/>
      <c r="BK353" s="374"/>
      <c r="BL353" s="373"/>
      <c r="BM353" s="374"/>
      <c r="BN353" s="373"/>
      <c r="BO353" s="374"/>
      <c r="BP353" s="373"/>
      <c r="BQ353" s="374"/>
      <c r="BR353" s="380" t="s">
        <v>132</v>
      </c>
      <c r="BS353" s="380"/>
      <c r="BT353" s="112">
        <v>4</v>
      </c>
      <c r="BU353" s="282">
        <f>SUMIFS(H352:BQ352,$H$9:$BQ$9,BT353)</f>
        <v>0</v>
      </c>
      <c r="BV353" s="282">
        <f>SUMIFS(H353:BQ353,$H$9:$BQ$9,BT353)+SUMIFS(H355:BQ355,$H$9:$BQ$9,BT353)/$AR$2</f>
        <v>0</v>
      </c>
      <c r="BW353" s="115" t="s">
        <v>149</v>
      </c>
      <c r="BX353" s="111"/>
      <c r="BY353" s="110">
        <f>SUMIF(H354:BQ354,BX353,H352:BQ352)</f>
        <v>0</v>
      </c>
    </row>
    <row r="354" spans="1:82" s="103" customFormat="1" ht="12" customHeight="1">
      <c r="B354" s="407"/>
      <c r="C354" s="537"/>
      <c r="D354" s="540"/>
      <c r="E354" s="419"/>
      <c r="F354" s="419"/>
      <c r="G354" s="114" t="s">
        <v>150</v>
      </c>
      <c r="H354" s="350"/>
      <c r="I354" s="351"/>
      <c r="J354" s="350"/>
      <c r="K354" s="351"/>
      <c r="L354" s="350"/>
      <c r="M354" s="351"/>
      <c r="N354" s="350"/>
      <c r="O354" s="351"/>
      <c r="P354" s="350"/>
      <c r="Q354" s="351"/>
      <c r="R354" s="350"/>
      <c r="S354" s="351"/>
      <c r="T354" s="350"/>
      <c r="U354" s="351"/>
      <c r="V354" s="350"/>
      <c r="W354" s="351"/>
      <c r="X354" s="350"/>
      <c r="Y354" s="351"/>
      <c r="Z354" s="350"/>
      <c r="AA354" s="351"/>
      <c r="AB354" s="350"/>
      <c r="AC354" s="351"/>
      <c r="AD354" s="350"/>
      <c r="AE354" s="351"/>
      <c r="AF354" s="350"/>
      <c r="AG354" s="351"/>
      <c r="AH354" s="350"/>
      <c r="AI354" s="351"/>
      <c r="AJ354" s="350"/>
      <c r="AK354" s="351"/>
      <c r="AL354" s="350"/>
      <c r="AM354" s="351"/>
      <c r="AN354" s="350"/>
      <c r="AO354" s="351"/>
      <c r="AP354" s="350"/>
      <c r="AQ354" s="351"/>
      <c r="AR354" s="350"/>
      <c r="AS354" s="351"/>
      <c r="AT354" s="350"/>
      <c r="AU354" s="351"/>
      <c r="AV354" s="350"/>
      <c r="AW354" s="351"/>
      <c r="AX354" s="350"/>
      <c r="AY354" s="351"/>
      <c r="AZ354" s="350"/>
      <c r="BA354" s="351"/>
      <c r="BB354" s="350"/>
      <c r="BC354" s="351"/>
      <c r="BD354" s="350"/>
      <c r="BE354" s="351"/>
      <c r="BF354" s="350"/>
      <c r="BG354" s="351"/>
      <c r="BH354" s="350"/>
      <c r="BI354" s="351"/>
      <c r="BJ354" s="350"/>
      <c r="BK354" s="351"/>
      <c r="BL354" s="350"/>
      <c r="BM354" s="351"/>
      <c r="BN354" s="350"/>
      <c r="BO354" s="351"/>
      <c r="BP354" s="350"/>
      <c r="BQ354" s="351"/>
      <c r="BR354" s="113" t="s">
        <v>151</v>
      </c>
      <c r="BS354" s="282">
        <f>SUMIF($H$5:$BQ$5,1,H352:BQ352)-SUMIFS(H352:BQ352,$H$4:$BQ$4,1,$H$5:$BQ$5,1)</f>
        <v>0</v>
      </c>
      <c r="BT354" s="112">
        <v>5</v>
      </c>
      <c r="BU354" s="282">
        <f>SUMIFS(H352:BQ352,$H$9:$BQ$9,BT354)</f>
        <v>0</v>
      </c>
      <c r="BV354" s="282">
        <f>SUMIFS(H353:BQ353,$H$9:$BQ$9,BT354)+SUMIFS(H355:BQ355,$H$9:$BQ$9,BT354)/$AR$2</f>
        <v>0</v>
      </c>
      <c r="BW354" s="347">
        <f>BR352-SUMIFS(H352:BQ352,H354:BQ354,"&lt;&gt;"&amp;0)</f>
        <v>0</v>
      </c>
      <c r="BX354" s="111"/>
      <c r="BY354" s="110">
        <f>SUMIF(H354:BQ354,BX354,H352:BQ352)</f>
        <v>0</v>
      </c>
    </row>
    <row r="355" spans="1:82" s="103" customFormat="1" ht="12" customHeight="1" thickBot="1">
      <c r="A355" s="103">
        <f>B349</f>
        <v>0</v>
      </c>
      <c r="B355" s="408"/>
      <c r="C355" s="538"/>
      <c r="D355" s="541"/>
      <c r="E355" s="420"/>
      <c r="F355" s="420"/>
      <c r="G355" s="109" t="s">
        <v>152</v>
      </c>
      <c r="H355" s="378"/>
      <c r="I355" s="379"/>
      <c r="J355" s="378"/>
      <c r="K355" s="379"/>
      <c r="L355" s="378"/>
      <c r="M355" s="379"/>
      <c r="N355" s="378"/>
      <c r="O355" s="379"/>
      <c r="P355" s="378"/>
      <c r="Q355" s="379"/>
      <c r="R355" s="378"/>
      <c r="S355" s="379"/>
      <c r="T355" s="378"/>
      <c r="U355" s="379"/>
      <c r="V355" s="378"/>
      <c r="W355" s="379"/>
      <c r="X355" s="378"/>
      <c r="Y355" s="379"/>
      <c r="Z355" s="378"/>
      <c r="AA355" s="379"/>
      <c r="AB355" s="378"/>
      <c r="AC355" s="379"/>
      <c r="AD355" s="378"/>
      <c r="AE355" s="379"/>
      <c r="AF355" s="378"/>
      <c r="AG355" s="379"/>
      <c r="AH355" s="378"/>
      <c r="AI355" s="379"/>
      <c r="AJ355" s="378"/>
      <c r="AK355" s="379"/>
      <c r="AL355" s="378"/>
      <c r="AM355" s="379"/>
      <c r="AN355" s="378"/>
      <c r="AO355" s="379"/>
      <c r="AP355" s="378"/>
      <c r="AQ355" s="379"/>
      <c r="AR355" s="378"/>
      <c r="AS355" s="379"/>
      <c r="AT355" s="378"/>
      <c r="AU355" s="379"/>
      <c r="AV355" s="378"/>
      <c r="AW355" s="379"/>
      <c r="AX355" s="378"/>
      <c r="AY355" s="379"/>
      <c r="AZ355" s="378"/>
      <c r="BA355" s="379"/>
      <c r="BB355" s="378"/>
      <c r="BC355" s="379"/>
      <c r="BD355" s="378"/>
      <c r="BE355" s="379"/>
      <c r="BF355" s="378"/>
      <c r="BG355" s="379"/>
      <c r="BH355" s="378"/>
      <c r="BI355" s="379"/>
      <c r="BJ355" s="378"/>
      <c r="BK355" s="379"/>
      <c r="BL355" s="378"/>
      <c r="BM355" s="379"/>
      <c r="BN355" s="378"/>
      <c r="BO355" s="379"/>
      <c r="BP355" s="378"/>
      <c r="BQ355" s="379"/>
      <c r="BR355" s="108" t="s">
        <v>82</v>
      </c>
      <c r="BS355" s="106">
        <f>SUMIF($H$4:$BP$4,1,H352:BQ352)</f>
        <v>0</v>
      </c>
      <c r="BT355" s="107">
        <v>6</v>
      </c>
      <c r="BU355" s="106">
        <f>SUMIFS(H352:BQ352,$H$9:$BQ$9,BT355)</f>
        <v>0</v>
      </c>
      <c r="BV355" s="106">
        <f>SUMIFS(H352:BQ352,$H$9:$BQ$9,BT355)+SUMIFS(H353:BQ353,$H$9:$BQ$9,BT355)</f>
        <v>0</v>
      </c>
      <c r="BW355" s="377"/>
      <c r="BX355" s="105"/>
      <c r="BY355" s="104">
        <f>SUMIF(H354:BQ354,BX355,H352:BQ352)</f>
        <v>0</v>
      </c>
    </row>
    <row r="356" spans="1:82" s="103" customFormat="1" ht="12" customHeight="1">
      <c r="A356" s="103">
        <f>B356</f>
        <v>0</v>
      </c>
      <c r="B356" s="406"/>
      <c r="C356" s="536"/>
      <c r="D356" s="539"/>
      <c r="E356" s="418"/>
      <c r="F356" s="418" t="str">
        <f>IFERROR(VLOOKUP(E356,$CN$3:$CP$15,2,FALSE),"")</f>
        <v/>
      </c>
      <c r="G356" s="122" t="s">
        <v>131</v>
      </c>
      <c r="H356" s="121"/>
      <c r="I356" s="121"/>
      <c r="J356" s="121"/>
      <c r="K356" s="121"/>
      <c r="L356" s="121"/>
      <c r="M356" s="121"/>
      <c r="N356" s="121"/>
      <c r="O356" s="121"/>
      <c r="P356" s="121"/>
      <c r="Q356" s="121"/>
      <c r="R356" s="121"/>
      <c r="S356" s="121"/>
      <c r="T356" s="121"/>
      <c r="U356" s="121"/>
      <c r="V356" s="121"/>
      <c r="W356" s="121"/>
      <c r="X356" s="121"/>
      <c r="Y356" s="121"/>
      <c r="Z356" s="121"/>
      <c r="AA356" s="121"/>
      <c r="AB356" s="121"/>
      <c r="AC356" s="121"/>
      <c r="AD356" s="121"/>
      <c r="AE356" s="121"/>
      <c r="AF356" s="121"/>
      <c r="AG356" s="121"/>
      <c r="AH356" s="121"/>
      <c r="AI356" s="121"/>
      <c r="AJ356" s="121"/>
      <c r="AK356" s="121"/>
      <c r="AL356" s="121"/>
      <c r="AM356" s="121"/>
      <c r="AN356" s="121"/>
      <c r="AO356" s="121"/>
      <c r="AP356" s="121"/>
      <c r="AQ356" s="121"/>
      <c r="AR356" s="121"/>
      <c r="AS356" s="121"/>
      <c r="AT356" s="121"/>
      <c r="AU356" s="121"/>
      <c r="AV356" s="121"/>
      <c r="AW356" s="121"/>
      <c r="AX356" s="121"/>
      <c r="AY356" s="121"/>
      <c r="AZ356" s="121"/>
      <c r="BA356" s="121"/>
      <c r="BB356" s="121"/>
      <c r="BC356" s="121"/>
      <c r="BD356" s="121"/>
      <c r="BE356" s="121"/>
      <c r="BF356" s="121"/>
      <c r="BG356" s="121"/>
      <c r="BH356" s="121"/>
      <c r="BI356" s="121"/>
      <c r="BJ356" s="121"/>
      <c r="BK356" s="121"/>
      <c r="BL356" s="121"/>
      <c r="BM356" s="121"/>
      <c r="BN356" s="121"/>
      <c r="BO356" s="121"/>
      <c r="BP356" s="121"/>
      <c r="BQ356" s="121"/>
      <c r="BR356" s="367" t="s">
        <v>132</v>
      </c>
      <c r="BS356" s="368"/>
      <c r="BT356" s="120" t="s">
        <v>117</v>
      </c>
      <c r="BU356" s="120" t="s">
        <v>133</v>
      </c>
      <c r="BV356" s="120" t="s">
        <v>134</v>
      </c>
      <c r="BW356" s="118" t="s">
        <v>135</v>
      </c>
      <c r="BX356" s="119" t="s">
        <v>136</v>
      </c>
      <c r="BY356" s="118" t="s">
        <v>132</v>
      </c>
      <c r="CB356" s="101"/>
      <c r="CC356" s="101"/>
      <c r="CD356" s="101"/>
    </row>
    <row r="357" spans="1:82" s="103" customFormat="1" ht="12" customHeight="1">
      <c r="B357" s="407"/>
      <c r="C357" s="537"/>
      <c r="D357" s="540"/>
      <c r="E357" s="419"/>
      <c r="F357" s="419"/>
      <c r="G357" s="114" t="s">
        <v>140</v>
      </c>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c r="AE357" s="117"/>
      <c r="AF357" s="117"/>
      <c r="AG357" s="117"/>
      <c r="AH357" s="117"/>
      <c r="AI357" s="117"/>
      <c r="AJ357" s="117"/>
      <c r="AK357" s="117"/>
      <c r="AL357" s="117"/>
      <c r="AM357" s="117"/>
      <c r="AN357" s="117"/>
      <c r="AO357" s="117"/>
      <c r="AP357" s="117"/>
      <c r="AQ357" s="117"/>
      <c r="AR357" s="117"/>
      <c r="AS357" s="117"/>
      <c r="AT357" s="117"/>
      <c r="AU357" s="117"/>
      <c r="AV357" s="117"/>
      <c r="AW357" s="117"/>
      <c r="AX357" s="117"/>
      <c r="AY357" s="117"/>
      <c r="AZ357" s="117"/>
      <c r="BA357" s="117"/>
      <c r="BB357" s="117"/>
      <c r="BC357" s="117"/>
      <c r="BD357" s="117"/>
      <c r="BE357" s="117"/>
      <c r="BF357" s="117"/>
      <c r="BG357" s="117"/>
      <c r="BH357" s="117"/>
      <c r="BI357" s="117"/>
      <c r="BJ357" s="117"/>
      <c r="BK357" s="117"/>
      <c r="BL357" s="117"/>
      <c r="BM357" s="117"/>
      <c r="BN357" s="117"/>
      <c r="BO357" s="117"/>
      <c r="BP357" s="117"/>
      <c r="BQ357" s="117"/>
      <c r="BR357" s="369">
        <f>SUM(H359:BQ359)</f>
        <v>0</v>
      </c>
      <c r="BS357" s="370"/>
      <c r="BT357" s="112">
        <v>1</v>
      </c>
      <c r="BU357" s="282">
        <f>SUMIFS(H359:BQ359,$H$9:$BQ$9,BT357)</f>
        <v>0</v>
      </c>
      <c r="BV357" s="282">
        <f>SUMIFS(H360:BQ360,$H$9:$BQ$9,BT357)+SUMIFS(H362:BQ362,$H$9:$BQ$9,BT357)/$AR$2</f>
        <v>0</v>
      </c>
      <c r="BW357" s="347" t="str">
        <f>IFERROR((BR357-E356+((COUNTA(H361:BQ361)-COUNTIF(H361:BQ361,"R")-COUNT(H361:BQ361))*F356)),"")</f>
        <v/>
      </c>
      <c r="BX357" s="116"/>
      <c r="BY357" s="110">
        <f>SUMIF(H361:BQ361,BX357,H359:BQ359)</f>
        <v>0</v>
      </c>
    </row>
    <row r="358" spans="1:82" s="103" customFormat="1" ht="12" customHeight="1">
      <c r="B358" s="407"/>
      <c r="C358" s="537"/>
      <c r="D358" s="540"/>
      <c r="E358" s="419"/>
      <c r="F358" s="419"/>
      <c r="G358" s="114" t="s">
        <v>143</v>
      </c>
      <c r="H358" s="350"/>
      <c r="I358" s="351"/>
      <c r="J358" s="350"/>
      <c r="K358" s="351"/>
      <c r="L358" s="350"/>
      <c r="M358" s="351"/>
      <c r="N358" s="350"/>
      <c r="O358" s="351"/>
      <c r="P358" s="350"/>
      <c r="Q358" s="351"/>
      <c r="R358" s="350"/>
      <c r="S358" s="351"/>
      <c r="T358" s="350"/>
      <c r="U358" s="351"/>
      <c r="V358" s="350"/>
      <c r="W358" s="351"/>
      <c r="X358" s="350"/>
      <c r="Y358" s="351"/>
      <c r="Z358" s="350"/>
      <c r="AA358" s="351"/>
      <c r="AB358" s="350"/>
      <c r="AC358" s="351"/>
      <c r="AD358" s="350"/>
      <c r="AE358" s="351"/>
      <c r="AF358" s="350"/>
      <c r="AG358" s="351"/>
      <c r="AH358" s="350"/>
      <c r="AI358" s="351"/>
      <c r="AJ358" s="350"/>
      <c r="AK358" s="351"/>
      <c r="AL358" s="350"/>
      <c r="AM358" s="351"/>
      <c r="AN358" s="350"/>
      <c r="AO358" s="351"/>
      <c r="AP358" s="350"/>
      <c r="AQ358" s="351"/>
      <c r="AR358" s="350"/>
      <c r="AS358" s="351"/>
      <c r="AT358" s="350"/>
      <c r="AU358" s="351"/>
      <c r="AV358" s="350"/>
      <c r="AW358" s="351"/>
      <c r="AX358" s="350"/>
      <c r="AY358" s="351"/>
      <c r="AZ358" s="350"/>
      <c r="BA358" s="351"/>
      <c r="BB358" s="350"/>
      <c r="BC358" s="351"/>
      <c r="BD358" s="350"/>
      <c r="BE358" s="351"/>
      <c r="BF358" s="350"/>
      <c r="BG358" s="351"/>
      <c r="BH358" s="350"/>
      <c r="BI358" s="351"/>
      <c r="BJ358" s="350"/>
      <c r="BK358" s="351"/>
      <c r="BL358" s="350"/>
      <c r="BM358" s="351"/>
      <c r="BN358" s="350"/>
      <c r="BO358" s="351"/>
      <c r="BP358" s="350"/>
      <c r="BQ358" s="351"/>
      <c r="BR358" s="369" t="s">
        <v>144</v>
      </c>
      <c r="BS358" s="370"/>
      <c r="BT358" s="112">
        <v>2</v>
      </c>
      <c r="BU358" s="282">
        <f>SUMIFS(H359:BQ359,$H$9:$BQ$9,BT358)</f>
        <v>0</v>
      </c>
      <c r="BV358" s="282">
        <f>SUMIFS(H360:BQ360,$H$9:$BQ$9,BT358)+SUMIFS(H362:BQ362,$H$9:$BQ$9,BT358)/$AR$2</f>
        <v>0</v>
      </c>
      <c r="BW358" s="348"/>
      <c r="BX358" s="116"/>
      <c r="BY358" s="110">
        <f>SUMIF(H361:BQ361,BX358,H359:BQ359)</f>
        <v>0</v>
      </c>
    </row>
    <row r="359" spans="1:82" s="103" customFormat="1" ht="12" customHeight="1">
      <c r="B359" s="407"/>
      <c r="C359" s="537"/>
      <c r="D359" s="540"/>
      <c r="E359" s="419"/>
      <c r="F359" s="419"/>
      <c r="G359" s="114" t="s">
        <v>147</v>
      </c>
      <c r="H359" s="369">
        <f>IF(H357&lt;H356,(24*60-(H356*60+I356)+(H357*60+I357)-H358)/60,((H357*60+I357)-(H356*60+I356)-H358)/60)</f>
        <v>0</v>
      </c>
      <c r="I359" s="370"/>
      <c r="J359" s="369">
        <f>IF(J357&lt;J356,(24*60-(J356*60+K356)+(J357*60+K357)-J358)/60,((J357*60+K357)-(J356*60+K356)-J358)/60)</f>
        <v>0</v>
      </c>
      <c r="K359" s="370"/>
      <c r="L359" s="369">
        <f>IF(L357&lt;L356,(24*60-(L356*60+M356)+(L357*60+M357)-L358)/60,((L357*60+M357)-(L356*60+M356)-L358)/60)</f>
        <v>0</v>
      </c>
      <c r="M359" s="370"/>
      <c r="N359" s="369">
        <f>IF(N357&lt;N356,(24*60-(N356*60+O356)+(N357*60+O357)-N358)/60,((N357*60+O357)-(N356*60+O356)-N358)/60)</f>
        <v>0</v>
      </c>
      <c r="O359" s="370"/>
      <c r="P359" s="369">
        <f>IF(P357&lt;P356,(24*60-(P356*60+Q356)+(P357*60+Q357)-P358)/60,((P357*60+Q357)-(P356*60+Q356)-P358)/60)</f>
        <v>0</v>
      </c>
      <c r="Q359" s="370"/>
      <c r="R359" s="369">
        <f>IF(R357&lt;R356,(24*60-(R356*60+S356)+(R357*60+S357)-R358)/60,((R357*60+S357)-(R356*60+S356)-R358)/60)</f>
        <v>0</v>
      </c>
      <c r="S359" s="370"/>
      <c r="T359" s="369">
        <f>IF(T357&lt;T356,(24*60-(T356*60+U356)+(T357*60+U357)-T358)/60,((T357*60+U357)-(T356*60+U356)-T358)/60)</f>
        <v>0</v>
      </c>
      <c r="U359" s="370"/>
      <c r="V359" s="369">
        <f>IF(V357&lt;V356,(24*60-(V356*60+W356)+(V357*60+W357)-V358)/60,((V357*60+W357)-(V356*60+W356)-V358)/60)</f>
        <v>0</v>
      </c>
      <c r="W359" s="370"/>
      <c r="X359" s="369">
        <f>IF(X357&lt;X356,(24*60-(X356*60+Y356)+(X357*60+Y357)-X358)/60,((X357*60+Y357)-(X356*60+Y356)-X358)/60)</f>
        <v>0</v>
      </c>
      <c r="Y359" s="370"/>
      <c r="Z359" s="369">
        <f>IF(Z357&lt;Z356,(24*60-(Z356*60+AA356)+(Z357*60+AA357)-Z358)/60,((Z357*60+AA357)-(Z356*60+AA356)-Z358)/60)</f>
        <v>0</v>
      </c>
      <c r="AA359" s="370"/>
      <c r="AB359" s="369">
        <f>IF(AB357&lt;AB356,(24*60-(AB356*60+AC356)+(AB357*60+AC357)-AB358)/60,((AB357*60+AC357)-(AB356*60+AC356)-AB358)/60)</f>
        <v>0</v>
      </c>
      <c r="AC359" s="370"/>
      <c r="AD359" s="369">
        <f>IF(AD357&lt;AD356,(24*60-(AD356*60+AE356)+(AD357*60+AE357)-AD358)/60,((AD357*60+AE357)-(AD356*60+AE356)-AD358)/60)</f>
        <v>0</v>
      </c>
      <c r="AE359" s="370"/>
      <c r="AF359" s="369">
        <f>IF(AF357&lt;AF356,(24*60-(AF356*60+AG356)+(AF357*60+AG357)-AF358)/60,((AF357*60+AG357)-(AF356*60+AG356)-AF358)/60)</f>
        <v>0</v>
      </c>
      <c r="AG359" s="370"/>
      <c r="AH359" s="369">
        <f>IF(AH357&lt;AH356,(24*60-(AH356*60+AI356)+(AH357*60+AI357)-AH358)/60,((AH357*60+AI357)-(AH356*60+AI356)-AH358)/60)</f>
        <v>0</v>
      </c>
      <c r="AI359" s="370"/>
      <c r="AJ359" s="369">
        <f>IF(AJ357&lt;AJ356,(24*60-(AJ356*60+AK356)+(AJ357*60+AK357)-AJ358)/60,((AJ357*60+AK357)-(AJ356*60+AK356)-AJ358)/60)</f>
        <v>0</v>
      </c>
      <c r="AK359" s="370"/>
      <c r="AL359" s="369">
        <f>IF(AL357&lt;AL356,(24*60-(AL356*60+AM356)+(AL357*60+AM357)-AL358)/60,((AL357*60+AM357)-(AL356*60+AM356)-AL358)/60)</f>
        <v>0</v>
      </c>
      <c r="AM359" s="370"/>
      <c r="AN359" s="369">
        <f>IF(AN357&lt;AN356,(24*60-(AN356*60+AO356)+(AN357*60+AO357)-AN358)/60,((AN357*60+AO357)-(AN356*60+AO356)-AN358)/60)</f>
        <v>0</v>
      </c>
      <c r="AO359" s="370"/>
      <c r="AP359" s="369">
        <f>IF(AP357&lt;AP356,(24*60-(AP356*60+AQ356)+(AP357*60+AQ357)-AP358)/60,((AP357*60+AQ357)-(AP356*60+AQ356)-AP358)/60)</f>
        <v>0</v>
      </c>
      <c r="AQ359" s="370"/>
      <c r="AR359" s="369">
        <f>IF(AR357&lt;AR356,(24*60-(AR356*60+AS356)+(AR357*60+AS357)-AR358)/60,((AR357*60+AS357)-(AR356*60+AS356)-AR358)/60)</f>
        <v>0</v>
      </c>
      <c r="AS359" s="370"/>
      <c r="AT359" s="369">
        <f>IF(AT357&lt;AT356,(24*60-(AT356*60+AU356)+(AT357*60+AU357)-AT358)/60,((AT357*60+AU357)-(AT356*60+AU356)-AT358)/60)</f>
        <v>0</v>
      </c>
      <c r="AU359" s="370"/>
      <c r="AV359" s="369">
        <f>IF(AV357&lt;AV356,(24*60-(AV356*60+AW356)+(AV357*60+AW357)-AV358)/60,((AV357*60+AW357)-(AV356*60+AW356)-AV358)/60)</f>
        <v>0</v>
      </c>
      <c r="AW359" s="370"/>
      <c r="AX359" s="369">
        <f>IF(AX357&lt;AX356,(24*60-(AX356*60+AY356)+(AX357*60+AY357)-AX358)/60,((AX357*60+AY357)-(AX356*60+AY356)-AX358)/60)</f>
        <v>0</v>
      </c>
      <c r="AY359" s="370"/>
      <c r="AZ359" s="369">
        <f>IF(AZ357&lt;AZ356,(24*60-(AZ356*60+BA356)+(AZ357*60+BA357)-AZ358)/60,((AZ357*60+BA357)-(AZ356*60+BA356)-AZ358)/60)</f>
        <v>0</v>
      </c>
      <c r="BA359" s="370"/>
      <c r="BB359" s="369">
        <f>IF(BB357&lt;BB356,(24*60-(BB356*60+BC356)+(BB357*60+BC357)-BB358)/60,((BB357*60+BC357)-(BB356*60+BC356)-BB358)/60)</f>
        <v>0</v>
      </c>
      <c r="BC359" s="370"/>
      <c r="BD359" s="369">
        <f>IF(BD357&lt;BD356,(24*60-(BD356*60+BE356)+(BD357*60+BE357)-BD358)/60,((BD357*60+BE357)-(BD356*60+BE356)-BD358)/60)</f>
        <v>0</v>
      </c>
      <c r="BE359" s="370"/>
      <c r="BF359" s="369">
        <f>IF(BF357&lt;BF356,(24*60-(BF356*60+BG356)+(BF357*60+BG357)-BF358)/60,((BF357*60+BG357)-(BF356*60+BG356)-BF358)/60)</f>
        <v>0</v>
      </c>
      <c r="BG359" s="370"/>
      <c r="BH359" s="369">
        <f>IF(BH357&lt;BH356,(24*60-(BH356*60+BI356)+(BH357*60+BI357)-BH358)/60,((BH357*60+BI357)-(BH356*60+BI356)-BH358)/60)</f>
        <v>0</v>
      </c>
      <c r="BI359" s="370"/>
      <c r="BJ359" s="369">
        <f>IF(BJ357&lt;BJ356,(24*60-(BJ356*60+BK356)+(BJ357*60+BK357)-BJ358)/60,((BJ357*60+BK357)-(BJ356*60+BK356)-BJ358)/60)</f>
        <v>0</v>
      </c>
      <c r="BK359" s="370"/>
      <c r="BL359" s="369">
        <f>IF(BL357&lt;BL356,(24*60-(BL356*60+BM356)+(BL357*60+BM357)-BL358)/60,((BL357*60+BM357)-(BL356*60+BM356)-BL358)/60)</f>
        <v>0</v>
      </c>
      <c r="BM359" s="370"/>
      <c r="BN359" s="369">
        <f>IF(BN357&lt;BN356,(24*60-(BN356*60+BO356)+(BN357*60+BO357)-BN358)/60,((BN357*60+BO357)-(BN356*60+BO356)-BN358)/60)</f>
        <v>0</v>
      </c>
      <c r="BO359" s="370"/>
      <c r="BP359" s="369">
        <f>IF(BP357&lt;BP356,(24*60-(BP356*60+BQ356)+(BP357*60+BQ357)-BP358)/60,((BP357*60+BQ357)-(BP356*60+BQ356)-BP358)/60)</f>
        <v>0</v>
      </c>
      <c r="BQ359" s="370"/>
      <c r="BR359" s="380">
        <f>SUM(H360:BQ360)+SUM(H362:BP362)/$AR$2</f>
        <v>0</v>
      </c>
      <c r="BS359" s="380"/>
      <c r="BT359" s="112">
        <v>3</v>
      </c>
      <c r="BU359" s="282">
        <f>SUMIFS(H359:BQ359,$H$9:$BQ$9,BT359)</f>
        <v>0</v>
      </c>
      <c r="BV359" s="282">
        <f>SUMIFS(H360:BQ360,$H$9:$BQ$9,BT359)+SUMIFS(H362:BQ362,$H$9:$BQ$9,BT359)/$AR$2</f>
        <v>0</v>
      </c>
      <c r="BW359" s="349"/>
      <c r="BX359" s="116"/>
      <c r="BY359" s="110">
        <f>SUMIF(H361:BQ361,BX359,H359:BQ359)</f>
        <v>0</v>
      </c>
    </row>
    <row r="360" spans="1:82" s="103" customFormat="1" ht="12" customHeight="1">
      <c r="B360" s="407"/>
      <c r="C360" s="537"/>
      <c r="D360" s="540"/>
      <c r="E360" s="419"/>
      <c r="F360" s="419"/>
      <c r="G360" s="114" t="s">
        <v>148</v>
      </c>
      <c r="H360" s="373"/>
      <c r="I360" s="374"/>
      <c r="J360" s="373"/>
      <c r="K360" s="374"/>
      <c r="L360" s="373"/>
      <c r="M360" s="374"/>
      <c r="N360" s="373"/>
      <c r="O360" s="374"/>
      <c r="P360" s="373"/>
      <c r="Q360" s="374"/>
      <c r="R360" s="373"/>
      <c r="S360" s="374"/>
      <c r="T360" s="373"/>
      <c r="U360" s="374"/>
      <c r="V360" s="373"/>
      <c r="W360" s="374"/>
      <c r="X360" s="373"/>
      <c r="Y360" s="374"/>
      <c r="Z360" s="373"/>
      <c r="AA360" s="374"/>
      <c r="AB360" s="373"/>
      <c r="AC360" s="374"/>
      <c r="AD360" s="373"/>
      <c r="AE360" s="374"/>
      <c r="AF360" s="373"/>
      <c r="AG360" s="374"/>
      <c r="AH360" s="373"/>
      <c r="AI360" s="374"/>
      <c r="AJ360" s="373"/>
      <c r="AK360" s="374"/>
      <c r="AL360" s="373"/>
      <c r="AM360" s="374"/>
      <c r="AN360" s="373"/>
      <c r="AO360" s="374"/>
      <c r="AP360" s="373"/>
      <c r="AQ360" s="374"/>
      <c r="AR360" s="373"/>
      <c r="AS360" s="374"/>
      <c r="AT360" s="373"/>
      <c r="AU360" s="374"/>
      <c r="AV360" s="373"/>
      <c r="AW360" s="374"/>
      <c r="AX360" s="373"/>
      <c r="AY360" s="374"/>
      <c r="AZ360" s="373"/>
      <c r="BA360" s="374"/>
      <c r="BB360" s="373"/>
      <c r="BC360" s="374"/>
      <c r="BD360" s="373"/>
      <c r="BE360" s="374"/>
      <c r="BF360" s="373"/>
      <c r="BG360" s="374"/>
      <c r="BH360" s="373"/>
      <c r="BI360" s="374"/>
      <c r="BJ360" s="373"/>
      <c r="BK360" s="374"/>
      <c r="BL360" s="373"/>
      <c r="BM360" s="374"/>
      <c r="BN360" s="373"/>
      <c r="BO360" s="374"/>
      <c r="BP360" s="373"/>
      <c r="BQ360" s="374"/>
      <c r="BR360" s="380" t="s">
        <v>132</v>
      </c>
      <c r="BS360" s="380"/>
      <c r="BT360" s="112">
        <v>4</v>
      </c>
      <c r="BU360" s="282">
        <f>SUMIFS(H359:BQ359,$H$9:$BQ$9,BT360)</f>
        <v>0</v>
      </c>
      <c r="BV360" s="282">
        <f>SUMIFS(H360:BQ360,$H$9:$BQ$9,BT360)+SUMIFS(H362:BQ362,$H$9:$BQ$9,BT360)/$AR$2</f>
        <v>0</v>
      </c>
      <c r="BW360" s="115" t="s">
        <v>149</v>
      </c>
      <c r="BX360" s="111"/>
      <c r="BY360" s="110">
        <f>SUMIF(H361:BQ361,BX360,H359:BQ359)</f>
        <v>0</v>
      </c>
    </row>
    <row r="361" spans="1:82" s="103" customFormat="1" ht="12" customHeight="1">
      <c r="B361" s="407"/>
      <c r="C361" s="537"/>
      <c r="D361" s="540"/>
      <c r="E361" s="419"/>
      <c r="F361" s="419"/>
      <c r="G361" s="114" t="s">
        <v>150</v>
      </c>
      <c r="H361" s="350"/>
      <c r="I361" s="351"/>
      <c r="J361" s="350"/>
      <c r="K361" s="351"/>
      <c r="L361" s="350"/>
      <c r="M361" s="351"/>
      <c r="N361" s="350"/>
      <c r="O361" s="351"/>
      <c r="P361" s="350"/>
      <c r="Q361" s="351"/>
      <c r="R361" s="350"/>
      <c r="S361" s="351"/>
      <c r="T361" s="350"/>
      <c r="U361" s="351"/>
      <c r="V361" s="350"/>
      <c r="W361" s="351"/>
      <c r="X361" s="350"/>
      <c r="Y361" s="351"/>
      <c r="Z361" s="350"/>
      <c r="AA361" s="351"/>
      <c r="AB361" s="350"/>
      <c r="AC361" s="351"/>
      <c r="AD361" s="350"/>
      <c r="AE361" s="351"/>
      <c r="AF361" s="350"/>
      <c r="AG361" s="351"/>
      <c r="AH361" s="350"/>
      <c r="AI361" s="351"/>
      <c r="AJ361" s="350"/>
      <c r="AK361" s="351"/>
      <c r="AL361" s="350"/>
      <c r="AM361" s="351"/>
      <c r="AN361" s="350"/>
      <c r="AO361" s="351"/>
      <c r="AP361" s="350"/>
      <c r="AQ361" s="351"/>
      <c r="AR361" s="350"/>
      <c r="AS361" s="351"/>
      <c r="AT361" s="350"/>
      <c r="AU361" s="351"/>
      <c r="AV361" s="350"/>
      <c r="AW361" s="351"/>
      <c r="AX361" s="350"/>
      <c r="AY361" s="351"/>
      <c r="AZ361" s="350"/>
      <c r="BA361" s="351"/>
      <c r="BB361" s="350"/>
      <c r="BC361" s="351"/>
      <c r="BD361" s="350"/>
      <c r="BE361" s="351"/>
      <c r="BF361" s="350"/>
      <c r="BG361" s="351"/>
      <c r="BH361" s="350"/>
      <c r="BI361" s="351"/>
      <c r="BJ361" s="350"/>
      <c r="BK361" s="351"/>
      <c r="BL361" s="350"/>
      <c r="BM361" s="351"/>
      <c r="BN361" s="350"/>
      <c r="BO361" s="351"/>
      <c r="BP361" s="350"/>
      <c r="BQ361" s="351"/>
      <c r="BR361" s="113" t="s">
        <v>151</v>
      </c>
      <c r="BS361" s="282">
        <f>SUMIF($H$5:$BQ$5,1,H359:BQ359)-SUMIFS(H359:BQ359,$H$4:$BQ$4,1,$H$5:$BQ$5,1)</f>
        <v>0</v>
      </c>
      <c r="BT361" s="112">
        <v>5</v>
      </c>
      <c r="BU361" s="282">
        <f>SUMIFS(H359:BQ359,$H$9:$BQ$9,BT361)</f>
        <v>0</v>
      </c>
      <c r="BV361" s="282">
        <f>SUMIFS(H360:BQ360,$H$9:$BQ$9,BT361)+SUMIFS(H362:BQ362,$H$9:$BQ$9,BT361)/$AR$2</f>
        <v>0</v>
      </c>
      <c r="BW361" s="347">
        <f>BR359-SUMIFS(H359:BQ359,H361:BQ361,"&lt;&gt;"&amp;0)</f>
        <v>0</v>
      </c>
      <c r="BX361" s="111"/>
      <c r="BY361" s="110">
        <f>SUMIF(H361:BQ361,BX361,H359:BQ359)</f>
        <v>0</v>
      </c>
    </row>
    <row r="362" spans="1:82" s="103" customFormat="1" ht="12" customHeight="1" thickBot="1">
      <c r="A362" s="103">
        <f>B356</f>
        <v>0</v>
      </c>
      <c r="B362" s="408"/>
      <c r="C362" s="538"/>
      <c r="D362" s="541"/>
      <c r="E362" s="420"/>
      <c r="F362" s="420"/>
      <c r="G362" s="109" t="s">
        <v>152</v>
      </c>
      <c r="H362" s="378"/>
      <c r="I362" s="379"/>
      <c r="J362" s="378"/>
      <c r="K362" s="379"/>
      <c r="L362" s="378"/>
      <c r="M362" s="379"/>
      <c r="N362" s="378"/>
      <c r="O362" s="379"/>
      <c r="P362" s="378"/>
      <c r="Q362" s="379"/>
      <c r="R362" s="378"/>
      <c r="S362" s="379"/>
      <c r="T362" s="378"/>
      <c r="U362" s="379"/>
      <c r="V362" s="378"/>
      <c r="W362" s="379"/>
      <c r="X362" s="378"/>
      <c r="Y362" s="379"/>
      <c r="Z362" s="378"/>
      <c r="AA362" s="379"/>
      <c r="AB362" s="378"/>
      <c r="AC362" s="379"/>
      <c r="AD362" s="378"/>
      <c r="AE362" s="379"/>
      <c r="AF362" s="378"/>
      <c r="AG362" s="379"/>
      <c r="AH362" s="378"/>
      <c r="AI362" s="379"/>
      <c r="AJ362" s="378"/>
      <c r="AK362" s="379"/>
      <c r="AL362" s="378"/>
      <c r="AM362" s="379"/>
      <c r="AN362" s="378"/>
      <c r="AO362" s="379"/>
      <c r="AP362" s="378"/>
      <c r="AQ362" s="379"/>
      <c r="AR362" s="378"/>
      <c r="AS362" s="379"/>
      <c r="AT362" s="378"/>
      <c r="AU362" s="379"/>
      <c r="AV362" s="378"/>
      <c r="AW362" s="379"/>
      <c r="AX362" s="378"/>
      <c r="AY362" s="379"/>
      <c r="AZ362" s="378"/>
      <c r="BA362" s="379"/>
      <c r="BB362" s="378"/>
      <c r="BC362" s="379"/>
      <c r="BD362" s="378"/>
      <c r="BE362" s="379"/>
      <c r="BF362" s="378"/>
      <c r="BG362" s="379"/>
      <c r="BH362" s="378"/>
      <c r="BI362" s="379"/>
      <c r="BJ362" s="378"/>
      <c r="BK362" s="379"/>
      <c r="BL362" s="378"/>
      <c r="BM362" s="379"/>
      <c r="BN362" s="378"/>
      <c r="BO362" s="379"/>
      <c r="BP362" s="378"/>
      <c r="BQ362" s="379"/>
      <c r="BR362" s="108" t="s">
        <v>82</v>
      </c>
      <c r="BS362" s="106">
        <f>SUMIF($H$4:$BP$4,1,H359:BQ359)</f>
        <v>0</v>
      </c>
      <c r="BT362" s="107">
        <v>6</v>
      </c>
      <c r="BU362" s="106">
        <f>SUMIFS(H359:BQ359,$H$9:$BQ$9,BT362)</f>
        <v>0</v>
      </c>
      <c r="BV362" s="106">
        <f>SUMIFS(H359:BQ359,$H$9:$BQ$9,BT362)+SUMIFS(H360:BQ360,$H$9:$BQ$9,BT362)</f>
        <v>0</v>
      </c>
      <c r="BW362" s="377"/>
      <c r="BX362" s="105"/>
      <c r="BY362" s="104">
        <f>SUMIF(H361:BQ361,BX362,H359:BQ359)</f>
        <v>0</v>
      </c>
    </row>
    <row r="363" spans="1:82" s="103" customFormat="1" ht="12" customHeight="1">
      <c r="A363" s="103">
        <f>B363</f>
        <v>0</v>
      </c>
      <c r="B363" s="406"/>
      <c r="C363" s="536"/>
      <c r="D363" s="539"/>
      <c r="E363" s="418"/>
      <c r="F363" s="418" t="str">
        <f>IFERROR(VLOOKUP(E363,$CN$3:$CP$15,2,FALSE),"")</f>
        <v/>
      </c>
      <c r="G363" s="122" t="s">
        <v>131</v>
      </c>
      <c r="H363" s="121"/>
      <c r="I363" s="121"/>
      <c r="J363" s="121"/>
      <c r="K363" s="121"/>
      <c r="L363" s="121"/>
      <c r="M363" s="121"/>
      <c r="N363" s="121"/>
      <c r="O363" s="121"/>
      <c r="P363" s="121"/>
      <c r="Q363" s="121"/>
      <c r="R363" s="121"/>
      <c r="S363" s="121"/>
      <c r="T363" s="121"/>
      <c r="U363" s="121"/>
      <c r="V363" s="121"/>
      <c r="W363" s="121"/>
      <c r="X363" s="121"/>
      <c r="Y363" s="121"/>
      <c r="Z363" s="121"/>
      <c r="AA363" s="121"/>
      <c r="AB363" s="121"/>
      <c r="AC363" s="121"/>
      <c r="AD363" s="121"/>
      <c r="AE363" s="121"/>
      <c r="AF363" s="121"/>
      <c r="AG363" s="121"/>
      <c r="AH363" s="121"/>
      <c r="AI363" s="121"/>
      <c r="AJ363" s="121"/>
      <c r="AK363" s="121"/>
      <c r="AL363" s="121"/>
      <c r="AM363" s="121"/>
      <c r="AN363" s="121"/>
      <c r="AO363" s="121"/>
      <c r="AP363" s="121"/>
      <c r="AQ363" s="121"/>
      <c r="AR363" s="121"/>
      <c r="AS363" s="121"/>
      <c r="AT363" s="121"/>
      <c r="AU363" s="121"/>
      <c r="AV363" s="121"/>
      <c r="AW363" s="121"/>
      <c r="AX363" s="121"/>
      <c r="AY363" s="121"/>
      <c r="AZ363" s="121"/>
      <c r="BA363" s="121"/>
      <c r="BB363" s="121"/>
      <c r="BC363" s="121"/>
      <c r="BD363" s="121"/>
      <c r="BE363" s="121"/>
      <c r="BF363" s="121"/>
      <c r="BG363" s="121"/>
      <c r="BH363" s="121"/>
      <c r="BI363" s="121"/>
      <c r="BJ363" s="121"/>
      <c r="BK363" s="121"/>
      <c r="BL363" s="121"/>
      <c r="BM363" s="121"/>
      <c r="BN363" s="121"/>
      <c r="BO363" s="121"/>
      <c r="BP363" s="121"/>
      <c r="BQ363" s="121"/>
      <c r="BR363" s="367" t="s">
        <v>132</v>
      </c>
      <c r="BS363" s="368"/>
      <c r="BT363" s="120" t="s">
        <v>117</v>
      </c>
      <c r="BU363" s="120" t="s">
        <v>133</v>
      </c>
      <c r="BV363" s="120" t="s">
        <v>134</v>
      </c>
      <c r="BW363" s="118" t="s">
        <v>135</v>
      </c>
      <c r="BX363" s="119" t="s">
        <v>136</v>
      </c>
      <c r="BY363" s="118" t="s">
        <v>132</v>
      </c>
      <c r="CB363" s="101"/>
      <c r="CC363" s="101"/>
      <c r="CD363" s="101"/>
    </row>
    <row r="364" spans="1:82" s="103" customFormat="1" ht="12" customHeight="1">
      <c r="B364" s="407"/>
      <c r="C364" s="537"/>
      <c r="D364" s="540"/>
      <c r="E364" s="419"/>
      <c r="F364" s="419"/>
      <c r="G364" s="114" t="s">
        <v>140</v>
      </c>
      <c r="H364" s="117"/>
      <c r="I364" s="117"/>
      <c r="J364" s="117"/>
      <c r="K364" s="117"/>
      <c r="L364" s="117"/>
      <c r="M364" s="117"/>
      <c r="N364" s="117"/>
      <c r="O364" s="117"/>
      <c r="P364" s="117"/>
      <c r="Q364" s="117"/>
      <c r="R364" s="117"/>
      <c r="S364" s="117"/>
      <c r="T364" s="117"/>
      <c r="U364" s="117"/>
      <c r="V364" s="117"/>
      <c r="W364" s="117"/>
      <c r="X364" s="117"/>
      <c r="Y364" s="117"/>
      <c r="Z364" s="117"/>
      <c r="AA364" s="117"/>
      <c r="AB364" s="117"/>
      <c r="AC364" s="117"/>
      <c r="AD364" s="117"/>
      <c r="AE364" s="117"/>
      <c r="AF364" s="117"/>
      <c r="AG364" s="117"/>
      <c r="AH364" s="117"/>
      <c r="AI364" s="117"/>
      <c r="AJ364" s="117"/>
      <c r="AK364" s="117"/>
      <c r="AL364" s="117"/>
      <c r="AM364" s="117"/>
      <c r="AN364" s="117"/>
      <c r="AO364" s="117"/>
      <c r="AP364" s="117"/>
      <c r="AQ364" s="117"/>
      <c r="AR364" s="117"/>
      <c r="AS364" s="117"/>
      <c r="AT364" s="117"/>
      <c r="AU364" s="117"/>
      <c r="AV364" s="117"/>
      <c r="AW364" s="117"/>
      <c r="AX364" s="117"/>
      <c r="AY364" s="117"/>
      <c r="AZ364" s="117"/>
      <c r="BA364" s="117"/>
      <c r="BB364" s="117"/>
      <c r="BC364" s="117"/>
      <c r="BD364" s="117"/>
      <c r="BE364" s="117"/>
      <c r="BF364" s="117"/>
      <c r="BG364" s="117"/>
      <c r="BH364" s="117"/>
      <c r="BI364" s="117"/>
      <c r="BJ364" s="117"/>
      <c r="BK364" s="117"/>
      <c r="BL364" s="117"/>
      <c r="BM364" s="117"/>
      <c r="BN364" s="117"/>
      <c r="BO364" s="117"/>
      <c r="BP364" s="117"/>
      <c r="BQ364" s="117"/>
      <c r="BR364" s="369">
        <f>SUM(H366:BQ366)</f>
        <v>0</v>
      </c>
      <c r="BS364" s="370"/>
      <c r="BT364" s="112">
        <v>1</v>
      </c>
      <c r="BU364" s="282">
        <f>SUMIFS(H366:BQ366,$H$9:$BQ$9,BT364)</f>
        <v>0</v>
      </c>
      <c r="BV364" s="282">
        <f>SUMIFS(H367:BQ367,$H$9:$BQ$9,BT364)+SUMIFS(H369:BQ369,$H$9:$BQ$9,BT364)/$AR$2</f>
        <v>0</v>
      </c>
      <c r="BW364" s="347" t="str">
        <f>IFERROR((BR364-E363+((COUNTA(H368:BQ368)-COUNTIF(H368:BQ368,"R")-COUNT(H368:BQ368))*F363)),"")</f>
        <v/>
      </c>
      <c r="BX364" s="116"/>
      <c r="BY364" s="110">
        <f>SUMIF(H368:BQ368,BX364,H366:BQ366)</f>
        <v>0</v>
      </c>
    </row>
    <row r="365" spans="1:82" s="103" customFormat="1" ht="12" customHeight="1">
      <c r="B365" s="407"/>
      <c r="C365" s="537"/>
      <c r="D365" s="540"/>
      <c r="E365" s="419"/>
      <c r="F365" s="419"/>
      <c r="G365" s="114" t="s">
        <v>143</v>
      </c>
      <c r="H365" s="350"/>
      <c r="I365" s="351"/>
      <c r="J365" s="350"/>
      <c r="K365" s="351"/>
      <c r="L365" s="350"/>
      <c r="M365" s="351"/>
      <c r="N365" s="350"/>
      <c r="O365" s="351"/>
      <c r="P365" s="350"/>
      <c r="Q365" s="351"/>
      <c r="R365" s="350"/>
      <c r="S365" s="351"/>
      <c r="T365" s="350"/>
      <c r="U365" s="351"/>
      <c r="V365" s="350"/>
      <c r="W365" s="351"/>
      <c r="X365" s="350"/>
      <c r="Y365" s="351"/>
      <c r="Z365" s="350"/>
      <c r="AA365" s="351"/>
      <c r="AB365" s="350"/>
      <c r="AC365" s="351"/>
      <c r="AD365" s="350"/>
      <c r="AE365" s="351"/>
      <c r="AF365" s="350"/>
      <c r="AG365" s="351"/>
      <c r="AH365" s="350"/>
      <c r="AI365" s="351"/>
      <c r="AJ365" s="350"/>
      <c r="AK365" s="351"/>
      <c r="AL365" s="350"/>
      <c r="AM365" s="351"/>
      <c r="AN365" s="350"/>
      <c r="AO365" s="351"/>
      <c r="AP365" s="350"/>
      <c r="AQ365" s="351"/>
      <c r="AR365" s="350"/>
      <c r="AS365" s="351"/>
      <c r="AT365" s="350"/>
      <c r="AU365" s="351"/>
      <c r="AV365" s="350"/>
      <c r="AW365" s="351"/>
      <c r="AX365" s="350"/>
      <c r="AY365" s="351"/>
      <c r="AZ365" s="350"/>
      <c r="BA365" s="351"/>
      <c r="BB365" s="350"/>
      <c r="BC365" s="351"/>
      <c r="BD365" s="350"/>
      <c r="BE365" s="351"/>
      <c r="BF365" s="350"/>
      <c r="BG365" s="351"/>
      <c r="BH365" s="350"/>
      <c r="BI365" s="351"/>
      <c r="BJ365" s="350"/>
      <c r="BK365" s="351"/>
      <c r="BL365" s="350"/>
      <c r="BM365" s="351"/>
      <c r="BN365" s="350"/>
      <c r="BO365" s="351"/>
      <c r="BP365" s="350"/>
      <c r="BQ365" s="351"/>
      <c r="BR365" s="369" t="s">
        <v>144</v>
      </c>
      <c r="BS365" s="370"/>
      <c r="BT365" s="112">
        <v>2</v>
      </c>
      <c r="BU365" s="282">
        <f>SUMIFS(H366:BQ366,$H$9:$BQ$9,BT365)</f>
        <v>0</v>
      </c>
      <c r="BV365" s="282">
        <f>SUMIFS(H367:BQ367,$H$9:$BQ$9,BT365)+SUMIFS(H369:BQ369,$H$9:$BQ$9,BT365)/$AR$2</f>
        <v>0</v>
      </c>
      <c r="BW365" s="348"/>
      <c r="BX365" s="116"/>
      <c r="BY365" s="110">
        <f>SUMIF(H368:BQ368,BX365,H366:BQ366)</f>
        <v>0</v>
      </c>
    </row>
    <row r="366" spans="1:82" s="103" customFormat="1" ht="12" customHeight="1">
      <c r="B366" s="407"/>
      <c r="C366" s="537"/>
      <c r="D366" s="540"/>
      <c r="E366" s="419"/>
      <c r="F366" s="419"/>
      <c r="G366" s="114" t="s">
        <v>147</v>
      </c>
      <c r="H366" s="369">
        <f>IF(H364&lt;H363,(24*60-(H363*60+I363)+(H364*60+I364)-H365)/60,((H364*60+I364)-(H363*60+I363)-H365)/60)</f>
        <v>0</v>
      </c>
      <c r="I366" s="370"/>
      <c r="J366" s="369">
        <f>IF(J364&lt;J363,(24*60-(J363*60+K363)+(J364*60+K364)-J365)/60,((J364*60+K364)-(J363*60+K363)-J365)/60)</f>
        <v>0</v>
      </c>
      <c r="K366" s="370"/>
      <c r="L366" s="369">
        <f>IF(L364&lt;L363,(24*60-(L363*60+M363)+(L364*60+M364)-L365)/60,((L364*60+M364)-(L363*60+M363)-L365)/60)</f>
        <v>0</v>
      </c>
      <c r="M366" s="370"/>
      <c r="N366" s="369">
        <f>IF(N364&lt;N363,(24*60-(N363*60+O363)+(N364*60+O364)-N365)/60,((N364*60+O364)-(N363*60+O363)-N365)/60)</f>
        <v>0</v>
      </c>
      <c r="O366" s="370"/>
      <c r="P366" s="369">
        <f>IF(P364&lt;P363,(24*60-(P363*60+Q363)+(P364*60+Q364)-P365)/60,((P364*60+Q364)-(P363*60+Q363)-P365)/60)</f>
        <v>0</v>
      </c>
      <c r="Q366" s="370"/>
      <c r="R366" s="369">
        <f>IF(R364&lt;R363,(24*60-(R363*60+S363)+(R364*60+S364)-R365)/60,((R364*60+S364)-(R363*60+S363)-R365)/60)</f>
        <v>0</v>
      </c>
      <c r="S366" s="370"/>
      <c r="T366" s="369">
        <f>IF(T364&lt;T363,(24*60-(T363*60+U363)+(T364*60+U364)-T365)/60,((T364*60+U364)-(T363*60+U363)-T365)/60)</f>
        <v>0</v>
      </c>
      <c r="U366" s="370"/>
      <c r="V366" s="369">
        <f>IF(V364&lt;V363,(24*60-(V363*60+W363)+(V364*60+W364)-V365)/60,((V364*60+W364)-(V363*60+W363)-V365)/60)</f>
        <v>0</v>
      </c>
      <c r="W366" s="370"/>
      <c r="X366" s="369">
        <f>IF(X364&lt;X363,(24*60-(X363*60+Y363)+(X364*60+Y364)-X365)/60,((X364*60+Y364)-(X363*60+Y363)-X365)/60)</f>
        <v>0</v>
      </c>
      <c r="Y366" s="370"/>
      <c r="Z366" s="369">
        <f>IF(Z364&lt;Z363,(24*60-(Z363*60+AA363)+(Z364*60+AA364)-Z365)/60,((Z364*60+AA364)-(Z363*60+AA363)-Z365)/60)</f>
        <v>0</v>
      </c>
      <c r="AA366" s="370"/>
      <c r="AB366" s="369">
        <f>IF(AB364&lt;AB363,(24*60-(AB363*60+AC363)+(AB364*60+AC364)-AB365)/60,((AB364*60+AC364)-(AB363*60+AC363)-AB365)/60)</f>
        <v>0</v>
      </c>
      <c r="AC366" s="370"/>
      <c r="AD366" s="369">
        <f>IF(AD364&lt;AD363,(24*60-(AD363*60+AE363)+(AD364*60+AE364)-AD365)/60,((AD364*60+AE364)-(AD363*60+AE363)-AD365)/60)</f>
        <v>0</v>
      </c>
      <c r="AE366" s="370"/>
      <c r="AF366" s="369">
        <f>IF(AF364&lt;AF363,(24*60-(AF363*60+AG363)+(AF364*60+AG364)-AF365)/60,((AF364*60+AG364)-(AF363*60+AG363)-AF365)/60)</f>
        <v>0</v>
      </c>
      <c r="AG366" s="370"/>
      <c r="AH366" s="369">
        <f>IF(AH364&lt;AH363,(24*60-(AH363*60+AI363)+(AH364*60+AI364)-AH365)/60,((AH364*60+AI364)-(AH363*60+AI363)-AH365)/60)</f>
        <v>0</v>
      </c>
      <c r="AI366" s="370"/>
      <c r="AJ366" s="369">
        <f>IF(AJ364&lt;AJ363,(24*60-(AJ363*60+AK363)+(AJ364*60+AK364)-AJ365)/60,((AJ364*60+AK364)-(AJ363*60+AK363)-AJ365)/60)</f>
        <v>0</v>
      </c>
      <c r="AK366" s="370"/>
      <c r="AL366" s="369">
        <f>IF(AL364&lt;AL363,(24*60-(AL363*60+AM363)+(AL364*60+AM364)-AL365)/60,((AL364*60+AM364)-(AL363*60+AM363)-AL365)/60)</f>
        <v>0</v>
      </c>
      <c r="AM366" s="370"/>
      <c r="AN366" s="369">
        <f>IF(AN364&lt;AN363,(24*60-(AN363*60+AO363)+(AN364*60+AO364)-AN365)/60,((AN364*60+AO364)-(AN363*60+AO363)-AN365)/60)</f>
        <v>0</v>
      </c>
      <c r="AO366" s="370"/>
      <c r="AP366" s="369">
        <f>IF(AP364&lt;AP363,(24*60-(AP363*60+AQ363)+(AP364*60+AQ364)-AP365)/60,((AP364*60+AQ364)-(AP363*60+AQ363)-AP365)/60)</f>
        <v>0</v>
      </c>
      <c r="AQ366" s="370"/>
      <c r="AR366" s="369">
        <f>IF(AR364&lt;AR363,(24*60-(AR363*60+AS363)+(AR364*60+AS364)-AR365)/60,((AR364*60+AS364)-(AR363*60+AS363)-AR365)/60)</f>
        <v>0</v>
      </c>
      <c r="AS366" s="370"/>
      <c r="AT366" s="369">
        <f>IF(AT364&lt;AT363,(24*60-(AT363*60+AU363)+(AT364*60+AU364)-AT365)/60,((AT364*60+AU364)-(AT363*60+AU363)-AT365)/60)</f>
        <v>0</v>
      </c>
      <c r="AU366" s="370"/>
      <c r="AV366" s="369">
        <f>IF(AV364&lt;AV363,(24*60-(AV363*60+AW363)+(AV364*60+AW364)-AV365)/60,((AV364*60+AW364)-(AV363*60+AW363)-AV365)/60)</f>
        <v>0</v>
      </c>
      <c r="AW366" s="370"/>
      <c r="AX366" s="369">
        <f>IF(AX364&lt;AX363,(24*60-(AX363*60+AY363)+(AX364*60+AY364)-AX365)/60,((AX364*60+AY364)-(AX363*60+AY363)-AX365)/60)</f>
        <v>0</v>
      </c>
      <c r="AY366" s="370"/>
      <c r="AZ366" s="369">
        <f>IF(AZ364&lt;AZ363,(24*60-(AZ363*60+BA363)+(AZ364*60+BA364)-AZ365)/60,((AZ364*60+BA364)-(AZ363*60+BA363)-AZ365)/60)</f>
        <v>0</v>
      </c>
      <c r="BA366" s="370"/>
      <c r="BB366" s="369">
        <f>IF(BB364&lt;BB363,(24*60-(BB363*60+BC363)+(BB364*60+BC364)-BB365)/60,((BB364*60+BC364)-(BB363*60+BC363)-BB365)/60)</f>
        <v>0</v>
      </c>
      <c r="BC366" s="370"/>
      <c r="BD366" s="369">
        <f>IF(BD364&lt;BD363,(24*60-(BD363*60+BE363)+(BD364*60+BE364)-BD365)/60,((BD364*60+BE364)-(BD363*60+BE363)-BD365)/60)</f>
        <v>0</v>
      </c>
      <c r="BE366" s="370"/>
      <c r="BF366" s="369">
        <f>IF(BF364&lt;BF363,(24*60-(BF363*60+BG363)+(BF364*60+BG364)-BF365)/60,((BF364*60+BG364)-(BF363*60+BG363)-BF365)/60)</f>
        <v>0</v>
      </c>
      <c r="BG366" s="370"/>
      <c r="BH366" s="369">
        <f>IF(BH364&lt;BH363,(24*60-(BH363*60+BI363)+(BH364*60+BI364)-BH365)/60,((BH364*60+BI364)-(BH363*60+BI363)-BH365)/60)</f>
        <v>0</v>
      </c>
      <c r="BI366" s="370"/>
      <c r="BJ366" s="369">
        <f>IF(BJ364&lt;BJ363,(24*60-(BJ363*60+BK363)+(BJ364*60+BK364)-BJ365)/60,((BJ364*60+BK364)-(BJ363*60+BK363)-BJ365)/60)</f>
        <v>0</v>
      </c>
      <c r="BK366" s="370"/>
      <c r="BL366" s="369">
        <f>IF(BL364&lt;BL363,(24*60-(BL363*60+BM363)+(BL364*60+BM364)-BL365)/60,((BL364*60+BM364)-(BL363*60+BM363)-BL365)/60)</f>
        <v>0</v>
      </c>
      <c r="BM366" s="370"/>
      <c r="BN366" s="369">
        <f>IF(BN364&lt;BN363,(24*60-(BN363*60+BO363)+(BN364*60+BO364)-BN365)/60,((BN364*60+BO364)-(BN363*60+BO363)-BN365)/60)</f>
        <v>0</v>
      </c>
      <c r="BO366" s="370"/>
      <c r="BP366" s="369">
        <f>IF(BP364&lt;BP363,(24*60-(BP363*60+BQ363)+(BP364*60+BQ364)-BP365)/60,((BP364*60+BQ364)-(BP363*60+BQ363)-BP365)/60)</f>
        <v>0</v>
      </c>
      <c r="BQ366" s="370"/>
      <c r="BR366" s="380">
        <f>SUM(H367:BQ367)+SUM(H369:BP369)/$AR$2</f>
        <v>0</v>
      </c>
      <c r="BS366" s="380"/>
      <c r="BT366" s="112">
        <v>3</v>
      </c>
      <c r="BU366" s="282">
        <f>SUMIFS(H366:BQ366,$H$9:$BQ$9,BT366)</f>
        <v>0</v>
      </c>
      <c r="BV366" s="282">
        <f>SUMIFS(H367:BQ367,$H$9:$BQ$9,BT366)+SUMIFS(H369:BQ369,$H$9:$BQ$9,BT366)/$AR$2</f>
        <v>0</v>
      </c>
      <c r="BW366" s="349"/>
      <c r="BX366" s="116"/>
      <c r="BY366" s="110">
        <f>SUMIF(H368:BQ368,BX366,H366:BQ366)</f>
        <v>0</v>
      </c>
    </row>
    <row r="367" spans="1:82" s="103" customFormat="1" ht="12" customHeight="1">
      <c r="B367" s="407"/>
      <c r="C367" s="537"/>
      <c r="D367" s="540"/>
      <c r="E367" s="419"/>
      <c r="F367" s="419"/>
      <c r="G367" s="114" t="s">
        <v>148</v>
      </c>
      <c r="H367" s="373"/>
      <c r="I367" s="374"/>
      <c r="J367" s="373"/>
      <c r="K367" s="374"/>
      <c r="L367" s="373"/>
      <c r="M367" s="374"/>
      <c r="N367" s="373"/>
      <c r="O367" s="374"/>
      <c r="P367" s="373"/>
      <c r="Q367" s="374"/>
      <c r="R367" s="373"/>
      <c r="S367" s="374"/>
      <c r="T367" s="373"/>
      <c r="U367" s="374"/>
      <c r="V367" s="373"/>
      <c r="W367" s="374"/>
      <c r="X367" s="373"/>
      <c r="Y367" s="374"/>
      <c r="Z367" s="373"/>
      <c r="AA367" s="374"/>
      <c r="AB367" s="373"/>
      <c r="AC367" s="374"/>
      <c r="AD367" s="373"/>
      <c r="AE367" s="374"/>
      <c r="AF367" s="373"/>
      <c r="AG367" s="374"/>
      <c r="AH367" s="373"/>
      <c r="AI367" s="374"/>
      <c r="AJ367" s="373"/>
      <c r="AK367" s="374"/>
      <c r="AL367" s="373"/>
      <c r="AM367" s="374"/>
      <c r="AN367" s="373"/>
      <c r="AO367" s="374"/>
      <c r="AP367" s="373"/>
      <c r="AQ367" s="374"/>
      <c r="AR367" s="373"/>
      <c r="AS367" s="374"/>
      <c r="AT367" s="373"/>
      <c r="AU367" s="374"/>
      <c r="AV367" s="373"/>
      <c r="AW367" s="374"/>
      <c r="AX367" s="373"/>
      <c r="AY367" s="374"/>
      <c r="AZ367" s="373"/>
      <c r="BA367" s="374"/>
      <c r="BB367" s="373"/>
      <c r="BC367" s="374"/>
      <c r="BD367" s="373"/>
      <c r="BE367" s="374"/>
      <c r="BF367" s="373"/>
      <c r="BG367" s="374"/>
      <c r="BH367" s="373"/>
      <c r="BI367" s="374"/>
      <c r="BJ367" s="373"/>
      <c r="BK367" s="374"/>
      <c r="BL367" s="373"/>
      <c r="BM367" s="374"/>
      <c r="BN367" s="373"/>
      <c r="BO367" s="374"/>
      <c r="BP367" s="373"/>
      <c r="BQ367" s="374"/>
      <c r="BR367" s="380" t="s">
        <v>132</v>
      </c>
      <c r="BS367" s="380"/>
      <c r="BT367" s="112">
        <v>4</v>
      </c>
      <c r="BU367" s="282">
        <f>SUMIFS(H366:BQ366,$H$9:$BQ$9,BT367)</f>
        <v>0</v>
      </c>
      <c r="BV367" s="282">
        <f>SUMIFS(H367:BQ367,$H$9:$BQ$9,BT367)+SUMIFS(H369:BQ369,$H$9:$BQ$9,BT367)/$AR$2</f>
        <v>0</v>
      </c>
      <c r="BW367" s="115" t="s">
        <v>149</v>
      </c>
      <c r="BX367" s="111"/>
      <c r="BY367" s="110">
        <f>SUMIF(H368:BQ368,BX367,H366:BQ366)</f>
        <v>0</v>
      </c>
    </row>
    <row r="368" spans="1:82" s="103" customFormat="1" ht="12" customHeight="1">
      <c r="B368" s="407"/>
      <c r="C368" s="537"/>
      <c r="D368" s="540"/>
      <c r="E368" s="419"/>
      <c r="F368" s="419"/>
      <c r="G368" s="114" t="s">
        <v>150</v>
      </c>
      <c r="H368" s="350"/>
      <c r="I368" s="351"/>
      <c r="J368" s="350"/>
      <c r="K368" s="351"/>
      <c r="L368" s="350"/>
      <c r="M368" s="351"/>
      <c r="N368" s="350"/>
      <c r="O368" s="351"/>
      <c r="P368" s="350"/>
      <c r="Q368" s="351"/>
      <c r="R368" s="350"/>
      <c r="S368" s="351"/>
      <c r="T368" s="350"/>
      <c r="U368" s="351"/>
      <c r="V368" s="350"/>
      <c r="W368" s="351"/>
      <c r="X368" s="350"/>
      <c r="Y368" s="351"/>
      <c r="Z368" s="350"/>
      <c r="AA368" s="351"/>
      <c r="AB368" s="350"/>
      <c r="AC368" s="351"/>
      <c r="AD368" s="350"/>
      <c r="AE368" s="351"/>
      <c r="AF368" s="350"/>
      <c r="AG368" s="351"/>
      <c r="AH368" s="350"/>
      <c r="AI368" s="351"/>
      <c r="AJ368" s="350"/>
      <c r="AK368" s="351"/>
      <c r="AL368" s="350"/>
      <c r="AM368" s="351"/>
      <c r="AN368" s="350"/>
      <c r="AO368" s="351"/>
      <c r="AP368" s="350"/>
      <c r="AQ368" s="351"/>
      <c r="AR368" s="350"/>
      <c r="AS368" s="351"/>
      <c r="AT368" s="350"/>
      <c r="AU368" s="351"/>
      <c r="AV368" s="350"/>
      <c r="AW368" s="351"/>
      <c r="AX368" s="350"/>
      <c r="AY368" s="351"/>
      <c r="AZ368" s="350"/>
      <c r="BA368" s="351"/>
      <c r="BB368" s="350"/>
      <c r="BC368" s="351"/>
      <c r="BD368" s="350"/>
      <c r="BE368" s="351"/>
      <c r="BF368" s="350"/>
      <c r="BG368" s="351"/>
      <c r="BH368" s="350"/>
      <c r="BI368" s="351"/>
      <c r="BJ368" s="350"/>
      <c r="BK368" s="351"/>
      <c r="BL368" s="350"/>
      <c r="BM368" s="351"/>
      <c r="BN368" s="350"/>
      <c r="BO368" s="351"/>
      <c r="BP368" s="350"/>
      <c r="BQ368" s="351"/>
      <c r="BR368" s="113" t="s">
        <v>151</v>
      </c>
      <c r="BS368" s="282">
        <f>SUMIF($H$5:$BQ$5,1,H366:BQ366)-SUMIFS(H366:BQ366,$H$4:$BQ$4,1,$H$5:$BQ$5,1)</f>
        <v>0</v>
      </c>
      <c r="BT368" s="112">
        <v>5</v>
      </c>
      <c r="BU368" s="282">
        <f>SUMIFS(H366:BQ366,$H$9:$BQ$9,BT368)</f>
        <v>0</v>
      </c>
      <c r="BV368" s="282">
        <f>SUMIFS(H367:BQ367,$H$9:$BQ$9,BT368)+SUMIFS(H369:BQ369,$H$9:$BQ$9,BT368)/$AR$2</f>
        <v>0</v>
      </c>
      <c r="BW368" s="347">
        <f>BR366-SUMIFS(H366:BQ366,H368:BQ368,"&lt;&gt;"&amp;0)</f>
        <v>0</v>
      </c>
      <c r="BX368" s="111"/>
      <c r="BY368" s="110">
        <f>SUMIF(H368:BQ368,BX368,H366:BQ366)</f>
        <v>0</v>
      </c>
    </row>
    <row r="369" spans="1:77" s="103" customFormat="1" ht="12" customHeight="1" thickBot="1">
      <c r="A369" s="103">
        <f>B363</f>
        <v>0</v>
      </c>
      <c r="B369" s="408"/>
      <c r="C369" s="538"/>
      <c r="D369" s="541"/>
      <c r="E369" s="420"/>
      <c r="F369" s="420"/>
      <c r="G369" s="109" t="s">
        <v>152</v>
      </c>
      <c r="H369" s="378"/>
      <c r="I369" s="379"/>
      <c r="J369" s="378"/>
      <c r="K369" s="379"/>
      <c r="L369" s="378"/>
      <c r="M369" s="379"/>
      <c r="N369" s="378"/>
      <c r="O369" s="379"/>
      <c r="P369" s="378"/>
      <c r="Q369" s="379"/>
      <c r="R369" s="378"/>
      <c r="S369" s="379"/>
      <c r="T369" s="378"/>
      <c r="U369" s="379"/>
      <c r="V369" s="378"/>
      <c r="W369" s="379"/>
      <c r="X369" s="378"/>
      <c r="Y369" s="379"/>
      <c r="Z369" s="378"/>
      <c r="AA369" s="379"/>
      <c r="AB369" s="378"/>
      <c r="AC369" s="379"/>
      <c r="AD369" s="378"/>
      <c r="AE369" s="379"/>
      <c r="AF369" s="378"/>
      <c r="AG369" s="379"/>
      <c r="AH369" s="378"/>
      <c r="AI369" s="379"/>
      <c r="AJ369" s="378"/>
      <c r="AK369" s="379"/>
      <c r="AL369" s="378"/>
      <c r="AM369" s="379"/>
      <c r="AN369" s="378"/>
      <c r="AO369" s="379"/>
      <c r="AP369" s="378"/>
      <c r="AQ369" s="379"/>
      <c r="AR369" s="378"/>
      <c r="AS369" s="379"/>
      <c r="AT369" s="378"/>
      <c r="AU369" s="379"/>
      <c r="AV369" s="378"/>
      <c r="AW369" s="379"/>
      <c r="AX369" s="378"/>
      <c r="AY369" s="379"/>
      <c r="AZ369" s="378"/>
      <c r="BA369" s="379"/>
      <c r="BB369" s="378"/>
      <c r="BC369" s="379"/>
      <c r="BD369" s="378"/>
      <c r="BE369" s="379"/>
      <c r="BF369" s="378"/>
      <c r="BG369" s="379"/>
      <c r="BH369" s="378"/>
      <c r="BI369" s="379"/>
      <c r="BJ369" s="378"/>
      <c r="BK369" s="379"/>
      <c r="BL369" s="378"/>
      <c r="BM369" s="379"/>
      <c r="BN369" s="378"/>
      <c r="BO369" s="379"/>
      <c r="BP369" s="378"/>
      <c r="BQ369" s="379"/>
      <c r="BR369" s="108" t="s">
        <v>82</v>
      </c>
      <c r="BS369" s="106">
        <f>SUMIF($H$4:$BP$4,1,H366:BQ366)</f>
        <v>0</v>
      </c>
      <c r="BT369" s="107">
        <v>6</v>
      </c>
      <c r="BU369" s="106">
        <f>SUMIFS(H366:BQ366,$H$9:$BQ$9,BT369)</f>
        <v>0</v>
      </c>
      <c r="BV369" s="106">
        <f>SUMIFS(H366:BQ366,$H$9:$BQ$9,BT369)+SUMIFS(H367:BQ367,$H$9:$BQ$9,BT369)</f>
        <v>0</v>
      </c>
      <c r="BW369" s="377"/>
      <c r="BX369" s="105"/>
      <c r="BY369" s="104">
        <f>SUMIF(H368:BQ368,BX369,H366:BQ366)</f>
        <v>0</v>
      </c>
    </row>
    <row r="370" spans="1:77">
      <c r="BX370" s="103"/>
      <c r="BY370" s="103"/>
    </row>
    <row r="371" spans="1:77">
      <c r="BX371" s="103"/>
      <c r="BY371" s="103"/>
    </row>
    <row r="372" spans="1:77">
      <c r="BX372" s="103"/>
      <c r="BY372" s="103"/>
    </row>
    <row r="373" spans="1:77">
      <c r="BX373" s="103"/>
      <c r="BY373" s="103"/>
    </row>
    <row r="374" spans="1:77">
      <c r="BX374" s="103"/>
      <c r="BY374" s="103"/>
    </row>
    <row r="375" spans="1:77">
      <c r="BX375" s="103"/>
      <c r="BY375" s="103"/>
    </row>
    <row r="376" spans="1:77">
      <c r="BX376" s="103"/>
      <c r="BY376" s="103"/>
    </row>
    <row r="377" spans="1:77">
      <c r="BX377" s="103"/>
      <c r="BY377" s="103"/>
    </row>
    <row r="378" spans="1:77">
      <c r="BX378" s="103"/>
      <c r="BY378" s="103"/>
    </row>
    <row r="379" spans="1:77">
      <c r="BX379" s="103"/>
      <c r="BY379" s="103"/>
    </row>
    <row r="380" spans="1:77">
      <c r="BX380" s="103"/>
      <c r="BY380" s="103"/>
    </row>
    <row r="381" spans="1:77">
      <c r="BX381" s="103"/>
      <c r="BY381" s="103"/>
    </row>
    <row r="382" spans="1:77">
      <c r="BX382" s="103"/>
      <c r="BY382" s="103"/>
    </row>
    <row r="383" spans="1:77">
      <c r="BX383" s="103"/>
      <c r="BY383" s="103"/>
    </row>
    <row r="384" spans="1:77">
      <c r="BX384" s="103"/>
      <c r="BY384" s="103"/>
    </row>
    <row r="385" spans="76:77">
      <c r="BX385" s="103"/>
      <c r="BY385" s="103"/>
    </row>
    <row r="386" spans="76:77">
      <c r="BX386" s="103"/>
      <c r="BY386" s="103"/>
    </row>
    <row r="387" spans="76:77">
      <c r="BX387" s="103"/>
      <c r="BY387" s="103"/>
    </row>
    <row r="388" spans="76:77">
      <c r="BX388" s="103"/>
      <c r="BY388" s="103"/>
    </row>
    <row r="389" spans="76:77">
      <c r="BX389" s="103"/>
      <c r="BY389" s="103"/>
    </row>
    <row r="390" spans="76:77">
      <c r="BX390" s="103"/>
      <c r="BY390" s="103"/>
    </row>
    <row r="391" spans="76:77">
      <c r="BX391" s="103"/>
      <c r="BY391" s="103"/>
    </row>
    <row r="392" spans="76:77">
      <c r="BX392" s="103"/>
      <c r="BY392" s="103"/>
    </row>
    <row r="393" spans="76:77">
      <c r="BX393" s="103"/>
      <c r="BY393" s="103"/>
    </row>
    <row r="394" spans="76:77">
      <c r="BX394" s="103"/>
      <c r="BY394" s="103"/>
    </row>
    <row r="395" spans="76:77">
      <c r="BX395" s="103"/>
      <c r="BY395" s="103"/>
    </row>
    <row r="396" spans="76:77">
      <c r="BX396" s="103"/>
      <c r="BY396" s="103"/>
    </row>
    <row r="397" spans="76:77">
      <c r="BX397" s="103"/>
      <c r="BY397" s="103"/>
    </row>
    <row r="398" spans="76:77">
      <c r="BX398" s="103"/>
      <c r="BY398" s="103"/>
    </row>
    <row r="399" spans="76:77">
      <c r="BX399" s="103"/>
      <c r="BY399" s="103"/>
    </row>
    <row r="400" spans="76:77">
      <c r="BX400" s="103"/>
      <c r="BY400" s="103"/>
    </row>
    <row r="401" spans="76:77">
      <c r="BX401" s="103"/>
      <c r="BY401" s="103"/>
    </row>
    <row r="402" spans="76:77">
      <c r="BX402" s="103"/>
      <c r="BY402" s="103"/>
    </row>
    <row r="403" spans="76:77">
      <c r="BX403" s="103"/>
      <c r="BY403" s="103"/>
    </row>
    <row r="404" spans="76:77">
      <c r="BX404" s="103"/>
      <c r="BY404" s="103"/>
    </row>
    <row r="405" spans="76:77">
      <c r="BX405" s="103"/>
      <c r="BY405" s="103"/>
    </row>
    <row r="406" spans="76:77">
      <c r="BX406" s="103"/>
      <c r="BY406" s="103"/>
    </row>
    <row r="407" spans="76:77">
      <c r="BX407" s="103"/>
      <c r="BY407" s="103"/>
    </row>
    <row r="408" spans="76:77">
      <c r="BX408" s="103"/>
      <c r="BY408" s="103"/>
    </row>
    <row r="409" spans="76:77">
      <c r="BX409" s="103"/>
      <c r="BY409" s="103"/>
    </row>
    <row r="410" spans="76:77">
      <c r="BX410" s="103"/>
      <c r="BY410" s="103"/>
    </row>
    <row r="411" spans="76:77">
      <c r="BX411" s="103"/>
      <c r="BY411" s="103"/>
    </row>
    <row r="412" spans="76:77">
      <c r="BX412" s="103"/>
      <c r="BY412" s="103"/>
    </row>
    <row r="413" spans="76:77">
      <c r="BX413" s="103"/>
      <c r="BY413" s="103"/>
    </row>
    <row r="414" spans="76:77">
      <c r="BX414" s="103"/>
      <c r="BY414" s="103"/>
    </row>
    <row r="415" spans="76:77">
      <c r="BX415" s="103"/>
      <c r="BY415" s="103"/>
    </row>
    <row r="416" spans="76:77">
      <c r="BX416" s="103"/>
      <c r="BY416" s="103"/>
    </row>
    <row r="417" spans="76:77">
      <c r="BX417" s="103"/>
      <c r="BY417" s="103"/>
    </row>
    <row r="418" spans="76:77">
      <c r="BX418" s="103"/>
      <c r="BY418" s="103"/>
    </row>
    <row r="419" spans="76:77">
      <c r="BX419" s="103"/>
      <c r="BY419" s="103"/>
    </row>
    <row r="420" spans="76:77">
      <c r="BX420" s="103"/>
      <c r="BY420" s="103"/>
    </row>
    <row r="421" spans="76:77">
      <c r="BX421" s="103"/>
      <c r="BY421" s="103"/>
    </row>
    <row r="422" spans="76:77">
      <c r="BX422" s="103"/>
      <c r="BY422" s="103"/>
    </row>
    <row r="423" spans="76:77">
      <c r="BX423" s="103"/>
      <c r="BY423" s="103"/>
    </row>
    <row r="424" spans="76:77">
      <c r="BX424" s="103"/>
      <c r="BY424" s="103"/>
    </row>
    <row r="425" spans="76:77">
      <c r="BX425" s="103"/>
      <c r="BY425" s="103"/>
    </row>
    <row r="426" spans="76:77">
      <c r="BX426" s="103"/>
      <c r="BY426" s="103"/>
    </row>
    <row r="427" spans="76:77">
      <c r="BX427" s="103"/>
      <c r="BY427" s="103"/>
    </row>
    <row r="428" spans="76:77">
      <c r="BX428" s="103"/>
      <c r="BY428" s="103"/>
    </row>
    <row r="429" spans="76:77">
      <c r="BX429" s="103"/>
      <c r="BY429" s="103"/>
    </row>
    <row r="430" spans="76:77">
      <c r="BX430" s="103"/>
      <c r="BY430" s="103"/>
    </row>
    <row r="431" spans="76:77">
      <c r="BX431" s="103"/>
      <c r="BY431" s="103"/>
    </row>
    <row r="432" spans="76:77">
      <c r="BX432" s="103"/>
      <c r="BY432" s="103"/>
    </row>
    <row r="433" spans="76:77">
      <c r="BX433" s="103"/>
      <c r="BY433" s="103"/>
    </row>
    <row r="434" spans="76:77">
      <c r="BX434" s="103"/>
      <c r="BY434" s="103"/>
    </row>
    <row r="435" spans="76:77">
      <c r="BX435" s="103"/>
      <c r="BY435" s="103"/>
    </row>
    <row r="436" spans="76:77">
      <c r="BX436" s="103"/>
      <c r="BY436" s="103"/>
    </row>
    <row r="437" spans="76:77">
      <c r="BX437" s="103"/>
      <c r="BY437" s="103"/>
    </row>
    <row r="438" spans="76:77">
      <c r="BX438" s="103"/>
      <c r="BY438" s="103"/>
    </row>
    <row r="439" spans="76:77">
      <c r="BX439" s="103"/>
      <c r="BY439" s="103"/>
    </row>
    <row r="440" spans="76:77">
      <c r="BX440" s="103"/>
      <c r="BY440" s="103"/>
    </row>
    <row r="441" spans="76:77">
      <c r="BX441" s="103"/>
      <c r="BY441" s="103"/>
    </row>
    <row r="442" spans="76:77">
      <c r="BX442" s="103"/>
      <c r="BY442" s="103"/>
    </row>
    <row r="443" spans="76:77">
      <c r="BX443" s="103"/>
      <c r="BY443" s="103"/>
    </row>
    <row r="444" spans="76:77">
      <c r="BX444" s="103"/>
      <c r="BY444" s="103"/>
    </row>
    <row r="445" spans="76:77">
      <c r="BX445" s="103"/>
      <c r="BY445" s="103"/>
    </row>
    <row r="446" spans="76:77">
      <c r="BX446" s="103"/>
      <c r="BY446" s="103"/>
    </row>
    <row r="447" spans="76:77">
      <c r="BX447" s="103"/>
      <c r="BY447" s="103"/>
    </row>
    <row r="448" spans="76:77">
      <c r="BX448" s="103"/>
      <c r="BY448" s="103"/>
    </row>
    <row r="449" spans="76:77">
      <c r="BX449" s="103"/>
      <c r="BY449" s="103"/>
    </row>
    <row r="450" spans="76:77">
      <c r="BX450" s="103"/>
      <c r="BY450" s="103"/>
    </row>
    <row r="451" spans="76:77">
      <c r="BX451" s="103"/>
      <c r="BY451" s="103"/>
    </row>
    <row r="452" spans="76:77">
      <c r="BX452" s="103"/>
      <c r="BY452" s="103"/>
    </row>
    <row r="453" spans="76:77">
      <c r="BX453" s="103"/>
      <c r="BY453" s="103"/>
    </row>
    <row r="454" spans="76:77">
      <c r="BX454" s="103"/>
      <c r="BY454" s="103"/>
    </row>
    <row r="455" spans="76:77">
      <c r="BX455" s="103"/>
      <c r="BY455" s="103"/>
    </row>
    <row r="456" spans="76:77">
      <c r="BX456" s="103"/>
      <c r="BY456" s="103"/>
    </row>
    <row r="457" spans="76:77">
      <c r="BX457" s="103"/>
      <c r="BY457" s="103"/>
    </row>
    <row r="458" spans="76:77">
      <c r="BX458" s="103"/>
      <c r="BY458" s="103"/>
    </row>
    <row r="459" spans="76:77">
      <c r="BX459" s="103"/>
      <c r="BY459" s="103"/>
    </row>
    <row r="460" spans="76:77">
      <c r="BX460" s="103"/>
      <c r="BY460" s="103"/>
    </row>
    <row r="461" spans="76:77">
      <c r="BX461" s="103"/>
      <c r="BY461" s="103"/>
    </row>
    <row r="462" spans="76:77">
      <c r="BX462" s="103"/>
      <c r="BY462" s="103"/>
    </row>
    <row r="463" spans="76:77">
      <c r="BX463" s="103"/>
      <c r="BY463" s="103"/>
    </row>
    <row r="464" spans="76:77">
      <c r="BX464" s="103"/>
      <c r="BY464" s="103"/>
    </row>
    <row r="465" spans="76:77">
      <c r="BX465" s="103"/>
      <c r="BY465" s="103"/>
    </row>
    <row r="466" spans="76:77">
      <c r="BX466" s="103"/>
      <c r="BY466" s="103"/>
    </row>
    <row r="467" spans="76:77">
      <c r="BX467" s="103"/>
      <c r="BY467" s="103"/>
    </row>
    <row r="468" spans="76:77">
      <c r="BX468" s="103"/>
      <c r="BY468" s="103"/>
    </row>
    <row r="469" spans="76:77">
      <c r="BX469" s="103"/>
      <c r="BY469" s="103"/>
    </row>
    <row r="470" spans="76:77">
      <c r="BX470" s="103"/>
      <c r="BY470" s="103"/>
    </row>
    <row r="471" spans="76:77">
      <c r="BX471" s="103"/>
      <c r="BY471" s="103"/>
    </row>
    <row r="472" spans="76:77">
      <c r="BX472" s="103"/>
      <c r="BY472" s="103"/>
    </row>
    <row r="473" spans="76:77">
      <c r="BX473" s="103"/>
      <c r="BY473" s="103"/>
    </row>
    <row r="474" spans="76:77">
      <c r="BX474" s="103"/>
      <c r="BY474" s="103"/>
    </row>
    <row r="475" spans="76:77">
      <c r="BX475" s="103"/>
      <c r="BY475" s="103"/>
    </row>
    <row r="476" spans="76:77">
      <c r="BX476" s="103"/>
      <c r="BY476" s="103"/>
    </row>
    <row r="477" spans="76:77">
      <c r="BX477" s="103"/>
      <c r="BY477" s="103"/>
    </row>
    <row r="478" spans="76:77">
      <c r="BX478" s="103"/>
      <c r="BY478" s="103"/>
    </row>
    <row r="479" spans="76:77">
      <c r="BX479" s="103"/>
      <c r="BY479" s="103"/>
    </row>
    <row r="480" spans="76:77">
      <c r="BX480" s="103"/>
      <c r="BY480" s="103"/>
    </row>
    <row r="481" spans="76:77">
      <c r="BX481" s="103"/>
      <c r="BY481" s="103"/>
    </row>
    <row r="482" spans="76:77">
      <c r="BX482" s="103"/>
      <c r="BY482" s="103"/>
    </row>
    <row r="483" spans="76:77">
      <c r="BX483" s="103"/>
      <c r="BY483" s="103"/>
    </row>
    <row r="484" spans="76:77">
      <c r="BX484" s="103"/>
      <c r="BY484" s="103"/>
    </row>
    <row r="485" spans="76:77">
      <c r="BX485" s="103"/>
      <c r="BY485" s="103"/>
    </row>
    <row r="486" spans="76:77">
      <c r="BX486" s="103"/>
      <c r="BY486" s="103"/>
    </row>
    <row r="487" spans="76:77">
      <c r="BX487" s="103"/>
      <c r="BY487" s="103"/>
    </row>
    <row r="488" spans="76:77">
      <c r="BX488" s="103"/>
      <c r="BY488" s="103"/>
    </row>
    <row r="489" spans="76:77">
      <c r="BX489" s="103"/>
      <c r="BY489" s="103"/>
    </row>
    <row r="490" spans="76:77">
      <c r="BX490" s="103"/>
      <c r="BY490" s="103"/>
    </row>
    <row r="491" spans="76:77">
      <c r="BX491" s="103"/>
      <c r="BY491" s="103"/>
    </row>
    <row r="492" spans="76:77">
      <c r="BX492" s="103"/>
      <c r="BY492" s="103"/>
    </row>
    <row r="493" spans="76:77">
      <c r="BX493" s="103"/>
      <c r="BY493" s="103"/>
    </row>
    <row r="494" spans="76:77">
      <c r="BX494" s="103"/>
      <c r="BY494" s="103"/>
    </row>
    <row r="495" spans="76:77">
      <c r="BX495" s="103"/>
      <c r="BY495" s="103"/>
    </row>
    <row r="496" spans="76:77">
      <c r="BX496" s="103"/>
      <c r="BY496" s="103"/>
    </row>
    <row r="497" spans="76:77">
      <c r="BX497" s="103"/>
      <c r="BY497" s="103"/>
    </row>
    <row r="498" spans="76:77">
      <c r="BX498" s="103"/>
      <c r="BY498" s="103"/>
    </row>
    <row r="499" spans="76:77">
      <c r="BX499" s="103"/>
      <c r="BY499" s="103"/>
    </row>
    <row r="500" spans="76:77">
      <c r="BX500" s="103"/>
      <c r="BY500" s="103"/>
    </row>
    <row r="501" spans="76:77">
      <c r="BX501" s="103"/>
      <c r="BY501" s="103"/>
    </row>
    <row r="502" spans="76:77">
      <c r="BX502" s="103"/>
      <c r="BY502" s="103"/>
    </row>
    <row r="503" spans="76:77">
      <c r="BX503" s="103"/>
      <c r="BY503" s="103"/>
    </row>
    <row r="504" spans="76:77">
      <c r="BX504" s="103"/>
      <c r="BY504" s="103"/>
    </row>
    <row r="505" spans="76:77">
      <c r="BX505" s="103"/>
      <c r="BY505" s="103"/>
    </row>
    <row r="506" spans="76:77">
      <c r="BX506" s="103"/>
      <c r="BY506" s="103"/>
    </row>
    <row r="507" spans="76:77">
      <c r="BX507" s="103"/>
      <c r="BY507" s="103"/>
    </row>
    <row r="508" spans="76:77">
      <c r="BX508" s="103"/>
      <c r="BY508" s="103"/>
    </row>
    <row r="509" spans="76:77">
      <c r="BX509" s="103"/>
      <c r="BY509" s="103"/>
    </row>
    <row r="510" spans="76:77">
      <c r="BX510" s="103"/>
      <c r="BY510" s="103"/>
    </row>
    <row r="511" spans="76:77">
      <c r="BX511" s="103"/>
      <c r="BY511" s="103"/>
    </row>
    <row r="512" spans="76:77">
      <c r="BX512" s="103"/>
      <c r="BY512" s="103"/>
    </row>
    <row r="513" spans="76:77">
      <c r="BX513" s="103"/>
      <c r="BY513" s="103"/>
    </row>
    <row r="514" spans="76:77">
      <c r="BX514" s="103"/>
      <c r="BY514" s="103"/>
    </row>
    <row r="515" spans="76:77">
      <c r="BX515" s="103"/>
      <c r="BY515" s="103"/>
    </row>
    <row r="516" spans="76:77">
      <c r="BX516" s="103"/>
      <c r="BY516" s="103"/>
    </row>
    <row r="517" spans="76:77">
      <c r="BX517" s="103"/>
      <c r="BY517" s="103"/>
    </row>
    <row r="518" spans="76:77">
      <c r="BX518" s="103"/>
      <c r="BY518" s="103"/>
    </row>
    <row r="519" spans="76:77">
      <c r="BX519" s="103"/>
      <c r="BY519" s="103"/>
    </row>
    <row r="520" spans="76:77">
      <c r="BX520" s="103"/>
      <c r="BY520" s="103"/>
    </row>
    <row r="521" spans="76:77">
      <c r="BX521" s="103"/>
      <c r="BY521" s="103"/>
    </row>
    <row r="522" spans="76:77">
      <c r="BX522" s="103"/>
      <c r="BY522" s="103"/>
    </row>
  </sheetData>
  <sheetProtection selectLockedCells="1" selectUnlockedCells="1"/>
  <mergeCells count="8721">
    <mergeCell ref="T369:U369"/>
    <mergeCell ref="V369:W369"/>
    <mergeCell ref="X369:Y369"/>
    <mergeCell ref="Z369:AA369"/>
    <mergeCell ref="AB369:AC369"/>
    <mergeCell ref="AD369:AE369"/>
    <mergeCell ref="H369:I369"/>
    <mergeCell ref="J369:K369"/>
    <mergeCell ref="L369:M369"/>
    <mergeCell ref="N369:O369"/>
    <mergeCell ref="P369:Q369"/>
    <mergeCell ref="R369:S369"/>
    <mergeCell ref="BH368:BI368"/>
    <mergeCell ref="BJ368:BK368"/>
    <mergeCell ref="BL368:BM368"/>
    <mergeCell ref="BN368:BO368"/>
    <mergeCell ref="BP368:BQ368"/>
    <mergeCell ref="BD369:BE369"/>
    <mergeCell ref="BF369:BG369"/>
    <mergeCell ref="BH369:BI369"/>
    <mergeCell ref="BJ369:BK369"/>
    <mergeCell ref="BL369:BM369"/>
    <mergeCell ref="BN369:BO369"/>
    <mergeCell ref="AR369:AS369"/>
    <mergeCell ref="AT369:AU369"/>
    <mergeCell ref="AV369:AW369"/>
    <mergeCell ref="AX369:AY369"/>
    <mergeCell ref="AZ369:BA369"/>
    <mergeCell ref="BB369:BC369"/>
    <mergeCell ref="AF369:AG369"/>
    <mergeCell ref="AH369:AI369"/>
    <mergeCell ref="AJ369:AK369"/>
    <mergeCell ref="BW368:BW369"/>
    <mergeCell ref="BP369:BQ369"/>
    <mergeCell ref="AV368:AW368"/>
    <mergeCell ref="AX368:AY368"/>
    <mergeCell ref="AZ368:BA368"/>
    <mergeCell ref="BB368:BC368"/>
    <mergeCell ref="BD368:BE368"/>
    <mergeCell ref="BF368:BG368"/>
    <mergeCell ref="AJ368:AK368"/>
    <mergeCell ref="AL368:AM368"/>
    <mergeCell ref="AN368:AO368"/>
    <mergeCell ref="AP368:AQ368"/>
    <mergeCell ref="AR368:AS368"/>
    <mergeCell ref="AT368:AU368"/>
    <mergeCell ref="X368:Y368"/>
    <mergeCell ref="Z368:AA368"/>
    <mergeCell ref="AB368:AC368"/>
    <mergeCell ref="AD368:AE368"/>
    <mergeCell ref="AF368:AG368"/>
    <mergeCell ref="AH368:AI368"/>
    <mergeCell ref="AL369:AM369"/>
    <mergeCell ref="AN369:AO369"/>
    <mergeCell ref="AP369:AQ369"/>
    <mergeCell ref="H368:I368"/>
    <mergeCell ref="J368:K368"/>
    <mergeCell ref="L368:M368"/>
    <mergeCell ref="N368:O368"/>
    <mergeCell ref="P368:Q368"/>
    <mergeCell ref="R368:S368"/>
    <mergeCell ref="T368:U368"/>
    <mergeCell ref="V368:W368"/>
    <mergeCell ref="BD367:BE367"/>
    <mergeCell ref="BF367:BG367"/>
    <mergeCell ref="BH367:BI367"/>
    <mergeCell ref="BJ367:BK367"/>
    <mergeCell ref="BL367:BM367"/>
    <mergeCell ref="BN367:BO367"/>
    <mergeCell ref="AR367:AS367"/>
    <mergeCell ref="AT367:AU367"/>
    <mergeCell ref="AV367:AW367"/>
    <mergeCell ref="AX367:AY367"/>
    <mergeCell ref="AZ367:BA367"/>
    <mergeCell ref="BB367:BC367"/>
    <mergeCell ref="AF367:AG367"/>
    <mergeCell ref="AH367:AI367"/>
    <mergeCell ref="AJ367:AK367"/>
    <mergeCell ref="AL367:AM367"/>
    <mergeCell ref="AN367:AO367"/>
    <mergeCell ref="AP367:AQ367"/>
    <mergeCell ref="T367:U367"/>
    <mergeCell ref="V367:W367"/>
    <mergeCell ref="X367:Y367"/>
    <mergeCell ref="Z367:AA367"/>
    <mergeCell ref="H367:I367"/>
    <mergeCell ref="J367:K367"/>
    <mergeCell ref="L367:M367"/>
    <mergeCell ref="N367:O367"/>
    <mergeCell ref="P367:Q367"/>
    <mergeCell ref="R367:S367"/>
    <mergeCell ref="BH366:BI366"/>
    <mergeCell ref="BJ366:BK366"/>
    <mergeCell ref="BL366:BM366"/>
    <mergeCell ref="BN366:BO366"/>
    <mergeCell ref="BP366:BQ366"/>
    <mergeCell ref="BR366:BS366"/>
    <mergeCell ref="AV366:AW366"/>
    <mergeCell ref="AX366:AY366"/>
    <mergeCell ref="AZ366:BA366"/>
    <mergeCell ref="BB366:BC366"/>
    <mergeCell ref="BD366:BE366"/>
    <mergeCell ref="BF366:BG366"/>
    <mergeCell ref="AJ366:AK366"/>
    <mergeCell ref="AL366:AM366"/>
    <mergeCell ref="AN366:AO366"/>
    <mergeCell ref="AP366:AQ366"/>
    <mergeCell ref="AR366:AS366"/>
    <mergeCell ref="AT366:AU366"/>
    <mergeCell ref="X366:Y366"/>
    <mergeCell ref="Z366:AA366"/>
    <mergeCell ref="AB366:AC366"/>
    <mergeCell ref="AD366:AE366"/>
    <mergeCell ref="AF366:AG366"/>
    <mergeCell ref="AH366:AI366"/>
    <mergeCell ref="BP367:BQ367"/>
    <mergeCell ref="BR367:BS367"/>
    <mergeCell ref="BH365:BI365"/>
    <mergeCell ref="BJ365:BK365"/>
    <mergeCell ref="BL365:BM365"/>
    <mergeCell ref="BN365:BO365"/>
    <mergeCell ref="AR365:AS365"/>
    <mergeCell ref="AT365:AU365"/>
    <mergeCell ref="AV365:AW365"/>
    <mergeCell ref="AX365:AY365"/>
    <mergeCell ref="AZ365:BA365"/>
    <mergeCell ref="BB365:BC365"/>
    <mergeCell ref="AF365:AG365"/>
    <mergeCell ref="AH365:AI365"/>
    <mergeCell ref="AJ365:AK365"/>
    <mergeCell ref="AL365:AM365"/>
    <mergeCell ref="AN365:AO365"/>
    <mergeCell ref="AP365:AQ365"/>
    <mergeCell ref="AB367:AC367"/>
    <mergeCell ref="AD367:AE367"/>
    <mergeCell ref="BW364:BW366"/>
    <mergeCell ref="H365:I365"/>
    <mergeCell ref="J365:K365"/>
    <mergeCell ref="L365:M365"/>
    <mergeCell ref="N365:O365"/>
    <mergeCell ref="P365:Q365"/>
    <mergeCell ref="R365:S365"/>
    <mergeCell ref="T365:U365"/>
    <mergeCell ref="V365:W365"/>
    <mergeCell ref="X365:Y365"/>
    <mergeCell ref="B363:B369"/>
    <mergeCell ref="C363:C369"/>
    <mergeCell ref="D363:D369"/>
    <mergeCell ref="E363:E369"/>
    <mergeCell ref="F363:F369"/>
    <mergeCell ref="BR363:BS363"/>
    <mergeCell ref="BR364:BS364"/>
    <mergeCell ref="Z365:AA365"/>
    <mergeCell ref="AB365:AC365"/>
    <mergeCell ref="AD365:AE365"/>
    <mergeCell ref="BP365:BQ365"/>
    <mergeCell ref="BR365:BS365"/>
    <mergeCell ref="H366:I366"/>
    <mergeCell ref="J366:K366"/>
    <mergeCell ref="L366:M366"/>
    <mergeCell ref="N366:O366"/>
    <mergeCell ref="P366:Q366"/>
    <mergeCell ref="R366:S366"/>
    <mergeCell ref="T366:U366"/>
    <mergeCell ref="V366:W366"/>
    <mergeCell ref="BD365:BE365"/>
    <mergeCell ref="BF365:BG365"/>
    <mergeCell ref="T362:U362"/>
    <mergeCell ref="V362:W362"/>
    <mergeCell ref="X362:Y362"/>
    <mergeCell ref="Z362:AA362"/>
    <mergeCell ref="AB362:AC362"/>
    <mergeCell ref="AD362:AE362"/>
    <mergeCell ref="H362:I362"/>
    <mergeCell ref="J362:K362"/>
    <mergeCell ref="L362:M362"/>
    <mergeCell ref="N362:O362"/>
    <mergeCell ref="P362:Q362"/>
    <mergeCell ref="R362:S362"/>
    <mergeCell ref="BH361:BI361"/>
    <mergeCell ref="BJ361:BK361"/>
    <mergeCell ref="BL361:BM361"/>
    <mergeCell ref="BN361:BO361"/>
    <mergeCell ref="BP361:BQ361"/>
    <mergeCell ref="BD362:BE362"/>
    <mergeCell ref="BF362:BG362"/>
    <mergeCell ref="BH362:BI362"/>
    <mergeCell ref="BJ362:BK362"/>
    <mergeCell ref="BL362:BM362"/>
    <mergeCell ref="BN362:BO362"/>
    <mergeCell ref="AR362:AS362"/>
    <mergeCell ref="AT362:AU362"/>
    <mergeCell ref="AV362:AW362"/>
    <mergeCell ref="AX362:AY362"/>
    <mergeCell ref="AZ362:BA362"/>
    <mergeCell ref="BB362:BC362"/>
    <mergeCell ref="AF362:AG362"/>
    <mergeCell ref="AH362:AI362"/>
    <mergeCell ref="AJ362:AK362"/>
    <mergeCell ref="BW361:BW362"/>
    <mergeCell ref="BP362:BQ362"/>
    <mergeCell ref="AV361:AW361"/>
    <mergeCell ref="AX361:AY361"/>
    <mergeCell ref="AZ361:BA361"/>
    <mergeCell ref="BB361:BC361"/>
    <mergeCell ref="BD361:BE361"/>
    <mergeCell ref="BF361:BG361"/>
    <mergeCell ref="AJ361:AK361"/>
    <mergeCell ref="AL361:AM361"/>
    <mergeCell ref="AN361:AO361"/>
    <mergeCell ref="AP361:AQ361"/>
    <mergeCell ref="AR361:AS361"/>
    <mergeCell ref="AT361:AU361"/>
    <mergeCell ref="X361:Y361"/>
    <mergeCell ref="Z361:AA361"/>
    <mergeCell ref="AB361:AC361"/>
    <mergeCell ref="AD361:AE361"/>
    <mergeCell ref="AF361:AG361"/>
    <mergeCell ref="AH361:AI361"/>
    <mergeCell ref="AL362:AM362"/>
    <mergeCell ref="AN362:AO362"/>
    <mergeCell ref="AP362:AQ362"/>
    <mergeCell ref="H361:I361"/>
    <mergeCell ref="J361:K361"/>
    <mergeCell ref="L361:M361"/>
    <mergeCell ref="N361:O361"/>
    <mergeCell ref="P361:Q361"/>
    <mergeCell ref="R361:S361"/>
    <mergeCell ref="T361:U361"/>
    <mergeCell ref="V361:W361"/>
    <mergeCell ref="BD360:BE360"/>
    <mergeCell ref="BF360:BG360"/>
    <mergeCell ref="BH360:BI360"/>
    <mergeCell ref="BJ360:BK360"/>
    <mergeCell ref="BL360:BM360"/>
    <mergeCell ref="BN360:BO360"/>
    <mergeCell ref="AR360:AS360"/>
    <mergeCell ref="AT360:AU360"/>
    <mergeCell ref="AV360:AW360"/>
    <mergeCell ref="AX360:AY360"/>
    <mergeCell ref="AZ360:BA360"/>
    <mergeCell ref="BB360:BC360"/>
    <mergeCell ref="AF360:AG360"/>
    <mergeCell ref="AH360:AI360"/>
    <mergeCell ref="AJ360:AK360"/>
    <mergeCell ref="AL360:AM360"/>
    <mergeCell ref="AN360:AO360"/>
    <mergeCell ref="AP360:AQ360"/>
    <mergeCell ref="T360:U360"/>
    <mergeCell ref="V360:W360"/>
    <mergeCell ref="X360:Y360"/>
    <mergeCell ref="Z360:AA360"/>
    <mergeCell ref="H360:I360"/>
    <mergeCell ref="J360:K360"/>
    <mergeCell ref="L360:M360"/>
    <mergeCell ref="N360:O360"/>
    <mergeCell ref="P360:Q360"/>
    <mergeCell ref="R360:S360"/>
    <mergeCell ref="BH359:BI359"/>
    <mergeCell ref="BJ359:BK359"/>
    <mergeCell ref="BL359:BM359"/>
    <mergeCell ref="BN359:BO359"/>
    <mergeCell ref="BP359:BQ359"/>
    <mergeCell ref="BR359:BS359"/>
    <mergeCell ref="AV359:AW359"/>
    <mergeCell ref="AX359:AY359"/>
    <mergeCell ref="AZ359:BA359"/>
    <mergeCell ref="BB359:BC359"/>
    <mergeCell ref="BD359:BE359"/>
    <mergeCell ref="BF359:BG359"/>
    <mergeCell ref="AJ359:AK359"/>
    <mergeCell ref="AL359:AM359"/>
    <mergeCell ref="AN359:AO359"/>
    <mergeCell ref="AP359:AQ359"/>
    <mergeCell ref="AR359:AS359"/>
    <mergeCell ref="AT359:AU359"/>
    <mergeCell ref="X359:Y359"/>
    <mergeCell ref="Z359:AA359"/>
    <mergeCell ref="AB359:AC359"/>
    <mergeCell ref="AD359:AE359"/>
    <mergeCell ref="AF359:AG359"/>
    <mergeCell ref="AH359:AI359"/>
    <mergeCell ref="BP360:BQ360"/>
    <mergeCell ref="BR360:BS360"/>
    <mergeCell ref="BH358:BI358"/>
    <mergeCell ref="BJ358:BK358"/>
    <mergeCell ref="BL358:BM358"/>
    <mergeCell ref="BN358:BO358"/>
    <mergeCell ref="AR358:AS358"/>
    <mergeCell ref="AT358:AU358"/>
    <mergeCell ref="AV358:AW358"/>
    <mergeCell ref="AX358:AY358"/>
    <mergeCell ref="AZ358:BA358"/>
    <mergeCell ref="BB358:BC358"/>
    <mergeCell ref="AF358:AG358"/>
    <mergeCell ref="AH358:AI358"/>
    <mergeCell ref="AJ358:AK358"/>
    <mergeCell ref="AL358:AM358"/>
    <mergeCell ref="AN358:AO358"/>
    <mergeCell ref="AP358:AQ358"/>
    <mergeCell ref="AB360:AC360"/>
    <mergeCell ref="AD360:AE360"/>
    <mergeCell ref="BW357:BW359"/>
    <mergeCell ref="H358:I358"/>
    <mergeCell ref="J358:K358"/>
    <mergeCell ref="L358:M358"/>
    <mergeCell ref="N358:O358"/>
    <mergeCell ref="P358:Q358"/>
    <mergeCell ref="R358:S358"/>
    <mergeCell ref="T358:U358"/>
    <mergeCell ref="V358:W358"/>
    <mergeCell ref="X358:Y358"/>
    <mergeCell ref="B356:B362"/>
    <mergeCell ref="C356:C362"/>
    <mergeCell ref="D356:D362"/>
    <mergeCell ref="E356:E362"/>
    <mergeCell ref="F356:F362"/>
    <mergeCell ref="BR356:BS356"/>
    <mergeCell ref="BR357:BS357"/>
    <mergeCell ref="Z358:AA358"/>
    <mergeCell ref="AB358:AC358"/>
    <mergeCell ref="AD358:AE358"/>
    <mergeCell ref="BP358:BQ358"/>
    <mergeCell ref="BR358:BS358"/>
    <mergeCell ref="H359:I359"/>
    <mergeCell ref="J359:K359"/>
    <mergeCell ref="L359:M359"/>
    <mergeCell ref="N359:O359"/>
    <mergeCell ref="P359:Q359"/>
    <mergeCell ref="R359:S359"/>
    <mergeCell ref="T359:U359"/>
    <mergeCell ref="V359:W359"/>
    <mergeCell ref="BD358:BE358"/>
    <mergeCell ref="BF358:BG358"/>
    <mergeCell ref="T355:U355"/>
    <mergeCell ref="V355:W355"/>
    <mergeCell ref="X355:Y355"/>
    <mergeCell ref="Z355:AA355"/>
    <mergeCell ref="AB355:AC355"/>
    <mergeCell ref="AD355:AE355"/>
    <mergeCell ref="H355:I355"/>
    <mergeCell ref="J355:K355"/>
    <mergeCell ref="L355:M355"/>
    <mergeCell ref="N355:O355"/>
    <mergeCell ref="P355:Q355"/>
    <mergeCell ref="R355:S355"/>
    <mergeCell ref="BH354:BI354"/>
    <mergeCell ref="BJ354:BK354"/>
    <mergeCell ref="BL354:BM354"/>
    <mergeCell ref="BN354:BO354"/>
    <mergeCell ref="BP354:BQ354"/>
    <mergeCell ref="BD355:BE355"/>
    <mergeCell ref="BF355:BG355"/>
    <mergeCell ref="BH355:BI355"/>
    <mergeCell ref="BJ355:BK355"/>
    <mergeCell ref="BL355:BM355"/>
    <mergeCell ref="BN355:BO355"/>
    <mergeCell ref="AR355:AS355"/>
    <mergeCell ref="AT355:AU355"/>
    <mergeCell ref="AV355:AW355"/>
    <mergeCell ref="AX355:AY355"/>
    <mergeCell ref="AZ355:BA355"/>
    <mergeCell ref="BB355:BC355"/>
    <mergeCell ref="AF355:AG355"/>
    <mergeCell ref="AH355:AI355"/>
    <mergeCell ref="AJ355:AK355"/>
    <mergeCell ref="BW354:BW355"/>
    <mergeCell ref="BP355:BQ355"/>
    <mergeCell ref="AV354:AW354"/>
    <mergeCell ref="AX354:AY354"/>
    <mergeCell ref="AZ354:BA354"/>
    <mergeCell ref="BB354:BC354"/>
    <mergeCell ref="BD354:BE354"/>
    <mergeCell ref="BF354:BG354"/>
    <mergeCell ref="AJ354:AK354"/>
    <mergeCell ref="AL354:AM354"/>
    <mergeCell ref="AN354:AO354"/>
    <mergeCell ref="AP354:AQ354"/>
    <mergeCell ref="AR354:AS354"/>
    <mergeCell ref="AT354:AU354"/>
    <mergeCell ref="X354:Y354"/>
    <mergeCell ref="Z354:AA354"/>
    <mergeCell ref="AB354:AC354"/>
    <mergeCell ref="AD354:AE354"/>
    <mergeCell ref="AF354:AG354"/>
    <mergeCell ref="AH354:AI354"/>
    <mergeCell ref="AL355:AM355"/>
    <mergeCell ref="AN355:AO355"/>
    <mergeCell ref="AP355:AQ355"/>
    <mergeCell ref="H354:I354"/>
    <mergeCell ref="J354:K354"/>
    <mergeCell ref="L354:M354"/>
    <mergeCell ref="N354:O354"/>
    <mergeCell ref="P354:Q354"/>
    <mergeCell ref="R354:S354"/>
    <mergeCell ref="T354:U354"/>
    <mergeCell ref="V354:W354"/>
    <mergeCell ref="BD353:BE353"/>
    <mergeCell ref="BF353:BG353"/>
    <mergeCell ref="BH353:BI353"/>
    <mergeCell ref="BJ353:BK353"/>
    <mergeCell ref="BL353:BM353"/>
    <mergeCell ref="BN353:BO353"/>
    <mergeCell ref="AR353:AS353"/>
    <mergeCell ref="AT353:AU353"/>
    <mergeCell ref="AV353:AW353"/>
    <mergeCell ref="AX353:AY353"/>
    <mergeCell ref="AZ353:BA353"/>
    <mergeCell ref="BB353:BC353"/>
    <mergeCell ref="AF353:AG353"/>
    <mergeCell ref="AH353:AI353"/>
    <mergeCell ref="AJ353:AK353"/>
    <mergeCell ref="AL353:AM353"/>
    <mergeCell ref="AN353:AO353"/>
    <mergeCell ref="AP353:AQ353"/>
    <mergeCell ref="T353:U353"/>
    <mergeCell ref="V353:W353"/>
    <mergeCell ref="X353:Y353"/>
    <mergeCell ref="Z353:AA353"/>
    <mergeCell ref="H353:I353"/>
    <mergeCell ref="J353:K353"/>
    <mergeCell ref="L353:M353"/>
    <mergeCell ref="N353:O353"/>
    <mergeCell ref="P353:Q353"/>
    <mergeCell ref="R353:S353"/>
    <mergeCell ref="BH352:BI352"/>
    <mergeCell ref="BJ352:BK352"/>
    <mergeCell ref="BL352:BM352"/>
    <mergeCell ref="BN352:BO352"/>
    <mergeCell ref="BP352:BQ352"/>
    <mergeCell ref="BR352:BS352"/>
    <mergeCell ref="AV352:AW352"/>
    <mergeCell ref="AX352:AY352"/>
    <mergeCell ref="AZ352:BA352"/>
    <mergeCell ref="BB352:BC352"/>
    <mergeCell ref="BD352:BE352"/>
    <mergeCell ref="BF352:BG352"/>
    <mergeCell ref="AJ352:AK352"/>
    <mergeCell ref="AL352:AM352"/>
    <mergeCell ref="AN352:AO352"/>
    <mergeCell ref="AP352:AQ352"/>
    <mergeCell ref="AR352:AS352"/>
    <mergeCell ref="AT352:AU352"/>
    <mergeCell ref="X352:Y352"/>
    <mergeCell ref="Z352:AA352"/>
    <mergeCell ref="AB352:AC352"/>
    <mergeCell ref="AD352:AE352"/>
    <mergeCell ref="AF352:AG352"/>
    <mergeCell ref="AH352:AI352"/>
    <mergeCell ref="BP353:BQ353"/>
    <mergeCell ref="BR353:BS353"/>
    <mergeCell ref="BH351:BI351"/>
    <mergeCell ref="BJ351:BK351"/>
    <mergeCell ref="BL351:BM351"/>
    <mergeCell ref="BN351:BO351"/>
    <mergeCell ref="AR351:AS351"/>
    <mergeCell ref="AT351:AU351"/>
    <mergeCell ref="AV351:AW351"/>
    <mergeCell ref="AX351:AY351"/>
    <mergeCell ref="AZ351:BA351"/>
    <mergeCell ref="BB351:BC351"/>
    <mergeCell ref="AF351:AG351"/>
    <mergeCell ref="AH351:AI351"/>
    <mergeCell ref="AJ351:AK351"/>
    <mergeCell ref="AL351:AM351"/>
    <mergeCell ref="AN351:AO351"/>
    <mergeCell ref="AP351:AQ351"/>
    <mergeCell ref="AB353:AC353"/>
    <mergeCell ref="AD353:AE353"/>
    <mergeCell ref="BW350:BW352"/>
    <mergeCell ref="H351:I351"/>
    <mergeCell ref="J351:K351"/>
    <mergeCell ref="L351:M351"/>
    <mergeCell ref="N351:O351"/>
    <mergeCell ref="P351:Q351"/>
    <mergeCell ref="R351:S351"/>
    <mergeCell ref="T351:U351"/>
    <mergeCell ref="V351:W351"/>
    <mergeCell ref="X351:Y351"/>
    <mergeCell ref="B349:B355"/>
    <mergeCell ref="C349:C355"/>
    <mergeCell ref="D349:D355"/>
    <mergeCell ref="E349:E355"/>
    <mergeCell ref="F349:F355"/>
    <mergeCell ref="BR349:BS349"/>
    <mergeCell ref="BR350:BS350"/>
    <mergeCell ref="Z351:AA351"/>
    <mergeCell ref="AB351:AC351"/>
    <mergeCell ref="AD351:AE351"/>
    <mergeCell ref="BP351:BQ351"/>
    <mergeCell ref="BR351:BS351"/>
    <mergeCell ref="H352:I352"/>
    <mergeCell ref="J352:K352"/>
    <mergeCell ref="L352:M352"/>
    <mergeCell ref="N352:O352"/>
    <mergeCell ref="P352:Q352"/>
    <mergeCell ref="R352:S352"/>
    <mergeCell ref="T352:U352"/>
    <mergeCell ref="V352:W352"/>
    <mergeCell ref="BD351:BE351"/>
    <mergeCell ref="BF351:BG351"/>
    <mergeCell ref="T348:U348"/>
    <mergeCell ref="V348:W348"/>
    <mergeCell ref="X348:Y348"/>
    <mergeCell ref="Z348:AA348"/>
    <mergeCell ref="AB348:AC348"/>
    <mergeCell ref="AD348:AE348"/>
    <mergeCell ref="H348:I348"/>
    <mergeCell ref="J348:K348"/>
    <mergeCell ref="L348:M348"/>
    <mergeCell ref="N348:O348"/>
    <mergeCell ref="P348:Q348"/>
    <mergeCell ref="R348:S348"/>
    <mergeCell ref="BH347:BI347"/>
    <mergeCell ref="BJ347:BK347"/>
    <mergeCell ref="BL347:BM347"/>
    <mergeCell ref="BN347:BO347"/>
    <mergeCell ref="BP347:BQ347"/>
    <mergeCell ref="BD348:BE348"/>
    <mergeCell ref="BF348:BG348"/>
    <mergeCell ref="BH348:BI348"/>
    <mergeCell ref="BJ348:BK348"/>
    <mergeCell ref="BL348:BM348"/>
    <mergeCell ref="BN348:BO348"/>
    <mergeCell ref="AR348:AS348"/>
    <mergeCell ref="AT348:AU348"/>
    <mergeCell ref="AV348:AW348"/>
    <mergeCell ref="AX348:AY348"/>
    <mergeCell ref="AZ348:BA348"/>
    <mergeCell ref="BB348:BC348"/>
    <mergeCell ref="AF348:AG348"/>
    <mergeCell ref="AH348:AI348"/>
    <mergeCell ref="AJ348:AK348"/>
    <mergeCell ref="BW347:BW348"/>
    <mergeCell ref="BP348:BQ348"/>
    <mergeCell ref="AV347:AW347"/>
    <mergeCell ref="AX347:AY347"/>
    <mergeCell ref="AZ347:BA347"/>
    <mergeCell ref="BB347:BC347"/>
    <mergeCell ref="BD347:BE347"/>
    <mergeCell ref="BF347:BG347"/>
    <mergeCell ref="AJ347:AK347"/>
    <mergeCell ref="AL347:AM347"/>
    <mergeCell ref="AN347:AO347"/>
    <mergeCell ref="AP347:AQ347"/>
    <mergeCell ref="AR347:AS347"/>
    <mergeCell ref="AT347:AU347"/>
    <mergeCell ref="X347:Y347"/>
    <mergeCell ref="Z347:AA347"/>
    <mergeCell ref="AB347:AC347"/>
    <mergeCell ref="AD347:AE347"/>
    <mergeCell ref="AF347:AG347"/>
    <mergeCell ref="AH347:AI347"/>
    <mergeCell ref="AL348:AM348"/>
    <mergeCell ref="AN348:AO348"/>
    <mergeCell ref="AP348:AQ348"/>
    <mergeCell ref="H347:I347"/>
    <mergeCell ref="J347:K347"/>
    <mergeCell ref="L347:M347"/>
    <mergeCell ref="N347:O347"/>
    <mergeCell ref="P347:Q347"/>
    <mergeCell ref="R347:S347"/>
    <mergeCell ref="T347:U347"/>
    <mergeCell ref="V347:W347"/>
    <mergeCell ref="BD346:BE346"/>
    <mergeCell ref="BF346:BG346"/>
    <mergeCell ref="BH346:BI346"/>
    <mergeCell ref="BJ346:BK346"/>
    <mergeCell ref="BL346:BM346"/>
    <mergeCell ref="BN346:BO346"/>
    <mergeCell ref="AR346:AS346"/>
    <mergeCell ref="AT346:AU346"/>
    <mergeCell ref="AV346:AW346"/>
    <mergeCell ref="AX346:AY346"/>
    <mergeCell ref="AZ346:BA346"/>
    <mergeCell ref="BB346:BC346"/>
    <mergeCell ref="AF346:AG346"/>
    <mergeCell ref="AH346:AI346"/>
    <mergeCell ref="AJ346:AK346"/>
    <mergeCell ref="AL346:AM346"/>
    <mergeCell ref="AN346:AO346"/>
    <mergeCell ref="AP346:AQ346"/>
    <mergeCell ref="T346:U346"/>
    <mergeCell ref="V346:W346"/>
    <mergeCell ref="X346:Y346"/>
    <mergeCell ref="Z346:AA346"/>
    <mergeCell ref="H346:I346"/>
    <mergeCell ref="J346:K346"/>
    <mergeCell ref="L346:M346"/>
    <mergeCell ref="N346:O346"/>
    <mergeCell ref="P346:Q346"/>
    <mergeCell ref="R346:S346"/>
    <mergeCell ref="BH345:BI345"/>
    <mergeCell ref="BJ345:BK345"/>
    <mergeCell ref="BL345:BM345"/>
    <mergeCell ref="BN345:BO345"/>
    <mergeCell ref="BP345:BQ345"/>
    <mergeCell ref="BR345:BS345"/>
    <mergeCell ref="AV345:AW345"/>
    <mergeCell ref="AX345:AY345"/>
    <mergeCell ref="AZ345:BA345"/>
    <mergeCell ref="BB345:BC345"/>
    <mergeCell ref="BD345:BE345"/>
    <mergeCell ref="BF345:BG345"/>
    <mergeCell ref="AJ345:AK345"/>
    <mergeCell ref="AL345:AM345"/>
    <mergeCell ref="AN345:AO345"/>
    <mergeCell ref="AP345:AQ345"/>
    <mergeCell ref="AR345:AS345"/>
    <mergeCell ref="AT345:AU345"/>
    <mergeCell ref="X345:Y345"/>
    <mergeCell ref="Z345:AA345"/>
    <mergeCell ref="AB345:AC345"/>
    <mergeCell ref="AD345:AE345"/>
    <mergeCell ref="AF345:AG345"/>
    <mergeCell ref="AH345:AI345"/>
    <mergeCell ref="BP346:BQ346"/>
    <mergeCell ref="BR346:BS346"/>
    <mergeCell ref="BH344:BI344"/>
    <mergeCell ref="BJ344:BK344"/>
    <mergeCell ref="BL344:BM344"/>
    <mergeCell ref="BN344:BO344"/>
    <mergeCell ref="AR344:AS344"/>
    <mergeCell ref="AT344:AU344"/>
    <mergeCell ref="AV344:AW344"/>
    <mergeCell ref="AX344:AY344"/>
    <mergeCell ref="AZ344:BA344"/>
    <mergeCell ref="BB344:BC344"/>
    <mergeCell ref="AF344:AG344"/>
    <mergeCell ref="AH344:AI344"/>
    <mergeCell ref="AJ344:AK344"/>
    <mergeCell ref="AL344:AM344"/>
    <mergeCell ref="AN344:AO344"/>
    <mergeCell ref="AP344:AQ344"/>
    <mergeCell ref="AB346:AC346"/>
    <mergeCell ref="AD346:AE346"/>
    <mergeCell ref="BW343:BW345"/>
    <mergeCell ref="H344:I344"/>
    <mergeCell ref="J344:K344"/>
    <mergeCell ref="L344:M344"/>
    <mergeCell ref="N344:O344"/>
    <mergeCell ref="P344:Q344"/>
    <mergeCell ref="R344:S344"/>
    <mergeCell ref="T344:U344"/>
    <mergeCell ref="V344:W344"/>
    <mergeCell ref="X344:Y344"/>
    <mergeCell ref="B342:B348"/>
    <mergeCell ref="C342:C348"/>
    <mergeCell ref="D342:D348"/>
    <mergeCell ref="E342:E348"/>
    <mergeCell ref="F342:F348"/>
    <mergeCell ref="BR342:BS342"/>
    <mergeCell ref="BR343:BS343"/>
    <mergeCell ref="Z344:AA344"/>
    <mergeCell ref="AB344:AC344"/>
    <mergeCell ref="AD344:AE344"/>
    <mergeCell ref="BP344:BQ344"/>
    <mergeCell ref="BR344:BS344"/>
    <mergeCell ref="H345:I345"/>
    <mergeCell ref="J345:K345"/>
    <mergeCell ref="L345:M345"/>
    <mergeCell ref="N345:O345"/>
    <mergeCell ref="P345:Q345"/>
    <mergeCell ref="R345:S345"/>
    <mergeCell ref="T345:U345"/>
    <mergeCell ref="V345:W345"/>
    <mergeCell ref="BD344:BE344"/>
    <mergeCell ref="BF344:BG344"/>
    <mergeCell ref="T341:U341"/>
    <mergeCell ref="V341:W341"/>
    <mergeCell ref="X341:Y341"/>
    <mergeCell ref="Z341:AA341"/>
    <mergeCell ref="AB341:AC341"/>
    <mergeCell ref="AD341:AE341"/>
    <mergeCell ref="H341:I341"/>
    <mergeCell ref="J341:K341"/>
    <mergeCell ref="L341:M341"/>
    <mergeCell ref="N341:O341"/>
    <mergeCell ref="P341:Q341"/>
    <mergeCell ref="R341:S341"/>
    <mergeCell ref="BH340:BI340"/>
    <mergeCell ref="BJ340:BK340"/>
    <mergeCell ref="BL340:BM340"/>
    <mergeCell ref="BN340:BO340"/>
    <mergeCell ref="BP340:BQ340"/>
    <mergeCell ref="BD341:BE341"/>
    <mergeCell ref="BF341:BG341"/>
    <mergeCell ref="BH341:BI341"/>
    <mergeCell ref="BJ341:BK341"/>
    <mergeCell ref="BL341:BM341"/>
    <mergeCell ref="BN341:BO341"/>
    <mergeCell ref="AR341:AS341"/>
    <mergeCell ref="AT341:AU341"/>
    <mergeCell ref="AV341:AW341"/>
    <mergeCell ref="AX341:AY341"/>
    <mergeCell ref="AZ341:BA341"/>
    <mergeCell ref="BB341:BC341"/>
    <mergeCell ref="AF341:AG341"/>
    <mergeCell ref="AH341:AI341"/>
    <mergeCell ref="AJ341:AK341"/>
    <mergeCell ref="BW340:BW341"/>
    <mergeCell ref="BP341:BQ341"/>
    <mergeCell ref="AV340:AW340"/>
    <mergeCell ref="AX340:AY340"/>
    <mergeCell ref="AZ340:BA340"/>
    <mergeCell ref="BB340:BC340"/>
    <mergeCell ref="BD340:BE340"/>
    <mergeCell ref="BF340:BG340"/>
    <mergeCell ref="AJ340:AK340"/>
    <mergeCell ref="AL340:AM340"/>
    <mergeCell ref="AN340:AO340"/>
    <mergeCell ref="AP340:AQ340"/>
    <mergeCell ref="AR340:AS340"/>
    <mergeCell ref="AT340:AU340"/>
    <mergeCell ref="X340:Y340"/>
    <mergeCell ref="Z340:AA340"/>
    <mergeCell ref="AB340:AC340"/>
    <mergeCell ref="AD340:AE340"/>
    <mergeCell ref="AF340:AG340"/>
    <mergeCell ref="AH340:AI340"/>
    <mergeCell ref="AL341:AM341"/>
    <mergeCell ref="AN341:AO341"/>
    <mergeCell ref="AP341:AQ341"/>
    <mergeCell ref="H340:I340"/>
    <mergeCell ref="J340:K340"/>
    <mergeCell ref="L340:M340"/>
    <mergeCell ref="N340:O340"/>
    <mergeCell ref="P340:Q340"/>
    <mergeCell ref="R340:S340"/>
    <mergeCell ref="T340:U340"/>
    <mergeCell ref="V340:W340"/>
    <mergeCell ref="BD339:BE339"/>
    <mergeCell ref="BF339:BG339"/>
    <mergeCell ref="BH339:BI339"/>
    <mergeCell ref="BJ339:BK339"/>
    <mergeCell ref="BL339:BM339"/>
    <mergeCell ref="BN339:BO339"/>
    <mergeCell ref="AR339:AS339"/>
    <mergeCell ref="AT339:AU339"/>
    <mergeCell ref="AV339:AW339"/>
    <mergeCell ref="AX339:AY339"/>
    <mergeCell ref="AZ339:BA339"/>
    <mergeCell ref="BB339:BC339"/>
    <mergeCell ref="AF339:AG339"/>
    <mergeCell ref="AH339:AI339"/>
    <mergeCell ref="AJ339:AK339"/>
    <mergeCell ref="AL339:AM339"/>
    <mergeCell ref="AN339:AO339"/>
    <mergeCell ref="AP339:AQ339"/>
    <mergeCell ref="T339:U339"/>
    <mergeCell ref="V339:W339"/>
    <mergeCell ref="X339:Y339"/>
    <mergeCell ref="Z339:AA339"/>
    <mergeCell ref="H339:I339"/>
    <mergeCell ref="J339:K339"/>
    <mergeCell ref="L339:M339"/>
    <mergeCell ref="N339:O339"/>
    <mergeCell ref="P339:Q339"/>
    <mergeCell ref="R339:S339"/>
    <mergeCell ref="BH338:BI338"/>
    <mergeCell ref="BJ338:BK338"/>
    <mergeCell ref="BL338:BM338"/>
    <mergeCell ref="BN338:BO338"/>
    <mergeCell ref="BP338:BQ338"/>
    <mergeCell ref="BR338:BS338"/>
    <mergeCell ref="AV338:AW338"/>
    <mergeCell ref="AX338:AY338"/>
    <mergeCell ref="AZ338:BA338"/>
    <mergeCell ref="BB338:BC338"/>
    <mergeCell ref="BD338:BE338"/>
    <mergeCell ref="BF338:BG338"/>
    <mergeCell ref="AJ338:AK338"/>
    <mergeCell ref="AL338:AM338"/>
    <mergeCell ref="AN338:AO338"/>
    <mergeCell ref="AP338:AQ338"/>
    <mergeCell ref="AR338:AS338"/>
    <mergeCell ref="AT338:AU338"/>
    <mergeCell ref="X338:Y338"/>
    <mergeCell ref="Z338:AA338"/>
    <mergeCell ref="AB338:AC338"/>
    <mergeCell ref="AD338:AE338"/>
    <mergeCell ref="AF338:AG338"/>
    <mergeCell ref="AH338:AI338"/>
    <mergeCell ref="BP339:BQ339"/>
    <mergeCell ref="BR339:BS339"/>
    <mergeCell ref="BH337:BI337"/>
    <mergeCell ref="BJ337:BK337"/>
    <mergeCell ref="BL337:BM337"/>
    <mergeCell ref="BN337:BO337"/>
    <mergeCell ref="AR337:AS337"/>
    <mergeCell ref="AT337:AU337"/>
    <mergeCell ref="AV337:AW337"/>
    <mergeCell ref="AX337:AY337"/>
    <mergeCell ref="AZ337:BA337"/>
    <mergeCell ref="BB337:BC337"/>
    <mergeCell ref="AF337:AG337"/>
    <mergeCell ref="AH337:AI337"/>
    <mergeCell ref="AJ337:AK337"/>
    <mergeCell ref="AL337:AM337"/>
    <mergeCell ref="AN337:AO337"/>
    <mergeCell ref="AP337:AQ337"/>
    <mergeCell ref="AB339:AC339"/>
    <mergeCell ref="AD339:AE339"/>
    <mergeCell ref="BW336:BW338"/>
    <mergeCell ref="H337:I337"/>
    <mergeCell ref="J337:K337"/>
    <mergeCell ref="L337:M337"/>
    <mergeCell ref="N337:O337"/>
    <mergeCell ref="P337:Q337"/>
    <mergeCell ref="R337:S337"/>
    <mergeCell ref="T337:U337"/>
    <mergeCell ref="V337:W337"/>
    <mergeCell ref="X337:Y337"/>
    <mergeCell ref="B335:B341"/>
    <mergeCell ref="C335:C341"/>
    <mergeCell ref="D335:D341"/>
    <mergeCell ref="E335:E341"/>
    <mergeCell ref="F335:F341"/>
    <mergeCell ref="BR335:BS335"/>
    <mergeCell ref="BR336:BS336"/>
    <mergeCell ref="Z337:AA337"/>
    <mergeCell ref="AB337:AC337"/>
    <mergeCell ref="AD337:AE337"/>
    <mergeCell ref="BP337:BQ337"/>
    <mergeCell ref="BR337:BS337"/>
    <mergeCell ref="H338:I338"/>
    <mergeCell ref="J338:K338"/>
    <mergeCell ref="L338:M338"/>
    <mergeCell ref="N338:O338"/>
    <mergeCell ref="P338:Q338"/>
    <mergeCell ref="R338:S338"/>
    <mergeCell ref="T338:U338"/>
    <mergeCell ref="V338:W338"/>
    <mergeCell ref="BD337:BE337"/>
    <mergeCell ref="BF337:BG337"/>
    <mergeCell ref="T334:U334"/>
    <mergeCell ref="V334:W334"/>
    <mergeCell ref="X334:Y334"/>
    <mergeCell ref="Z334:AA334"/>
    <mergeCell ref="AB334:AC334"/>
    <mergeCell ref="AD334:AE334"/>
    <mergeCell ref="H334:I334"/>
    <mergeCell ref="J334:K334"/>
    <mergeCell ref="L334:M334"/>
    <mergeCell ref="N334:O334"/>
    <mergeCell ref="P334:Q334"/>
    <mergeCell ref="R334:S334"/>
    <mergeCell ref="BH333:BI333"/>
    <mergeCell ref="BJ333:BK333"/>
    <mergeCell ref="BL333:BM333"/>
    <mergeCell ref="BN333:BO333"/>
    <mergeCell ref="BP333:BQ333"/>
    <mergeCell ref="BD334:BE334"/>
    <mergeCell ref="BF334:BG334"/>
    <mergeCell ref="BH334:BI334"/>
    <mergeCell ref="BJ334:BK334"/>
    <mergeCell ref="BL334:BM334"/>
    <mergeCell ref="BN334:BO334"/>
    <mergeCell ref="AR334:AS334"/>
    <mergeCell ref="AT334:AU334"/>
    <mergeCell ref="AV334:AW334"/>
    <mergeCell ref="AX334:AY334"/>
    <mergeCell ref="AZ334:BA334"/>
    <mergeCell ref="BB334:BC334"/>
    <mergeCell ref="AF334:AG334"/>
    <mergeCell ref="AH334:AI334"/>
    <mergeCell ref="AJ334:AK334"/>
    <mergeCell ref="BW333:BW334"/>
    <mergeCell ref="BP334:BQ334"/>
    <mergeCell ref="AV333:AW333"/>
    <mergeCell ref="AX333:AY333"/>
    <mergeCell ref="AZ333:BA333"/>
    <mergeCell ref="BB333:BC333"/>
    <mergeCell ref="BD333:BE333"/>
    <mergeCell ref="BF333:BG333"/>
    <mergeCell ref="AJ333:AK333"/>
    <mergeCell ref="AL333:AM333"/>
    <mergeCell ref="AN333:AO333"/>
    <mergeCell ref="AP333:AQ333"/>
    <mergeCell ref="AR333:AS333"/>
    <mergeCell ref="AT333:AU333"/>
    <mergeCell ref="X333:Y333"/>
    <mergeCell ref="Z333:AA333"/>
    <mergeCell ref="AB333:AC333"/>
    <mergeCell ref="AD333:AE333"/>
    <mergeCell ref="AF333:AG333"/>
    <mergeCell ref="AH333:AI333"/>
    <mergeCell ref="AL334:AM334"/>
    <mergeCell ref="AN334:AO334"/>
    <mergeCell ref="AP334:AQ334"/>
    <mergeCell ref="H333:I333"/>
    <mergeCell ref="J333:K333"/>
    <mergeCell ref="L333:M333"/>
    <mergeCell ref="N333:O333"/>
    <mergeCell ref="P333:Q333"/>
    <mergeCell ref="R333:S333"/>
    <mergeCell ref="T333:U333"/>
    <mergeCell ref="V333:W333"/>
    <mergeCell ref="BD332:BE332"/>
    <mergeCell ref="BF332:BG332"/>
    <mergeCell ref="BH332:BI332"/>
    <mergeCell ref="BJ332:BK332"/>
    <mergeCell ref="BL332:BM332"/>
    <mergeCell ref="BN332:BO332"/>
    <mergeCell ref="AR332:AS332"/>
    <mergeCell ref="AT332:AU332"/>
    <mergeCell ref="AV332:AW332"/>
    <mergeCell ref="AX332:AY332"/>
    <mergeCell ref="AZ332:BA332"/>
    <mergeCell ref="BB332:BC332"/>
    <mergeCell ref="AF332:AG332"/>
    <mergeCell ref="AH332:AI332"/>
    <mergeCell ref="AJ332:AK332"/>
    <mergeCell ref="AL332:AM332"/>
    <mergeCell ref="AN332:AO332"/>
    <mergeCell ref="AP332:AQ332"/>
    <mergeCell ref="T332:U332"/>
    <mergeCell ref="V332:W332"/>
    <mergeCell ref="X332:Y332"/>
    <mergeCell ref="Z332:AA332"/>
    <mergeCell ref="H332:I332"/>
    <mergeCell ref="J332:K332"/>
    <mergeCell ref="L332:M332"/>
    <mergeCell ref="N332:O332"/>
    <mergeCell ref="P332:Q332"/>
    <mergeCell ref="R332:S332"/>
    <mergeCell ref="BH331:BI331"/>
    <mergeCell ref="BJ331:BK331"/>
    <mergeCell ref="BL331:BM331"/>
    <mergeCell ref="BN331:BO331"/>
    <mergeCell ref="BP331:BQ331"/>
    <mergeCell ref="BR331:BS331"/>
    <mergeCell ref="AV331:AW331"/>
    <mergeCell ref="AX331:AY331"/>
    <mergeCell ref="AZ331:BA331"/>
    <mergeCell ref="BB331:BC331"/>
    <mergeCell ref="BD331:BE331"/>
    <mergeCell ref="BF331:BG331"/>
    <mergeCell ref="AJ331:AK331"/>
    <mergeCell ref="AL331:AM331"/>
    <mergeCell ref="AN331:AO331"/>
    <mergeCell ref="AP331:AQ331"/>
    <mergeCell ref="AR331:AS331"/>
    <mergeCell ref="AT331:AU331"/>
    <mergeCell ref="X331:Y331"/>
    <mergeCell ref="Z331:AA331"/>
    <mergeCell ref="AB331:AC331"/>
    <mergeCell ref="AD331:AE331"/>
    <mergeCell ref="AF331:AG331"/>
    <mergeCell ref="AH331:AI331"/>
    <mergeCell ref="BP332:BQ332"/>
    <mergeCell ref="BR332:BS332"/>
    <mergeCell ref="BH330:BI330"/>
    <mergeCell ref="BJ330:BK330"/>
    <mergeCell ref="BL330:BM330"/>
    <mergeCell ref="BN330:BO330"/>
    <mergeCell ref="AR330:AS330"/>
    <mergeCell ref="AT330:AU330"/>
    <mergeCell ref="AV330:AW330"/>
    <mergeCell ref="AX330:AY330"/>
    <mergeCell ref="AZ330:BA330"/>
    <mergeCell ref="BB330:BC330"/>
    <mergeCell ref="AF330:AG330"/>
    <mergeCell ref="AH330:AI330"/>
    <mergeCell ref="AJ330:AK330"/>
    <mergeCell ref="AL330:AM330"/>
    <mergeCell ref="AN330:AO330"/>
    <mergeCell ref="AP330:AQ330"/>
    <mergeCell ref="AB332:AC332"/>
    <mergeCell ref="AD332:AE332"/>
    <mergeCell ref="BW329:BW331"/>
    <mergeCell ref="H330:I330"/>
    <mergeCell ref="J330:K330"/>
    <mergeCell ref="L330:M330"/>
    <mergeCell ref="N330:O330"/>
    <mergeCell ref="P330:Q330"/>
    <mergeCell ref="R330:S330"/>
    <mergeCell ref="T330:U330"/>
    <mergeCell ref="V330:W330"/>
    <mergeCell ref="X330:Y330"/>
    <mergeCell ref="B328:B334"/>
    <mergeCell ref="C328:C334"/>
    <mergeCell ref="D328:D334"/>
    <mergeCell ref="E328:E334"/>
    <mergeCell ref="F328:F334"/>
    <mergeCell ref="BR328:BS328"/>
    <mergeCell ref="BR329:BS329"/>
    <mergeCell ref="Z330:AA330"/>
    <mergeCell ref="AB330:AC330"/>
    <mergeCell ref="AD330:AE330"/>
    <mergeCell ref="BP330:BQ330"/>
    <mergeCell ref="BR330:BS330"/>
    <mergeCell ref="H331:I331"/>
    <mergeCell ref="J331:K331"/>
    <mergeCell ref="L331:M331"/>
    <mergeCell ref="N331:O331"/>
    <mergeCell ref="P331:Q331"/>
    <mergeCell ref="R331:S331"/>
    <mergeCell ref="T331:U331"/>
    <mergeCell ref="V331:W331"/>
    <mergeCell ref="BD330:BE330"/>
    <mergeCell ref="BF330:BG330"/>
    <mergeCell ref="T327:U327"/>
    <mergeCell ref="V327:W327"/>
    <mergeCell ref="X327:Y327"/>
    <mergeCell ref="Z327:AA327"/>
    <mergeCell ref="AB327:AC327"/>
    <mergeCell ref="AD327:AE327"/>
    <mergeCell ref="H327:I327"/>
    <mergeCell ref="J327:K327"/>
    <mergeCell ref="L327:M327"/>
    <mergeCell ref="N327:O327"/>
    <mergeCell ref="P327:Q327"/>
    <mergeCell ref="R327:S327"/>
    <mergeCell ref="BH326:BI326"/>
    <mergeCell ref="BJ326:BK326"/>
    <mergeCell ref="BL326:BM326"/>
    <mergeCell ref="BN326:BO326"/>
    <mergeCell ref="BP326:BQ326"/>
    <mergeCell ref="BD327:BE327"/>
    <mergeCell ref="BF327:BG327"/>
    <mergeCell ref="BH327:BI327"/>
    <mergeCell ref="BJ327:BK327"/>
    <mergeCell ref="BL327:BM327"/>
    <mergeCell ref="BN327:BO327"/>
    <mergeCell ref="AR327:AS327"/>
    <mergeCell ref="AT327:AU327"/>
    <mergeCell ref="AV327:AW327"/>
    <mergeCell ref="AX327:AY327"/>
    <mergeCell ref="AZ327:BA327"/>
    <mergeCell ref="BB327:BC327"/>
    <mergeCell ref="AF327:AG327"/>
    <mergeCell ref="AH327:AI327"/>
    <mergeCell ref="AJ327:AK327"/>
    <mergeCell ref="BW326:BW327"/>
    <mergeCell ref="BP327:BQ327"/>
    <mergeCell ref="AV326:AW326"/>
    <mergeCell ref="AX326:AY326"/>
    <mergeCell ref="AZ326:BA326"/>
    <mergeCell ref="BB326:BC326"/>
    <mergeCell ref="BD326:BE326"/>
    <mergeCell ref="BF326:BG326"/>
    <mergeCell ref="AJ326:AK326"/>
    <mergeCell ref="AL326:AM326"/>
    <mergeCell ref="AN326:AO326"/>
    <mergeCell ref="AP326:AQ326"/>
    <mergeCell ref="AR326:AS326"/>
    <mergeCell ref="AT326:AU326"/>
    <mergeCell ref="X326:Y326"/>
    <mergeCell ref="Z326:AA326"/>
    <mergeCell ref="AB326:AC326"/>
    <mergeCell ref="AD326:AE326"/>
    <mergeCell ref="AF326:AG326"/>
    <mergeCell ref="AH326:AI326"/>
    <mergeCell ref="AL327:AM327"/>
    <mergeCell ref="AN327:AO327"/>
    <mergeCell ref="AP327:AQ327"/>
    <mergeCell ref="H326:I326"/>
    <mergeCell ref="J326:K326"/>
    <mergeCell ref="L326:M326"/>
    <mergeCell ref="N326:O326"/>
    <mergeCell ref="P326:Q326"/>
    <mergeCell ref="R326:S326"/>
    <mergeCell ref="T326:U326"/>
    <mergeCell ref="V326:W326"/>
    <mergeCell ref="BD325:BE325"/>
    <mergeCell ref="BF325:BG325"/>
    <mergeCell ref="BH325:BI325"/>
    <mergeCell ref="BJ325:BK325"/>
    <mergeCell ref="BL325:BM325"/>
    <mergeCell ref="BN325:BO325"/>
    <mergeCell ref="AR325:AS325"/>
    <mergeCell ref="AT325:AU325"/>
    <mergeCell ref="AV325:AW325"/>
    <mergeCell ref="AX325:AY325"/>
    <mergeCell ref="AZ325:BA325"/>
    <mergeCell ref="BB325:BC325"/>
    <mergeCell ref="AF325:AG325"/>
    <mergeCell ref="AH325:AI325"/>
    <mergeCell ref="AJ325:AK325"/>
    <mergeCell ref="AL325:AM325"/>
    <mergeCell ref="AN325:AO325"/>
    <mergeCell ref="AP325:AQ325"/>
    <mergeCell ref="T325:U325"/>
    <mergeCell ref="V325:W325"/>
    <mergeCell ref="X325:Y325"/>
    <mergeCell ref="Z325:AA325"/>
    <mergeCell ref="H325:I325"/>
    <mergeCell ref="J325:K325"/>
    <mergeCell ref="L325:M325"/>
    <mergeCell ref="N325:O325"/>
    <mergeCell ref="P325:Q325"/>
    <mergeCell ref="R325:S325"/>
    <mergeCell ref="BH324:BI324"/>
    <mergeCell ref="BJ324:BK324"/>
    <mergeCell ref="BL324:BM324"/>
    <mergeCell ref="BN324:BO324"/>
    <mergeCell ref="BP324:BQ324"/>
    <mergeCell ref="BR324:BS324"/>
    <mergeCell ref="AV324:AW324"/>
    <mergeCell ref="AX324:AY324"/>
    <mergeCell ref="AZ324:BA324"/>
    <mergeCell ref="BB324:BC324"/>
    <mergeCell ref="BD324:BE324"/>
    <mergeCell ref="BF324:BG324"/>
    <mergeCell ref="AJ324:AK324"/>
    <mergeCell ref="AL324:AM324"/>
    <mergeCell ref="AN324:AO324"/>
    <mergeCell ref="AP324:AQ324"/>
    <mergeCell ref="AR324:AS324"/>
    <mergeCell ref="AT324:AU324"/>
    <mergeCell ref="X324:Y324"/>
    <mergeCell ref="Z324:AA324"/>
    <mergeCell ref="AB324:AC324"/>
    <mergeCell ref="AD324:AE324"/>
    <mergeCell ref="AF324:AG324"/>
    <mergeCell ref="AH324:AI324"/>
    <mergeCell ref="BP325:BQ325"/>
    <mergeCell ref="BR325:BS325"/>
    <mergeCell ref="BH323:BI323"/>
    <mergeCell ref="BJ323:BK323"/>
    <mergeCell ref="BL323:BM323"/>
    <mergeCell ref="BN323:BO323"/>
    <mergeCell ref="AR323:AS323"/>
    <mergeCell ref="AT323:AU323"/>
    <mergeCell ref="AV323:AW323"/>
    <mergeCell ref="AX323:AY323"/>
    <mergeCell ref="AZ323:BA323"/>
    <mergeCell ref="BB323:BC323"/>
    <mergeCell ref="AF323:AG323"/>
    <mergeCell ref="AH323:AI323"/>
    <mergeCell ref="AJ323:AK323"/>
    <mergeCell ref="AL323:AM323"/>
    <mergeCell ref="AN323:AO323"/>
    <mergeCell ref="AP323:AQ323"/>
    <mergeCell ref="AB325:AC325"/>
    <mergeCell ref="AD325:AE325"/>
    <mergeCell ref="BW322:BW324"/>
    <mergeCell ref="H323:I323"/>
    <mergeCell ref="J323:K323"/>
    <mergeCell ref="L323:M323"/>
    <mergeCell ref="N323:O323"/>
    <mergeCell ref="P323:Q323"/>
    <mergeCell ref="R323:S323"/>
    <mergeCell ref="T323:U323"/>
    <mergeCell ref="V323:W323"/>
    <mergeCell ref="X323:Y323"/>
    <mergeCell ref="B321:B327"/>
    <mergeCell ref="C321:C327"/>
    <mergeCell ref="D321:D327"/>
    <mergeCell ref="E321:E327"/>
    <mergeCell ref="F321:F327"/>
    <mergeCell ref="BR321:BS321"/>
    <mergeCell ref="BR322:BS322"/>
    <mergeCell ref="Z323:AA323"/>
    <mergeCell ref="AB323:AC323"/>
    <mergeCell ref="AD323:AE323"/>
    <mergeCell ref="BP323:BQ323"/>
    <mergeCell ref="BR323:BS323"/>
    <mergeCell ref="H324:I324"/>
    <mergeCell ref="J324:K324"/>
    <mergeCell ref="L324:M324"/>
    <mergeCell ref="N324:O324"/>
    <mergeCell ref="P324:Q324"/>
    <mergeCell ref="R324:S324"/>
    <mergeCell ref="T324:U324"/>
    <mergeCell ref="V324:W324"/>
    <mergeCell ref="BD323:BE323"/>
    <mergeCell ref="BF323:BG323"/>
    <mergeCell ref="T320:U320"/>
    <mergeCell ref="V320:W320"/>
    <mergeCell ref="X320:Y320"/>
    <mergeCell ref="Z320:AA320"/>
    <mergeCell ref="AB320:AC320"/>
    <mergeCell ref="AD320:AE320"/>
    <mergeCell ref="H320:I320"/>
    <mergeCell ref="J320:K320"/>
    <mergeCell ref="L320:M320"/>
    <mergeCell ref="N320:O320"/>
    <mergeCell ref="P320:Q320"/>
    <mergeCell ref="R320:S320"/>
    <mergeCell ref="BH319:BI319"/>
    <mergeCell ref="BJ319:BK319"/>
    <mergeCell ref="BL319:BM319"/>
    <mergeCell ref="BN319:BO319"/>
    <mergeCell ref="BP319:BQ319"/>
    <mergeCell ref="BD320:BE320"/>
    <mergeCell ref="BF320:BG320"/>
    <mergeCell ref="BH320:BI320"/>
    <mergeCell ref="BJ320:BK320"/>
    <mergeCell ref="BL320:BM320"/>
    <mergeCell ref="BN320:BO320"/>
    <mergeCell ref="AR320:AS320"/>
    <mergeCell ref="AT320:AU320"/>
    <mergeCell ref="AV320:AW320"/>
    <mergeCell ref="AX320:AY320"/>
    <mergeCell ref="AZ320:BA320"/>
    <mergeCell ref="BB320:BC320"/>
    <mergeCell ref="AF320:AG320"/>
    <mergeCell ref="AH320:AI320"/>
    <mergeCell ref="AJ320:AK320"/>
    <mergeCell ref="BW319:BW320"/>
    <mergeCell ref="BP320:BQ320"/>
    <mergeCell ref="AV319:AW319"/>
    <mergeCell ref="AX319:AY319"/>
    <mergeCell ref="AZ319:BA319"/>
    <mergeCell ref="BB319:BC319"/>
    <mergeCell ref="BD319:BE319"/>
    <mergeCell ref="BF319:BG319"/>
    <mergeCell ref="AJ319:AK319"/>
    <mergeCell ref="AL319:AM319"/>
    <mergeCell ref="AN319:AO319"/>
    <mergeCell ref="AP319:AQ319"/>
    <mergeCell ref="AR319:AS319"/>
    <mergeCell ref="AT319:AU319"/>
    <mergeCell ref="X319:Y319"/>
    <mergeCell ref="Z319:AA319"/>
    <mergeCell ref="AB319:AC319"/>
    <mergeCell ref="AD319:AE319"/>
    <mergeCell ref="AF319:AG319"/>
    <mergeCell ref="AH319:AI319"/>
    <mergeCell ref="AL320:AM320"/>
    <mergeCell ref="AN320:AO320"/>
    <mergeCell ref="AP320:AQ320"/>
    <mergeCell ref="H319:I319"/>
    <mergeCell ref="J319:K319"/>
    <mergeCell ref="L319:M319"/>
    <mergeCell ref="N319:O319"/>
    <mergeCell ref="P319:Q319"/>
    <mergeCell ref="R319:S319"/>
    <mergeCell ref="T319:U319"/>
    <mergeCell ref="V319:W319"/>
    <mergeCell ref="BD318:BE318"/>
    <mergeCell ref="BF318:BG318"/>
    <mergeCell ref="BH318:BI318"/>
    <mergeCell ref="BJ318:BK318"/>
    <mergeCell ref="BL318:BM318"/>
    <mergeCell ref="BN318:BO318"/>
    <mergeCell ref="AR318:AS318"/>
    <mergeCell ref="AT318:AU318"/>
    <mergeCell ref="AV318:AW318"/>
    <mergeCell ref="AX318:AY318"/>
    <mergeCell ref="AZ318:BA318"/>
    <mergeCell ref="BB318:BC318"/>
    <mergeCell ref="AF318:AG318"/>
    <mergeCell ref="AH318:AI318"/>
    <mergeCell ref="AJ318:AK318"/>
    <mergeCell ref="AL318:AM318"/>
    <mergeCell ref="AN318:AO318"/>
    <mergeCell ref="AP318:AQ318"/>
    <mergeCell ref="T318:U318"/>
    <mergeCell ref="V318:W318"/>
    <mergeCell ref="X318:Y318"/>
    <mergeCell ref="Z318:AA318"/>
    <mergeCell ref="H318:I318"/>
    <mergeCell ref="J318:K318"/>
    <mergeCell ref="L318:M318"/>
    <mergeCell ref="N318:O318"/>
    <mergeCell ref="P318:Q318"/>
    <mergeCell ref="R318:S318"/>
    <mergeCell ref="BH317:BI317"/>
    <mergeCell ref="BJ317:BK317"/>
    <mergeCell ref="BL317:BM317"/>
    <mergeCell ref="BN317:BO317"/>
    <mergeCell ref="BP317:BQ317"/>
    <mergeCell ref="BR317:BS317"/>
    <mergeCell ref="AV317:AW317"/>
    <mergeCell ref="AX317:AY317"/>
    <mergeCell ref="AZ317:BA317"/>
    <mergeCell ref="BB317:BC317"/>
    <mergeCell ref="BD317:BE317"/>
    <mergeCell ref="BF317:BG317"/>
    <mergeCell ref="AJ317:AK317"/>
    <mergeCell ref="AL317:AM317"/>
    <mergeCell ref="AN317:AO317"/>
    <mergeCell ref="AP317:AQ317"/>
    <mergeCell ref="AR317:AS317"/>
    <mergeCell ref="AT317:AU317"/>
    <mergeCell ref="X317:Y317"/>
    <mergeCell ref="Z317:AA317"/>
    <mergeCell ref="AB317:AC317"/>
    <mergeCell ref="AD317:AE317"/>
    <mergeCell ref="AF317:AG317"/>
    <mergeCell ref="AH317:AI317"/>
    <mergeCell ref="BP318:BQ318"/>
    <mergeCell ref="BR318:BS318"/>
    <mergeCell ref="BH316:BI316"/>
    <mergeCell ref="BJ316:BK316"/>
    <mergeCell ref="BL316:BM316"/>
    <mergeCell ref="BN316:BO316"/>
    <mergeCell ref="AR316:AS316"/>
    <mergeCell ref="AT316:AU316"/>
    <mergeCell ref="AV316:AW316"/>
    <mergeCell ref="AX316:AY316"/>
    <mergeCell ref="AZ316:BA316"/>
    <mergeCell ref="BB316:BC316"/>
    <mergeCell ref="AF316:AG316"/>
    <mergeCell ref="AH316:AI316"/>
    <mergeCell ref="AJ316:AK316"/>
    <mergeCell ref="AL316:AM316"/>
    <mergeCell ref="AN316:AO316"/>
    <mergeCell ref="AP316:AQ316"/>
    <mergeCell ref="AB318:AC318"/>
    <mergeCell ref="AD318:AE318"/>
    <mergeCell ref="BW315:BW317"/>
    <mergeCell ref="H316:I316"/>
    <mergeCell ref="J316:K316"/>
    <mergeCell ref="L316:M316"/>
    <mergeCell ref="N316:O316"/>
    <mergeCell ref="P316:Q316"/>
    <mergeCell ref="R316:S316"/>
    <mergeCell ref="T316:U316"/>
    <mergeCell ref="V316:W316"/>
    <mergeCell ref="X316:Y316"/>
    <mergeCell ref="B314:B320"/>
    <mergeCell ref="C314:C320"/>
    <mergeCell ref="D314:D320"/>
    <mergeCell ref="E314:E320"/>
    <mergeCell ref="F314:F320"/>
    <mergeCell ref="BR314:BS314"/>
    <mergeCell ref="BR315:BS315"/>
    <mergeCell ref="Z316:AA316"/>
    <mergeCell ref="AB316:AC316"/>
    <mergeCell ref="AD316:AE316"/>
    <mergeCell ref="BP316:BQ316"/>
    <mergeCell ref="BR316:BS316"/>
    <mergeCell ref="H317:I317"/>
    <mergeCell ref="J317:K317"/>
    <mergeCell ref="L317:M317"/>
    <mergeCell ref="N317:O317"/>
    <mergeCell ref="P317:Q317"/>
    <mergeCell ref="R317:S317"/>
    <mergeCell ref="T317:U317"/>
    <mergeCell ref="V317:W317"/>
    <mergeCell ref="BD316:BE316"/>
    <mergeCell ref="BF316:BG316"/>
    <mergeCell ref="T313:U313"/>
    <mergeCell ref="V313:W313"/>
    <mergeCell ref="X313:Y313"/>
    <mergeCell ref="Z313:AA313"/>
    <mergeCell ref="AB313:AC313"/>
    <mergeCell ref="AD313:AE313"/>
    <mergeCell ref="H313:I313"/>
    <mergeCell ref="J313:K313"/>
    <mergeCell ref="L313:M313"/>
    <mergeCell ref="N313:O313"/>
    <mergeCell ref="P313:Q313"/>
    <mergeCell ref="R313:S313"/>
    <mergeCell ref="BH312:BI312"/>
    <mergeCell ref="BJ312:BK312"/>
    <mergeCell ref="BL312:BM312"/>
    <mergeCell ref="BN312:BO312"/>
    <mergeCell ref="BP312:BQ312"/>
    <mergeCell ref="BD313:BE313"/>
    <mergeCell ref="BF313:BG313"/>
    <mergeCell ref="BH313:BI313"/>
    <mergeCell ref="BJ313:BK313"/>
    <mergeCell ref="BL313:BM313"/>
    <mergeCell ref="BN313:BO313"/>
    <mergeCell ref="AR313:AS313"/>
    <mergeCell ref="AT313:AU313"/>
    <mergeCell ref="AV313:AW313"/>
    <mergeCell ref="AX313:AY313"/>
    <mergeCell ref="AZ313:BA313"/>
    <mergeCell ref="BB313:BC313"/>
    <mergeCell ref="AF313:AG313"/>
    <mergeCell ref="AH313:AI313"/>
    <mergeCell ref="AJ313:AK313"/>
    <mergeCell ref="BW312:BW313"/>
    <mergeCell ref="BP313:BQ313"/>
    <mergeCell ref="AV312:AW312"/>
    <mergeCell ref="AX312:AY312"/>
    <mergeCell ref="AZ312:BA312"/>
    <mergeCell ref="BB312:BC312"/>
    <mergeCell ref="BD312:BE312"/>
    <mergeCell ref="BF312:BG312"/>
    <mergeCell ref="AJ312:AK312"/>
    <mergeCell ref="AL312:AM312"/>
    <mergeCell ref="AN312:AO312"/>
    <mergeCell ref="AP312:AQ312"/>
    <mergeCell ref="AR312:AS312"/>
    <mergeCell ref="AT312:AU312"/>
    <mergeCell ref="X312:Y312"/>
    <mergeCell ref="Z312:AA312"/>
    <mergeCell ref="AB312:AC312"/>
    <mergeCell ref="AD312:AE312"/>
    <mergeCell ref="AF312:AG312"/>
    <mergeCell ref="AH312:AI312"/>
    <mergeCell ref="AL313:AM313"/>
    <mergeCell ref="AN313:AO313"/>
    <mergeCell ref="AP313:AQ313"/>
    <mergeCell ref="H312:I312"/>
    <mergeCell ref="J312:K312"/>
    <mergeCell ref="L312:M312"/>
    <mergeCell ref="N312:O312"/>
    <mergeCell ref="P312:Q312"/>
    <mergeCell ref="R312:S312"/>
    <mergeCell ref="T312:U312"/>
    <mergeCell ref="V312:W312"/>
    <mergeCell ref="BD311:BE311"/>
    <mergeCell ref="BF311:BG311"/>
    <mergeCell ref="BH311:BI311"/>
    <mergeCell ref="BJ311:BK311"/>
    <mergeCell ref="BL311:BM311"/>
    <mergeCell ref="BN311:BO311"/>
    <mergeCell ref="AR311:AS311"/>
    <mergeCell ref="AT311:AU311"/>
    <mergeCell ref="AV311:AW311"/>
    <mergeCell ref="AX311:AY311"/>
    <mergeCell ref="AZ311:BA311"/>
    <mergeCell ref="BB311:BC311"/>
    <mergeCell ref="AF311:AG311"/>
    <mergeCell ref="AH311:AI311"/>
    <mergeCell ref="AJ311:AK311"/>
    <mergeCell ref="AL311:AM311"/>
    <mergeCell ref="AN311:AO311"/>
    <mergeCell ref="AP311:AQ311"/>
    <mergeCell ref="T311:U311"/>
    <mergeCell ref="V311:W311"/>
    <mergeCell ref="X311:Y311"/>
    <mergeCell ref="Z311:AA311"/>
    <mergeCell ref="H311:I311"/>
    <mergeCell ref="J311:K311"/>
    <mergeCell ref="L311:M311"/>
    <mergeCell ref="N311:O311"/>
    <mergeCell ref="P311:Q311"/>
    <mergeCell ref="R311:S311"/>
    <mergeCell ref="BH310:BI310"/>
    <mergeCell ref="BJ310:BK310"/>
    <mergeCell ref="BL310:BM310"/>
    <mergeCell ref="BN310:BO310"/>
    <mergeCell ref="BP310:BQ310"/>
    <mergeCell ref="BR310:BS310"/>
    <mergeCell ref="AV310:AW310"/>
    <mergeCell ref="AX310:AY310"/>
    <mergeCell ref="AZ310:BA310"/>
    <mergeCell ref="BB310:BC310"/>
    <mergeCell ref="BD310:BE310"/>
    <mergeCell ref="BF310:BG310"/>
    <mergeCell ref="AJ310:AK310"/>
    <mergeCell ref="AL310:AM310"/>
    <mergeCell ref="AN310:AO310"/>
    <mergeCell ref="AP310:AQ310"/>
    <mergeCell ref="AR310:AS310"/>
    <mergeCell ref="AT310:AU310"/>
    <mergeCell ref="X310:Y310"/>
    <mergeCell ref="Z310:AA310"/>
    <mergeCell ref="AB310:AC310"/>
    <mergeCell ref="AD310:AE310"/>
    <mergeCell ref="AF310:AG310"/>
    <mergeCell ref="AH310:AI310"/>
    <mergeCell ref="BP311:BQ311"/>
    <mergeCell ref="BR311:BS311"/>
    <mergeCell ref="BH309:BI309"/>
    <mergeCell ref="BJ309:BK309"/>
    <mergeCell ref="BL309:BM309"/>
    <mergeCell ref="BN309:BO309"/>
    <mergeCell ref="AR309:AS309"/>
    <mergeCell ref="AT309:AU309"/>
    <mergeCell ref="AV309:AW309"/>
    <mergeCell ref="AX309:AY309"/>
    <mergeCell ref="AZ309:BA309"/>
    <mergeCell ref="BB309:BC309"/>
    <mergeCell ref="AF309:AG309"/>
    <mergeCell ref="AH309:AI309"/>
    <mergeCell ref="AJ309:AK309"/>
    <mergeCell ref="AL309:AM309"/>
    <mergeCell ref="AN309:AO309"/>
    <mergeCell ref="AP309:AQ309"/>
    <mergeCell ref="AB311:AC311"/>
    <mergeCell ref="AD311:AE311"/>
    <mergeCell ref="BW308:BW310"/>
    <mergeCell ref="H309:I309"/>
    <mergeCell ref="J309:K309"/>
    <mergeCell ref="L309:M309"/>
    <mergeCell ref="N309:O309"/>
    <mergeCell ref="P309:Q309"/>
    <mergeCell ref="R309:S309"/>
    <mergeCell ref="T309:U309"/>
    <mergeCell ref="V309:W309"/>
    <mergeCell ref="X309:Y309"/>
    <mergeCell ref="B307:B313"/>
    <mergeCell ref="C307:C313"/>
    <mergeCell ref="D307:D313"/>
    <mergeCell ref="E307:E313"/>
    <mergeCell ref="F307:F313"/>
    <mergeCell ref="BR307:BS307"/>
    <mergeCell ref="BR308:BS308"/>
    <mergeCell ref="Z309:AA309"/>
    <mergeCell ref="AB309:AC309"/>
    <mergeCell ref="AD309:AE309"/>
    <mergeCell ref="BP309:BQ309"/>
    <mergeCell ref="BR309:BS309"/>
    <mergeCell ref="H310:I310"/>
    <mergeCell ref="J310:K310"/>
    <mergeCell ref="L310:M310"/>
    <mergeCell ref="N310:O310"/>
    <mergeCell ref="P310:Q310"/>
    <mergeCell ref="R310:S310"/>
    <mergeCell ref="T310:U310"/>
    <mergeCell ref="V310:W310"/>
    <mergeCell ref="BD309:BE309"/>
    <mergeCell ref="BF309:BG309"/>
    <mergeCell ref="T306:U306"/>
    <mergeCell ref="V306:W306"/>
    <mergeCell ref="X306:Y306"/>
    <mergeCell ref="Z306:AA306"/>
    <mergeCell ref="AB306:AC306"/>
    <mergeCell ref="AD306:AE306"/>
    <mergeCell ref="H306:I306"/>
    <mergeCell ref="J306:K306"/>
    <mergeCell ref="L306:M306"/>
    <mergeCell ref="N306:O306"/>
    <mergeCell ref="P306:Q306"/>
    <mergeCell ref="R306:S306"/>
    <mergeCell ref="BH305:BI305"/>
    <mergeCell ref="BJ305:BK305"/>
    <mergeCell ref="BL305:BM305"/>
    <mergeCell ref="BN305:BO305"/>
    <mergeCell ref="BP305:BQ305"/>
    <mergeCell ref="BD306:BE306"/>
    <mergeCell ref="BF306:BG306"/>
    <mergeCell ref="BH306:BI306"/>
    <mergeCell ref="BJ306:BK306"/>
    <mergeCell ref="BL306:BM306"/>
    <mergeCell ref="BN306:BO306"/>
    <mergeCell ref="AR306:AS306"/>
    <mergeCell ref="AT306:AU306"/>
    <mergeCell ref="AV306:AW306"/>
    <mergeCell ref="AX306:AY306"/>
    <mergeCell ref="AZ306:BA306"/>
    <mergeCell ref="BB306:BC306"/>
    <mergeCell ref="AF306:AG306"/>
    <mergeCell ref="AH306:AI306"/>
    <mergeCell ref="AJ306:AK306"/>
    <mergeCell ref="BW305:BW306"/>
    <mergeCell ref="BP306:BQ306"/>
    <mergeCell ref="AV305:AW305"/>
    <mergeCell ref="AX305:AY305"/>
    <mergeCell ref="AZ305:BA305"/>
    <mergeCell ref="BB305:BC305"/>
    <mergeCell ref="BD305:BE305"/>
    <mergeCell ref="BF305:BG305"/>
    <mergeCell ref="AJ305:AK305"/>
    <mergeCell ref="AL305:AM305"/>
    <mergeCell ref="AN305:AO305"/>
    <mergeCell ref="AP305:AQ305"/>
    <mergeCell ref="AR305:AS305"/>
    <mergeCell ref="AT305:AU305"/>
    <mergeCell ref="X305:Y305"/>
    <mergeCell ref="Z305:AA305"/>
    <mergeCell ref="AB305:AC305"/>
    <mergeCell ref="AD305:AE305"/>
    <mergeCell ref="AF305:AG305"/>
    <mergeCell ref="AH305:AI305"/>
    <mergeCell ref="AL306:AM306"/>
    <mergeCell ref="AN306:AO306"/>
    <mergeCell ref="AP306:AQ306"/>
    <mergeCell ref="H305:I305"/>
    <mergeCell ref="J305:K305"/>
    <mergeCell ref="L305:M305"/>
    <mergeCell ref="N305:O305"/>
    <mergeCell ref="P305:Q305"/>
    <mergeCell ref="R305:S305"/>
    <mergeCell ref="T305:U305"/>
    <mergeCell ref="V305:W305"/>
    <mergeCell ref="BD304:BE304"/>
    <mergeCell ref="BF304:BG304"/>
    <mergeCell ref="BH304:BI304"/>
    <mergeCell ref="BJ304:BK304"/>
    <mergeCell ref="BL304:BM304"/>
    <mergeCell ref="BN304:BO304"/>
    <mergeCell ref="AR304:AS304"/>
    <mergeCell ref="AT304:AU304"/>
    <mergeCell ref="AV304:AW304"/>
    <mergeCell ref="AX304:AY304"/>
    <mergeCell ref="AZ304:BA304"/>
    <mergeCell ref="BB304:BC304"/>
    <mergeCell ref="AF304:AG304"/>
    <mergeCell ref="AH304:AI304"/>
    <mergeCell ref="AJ304:AK304"/>
    <mergeCell ref="AL304:AM304"/>
    <mergeCell ref="AN304:AO304"/>
    <mergeCell ref="AP304:AQ304"/>
    <mergeCell ref="T304:U304"/>
    <mergeCell ref="V304:W304"/>
    <mergeCell ref="X304:Y304"/>
    <mergeCell ref="Z304:AA304"/>
    <mergeCell ref="H304:I304"/>
    <mergeCell ref="J304:K304"/>
    <mergeCell ref="L304:M304"/>
    <mergeCell ref="N304:O304"/>
    <mergeCell ref="P304:Q304"/>
    <mergeCell ref="R304:S304"/>
    <mergeCell ref="BH303:BI303"/>
    <mergeCell ref="BJ303:BK303"/>
    <mergeCell ref="BL303:BM303"/>
    <mergeCell ref="BN303:BO303"/>
    <mergeCell ref="BP303:BQ303"/>
    <mergeCell ref="BR303:BS303"/>
    <mergeCell ref="AV303:AW303"/>
    <mergeCell ref="AX303:AY303"/>
    <mergeCell ref="AZ303:BA303"/>
    <mergeCell ref="BB303:BC303"/>
    <mergeCell ref="BD303:BE303"/>
    <mergeCell ref="BF303:BG303"/>
    <mergeCell ref="AJ303:AK303"/>
    <mergeCell ref="AL303:AM303"/>
    <mergeCell ref="AN303:AO303"/>
    <mergeCell ref="AP303:AQ303"/>
    <mergeCell ref="AR303:AS303"/>
    <mergeCell ref="AT303:AU303"/>
    <mergeCell ref="X303:Y303"/>
    <mergeCell ref="Z303:AA303"/>
    <mergeCell ref="AB303:AC303"/>
    <mergeCell ref="AD303:AE303"/>
    <mergeCell ref="AF303:AG303"/>
    <mergeCell ref="AH303:AI303"/>
    <mergeCell ref="BP304:BQ304"/>
    <mergeCell ref="BR304:BS304"/>
    <mergeCell ref="BH302:BI302"/>
    <mergeCell ref="BJ302:BK302"/>
    <mergeCell ref="BL302:BM302"/>
    <mergeCell ref="BN302:BO302"/>
    <mergeCell ref="AR302:AS302"/>
    <mergeCell ref="AT302:AU302"/>
    <mergeCell ref="AV302:AW302"/>
    <mergeCell ref="AX302:AY302"/>
    <mergeCell ref="AZ302:BA302"/>
    <mergeCell ref="BB302:BC302"/>
    <mergeCell ref="AF302:AG302"/>
    <mergeCell ref="AH302:AI302"/>
    <mergeCell ref="AJ302:AK302"/>
    <mergeCell ref="AL302:AM302"/>
    <mergeCell ref="AN302:AO302"/>
    <mergeCell ref="AP302:AQ302"/>
    <mergeCell ref="AB304:AC304"/>
    <mergeCell ref="AD304:AE304"/>
    <mergeCell ref="BW301:BW303"/>
    <mergeCell ref="H302:I302"/>
    <mergeCell ref="J302:K302"/>
    <mergeCell ref="L302:M302"/>
    <mergeCell ref="N302:O302"/>
    <mergeCell ref="P302:Q302"/>
    <mergeCell ref="R302:S302"/>
    <mergeCell ref="T302:U302"/>
    <mergeCell ref="V302:W302"/>
    <mergeCell ref="X302:Y302"/>
    <mergeCell ref="B300:B306"/>
    <mergeCell ref="C300:C306"/>
    <mergeCell ref="D300:D306"/>
    <mergeCell ref="E300:E306"/>
    <mergeCell ref="F300:F306"/>
    <mergeCell ref="BR300:BS300"/>
    <mergeCell ref="BR301:BS301"/>
    <mergeCell ref="Z302:AA302"/>
    <mergeCell ref="AB302:AC302"/>
    <mergeCell ref="AD302:AE302"/>
    <mergeCell ref="BP302:BQ302"/>
    <mergeCell ref="BR302:BS302"/>
    <mergeCell ref="H303:I303"/>
    <mergeCell ref="J303:K303"/>
    <mergeCell ref="L303:M303"/>
    <mergeCell ref="N303:O303"/>
    <mergeCell ref="P303:Q303"/>
    <mergeCell ref="R303:S303"/>
    <mergeCell ref="T303:U303"/>
    <mergeCell ref="V303:W303"/>
    <mergeCell ref="BD302:BE302"/>
    <mergeCell ref="BF302:BG302"/>
    <mergeCell ref="T299:U299"/>
    <mergeCell ref="V299:W299"/>
    <mergeCell ref="X299:Y299"/>
    <mergeCell ref="Z299:AA299"/>
    <mergeCell ref="AB299:AC299"/>
    <mergeCell ref="AD299:AE299"/>
    <mergeCell ref="H299:I299"/>
    <mergeCell ref="J299:K299"/>
    <mergeCell ref="L299:M299"/>
    <mergeCell ref="N299:O299"/>
    <mergeCell ref="P299:Q299"/>
    <mergeCell ref="R299:S299"/>
    <mergeCell ref="BH298:BI298"/>
    <mergeCell ref="BJ298:BK298"/>
    <mergeCell ref="BL298:BM298"/>
    <mergeCell ref="BN298:BO298"/>
    <mergeCell ref="BP298:BQ298"/>
    <mergeCell ref="BD299:BE299"/>
    <mergeCell ref="BF299:BG299"/>
    <mergeCell ref="BH299:BI299"/>
    <mergeCell ref="BJ299:BK299"/>
    <mergeCell ref="BL299:BM299"/>
    <mergeCell ref="BN299:BO299"/>
    <mergeCell ref="AR299:AS299"/>
    <mergeCell ref="AT299:AU299"/>
    <mergeCell ref="AV299:AW299"/>
    <mergeCell ref="AX299:AY299"/>
    <mergeCell ref="AZ299:BA299"/>
    <mergeCell ref="BB299:BC299"/>
    <mergeCell ref="AF299:AG299"/>
    <mergeCell ref="AH299:AI299"/>
    <mergeCell ref="AJ299:AK299"/>
    <mergeCell ref="BW298:BW299"/>
    <mergeCell ref="BP299:BQ299"/>
    <mergeCell ref="AV298:AW298"/>
    <mergeCell ref="AX298:AY298"/>
    <mergeCell ref="AZ298:BA298"/>
    <mergeCell ref="BB298:BC298"/>
    <mergeCell ref="BD298:BE298"/>
    <mergeCell ref="BF298:BG298"/>
    <mergeCell ref="AJ298:AK298"/>
    <mergeCell ref="AL298:AM298"/>
    <mergeCell ref="AN298:AO298"/>
    <mergeCell ref="AP298:AQ298"/>
    <mergeCell ref="AR298:AS298"/>
    <mergeCell ref="AT298:AU298"/>
    <mergeCell ref="X298:Y298"/>
    <mergeCell ref="Z298:AA298"/>
    <mergeCell ref="AB298:AC298"/>
    <mergeCell ref="AD298:AE298"/>
    <mergeCell ref="AF298:AG298"/>
    <mergeCell ref="AH298:AI298"/>
    <mergeCell ref="AL299:AM299"/>
    <mergeCell ref="AN299:AO299"/>
    <mergeCell ref="AP299:AQ299"/>
    <mergeCell ref="H298:I298"/>
    <mergeCell ref="J298:K298"/>
    <mergeCell ref="L298:M298"/>
    <mergeCell ref="N298:O298"/>
    <mergeCell ref="P298:Q298"/>
    <mergeCell ref="R298:S298"/>
    <mergeCell ref="T298:U298"/>
    <mergeCell ref="V298:W298"/>
    <mergeCell ref="BD297:BE297"/>
    <mergeCell ref="BF297:BG297"/>
    <mergeCell ref="BH297:BI297"/>
    <mergeCell ref="BJ297:BK297"/>
    <mergeCell ref="BL297:BM297"/>
    <mergeCell ref="BN297:BO297"/>
    <mergeCell ref="AR297:AS297"/>
    <mergeCell ref="AT297:AU297"/>
    <mergeCell ref="AV297:AW297"/>
    <mergeCell ref="AX297:AY297"/>
    <mergeCell ref="AZ297:BA297"/>
    <mergeCell ref="BB297:BC297"/>
    <mergeCell ref="AF297:AG297"/>
    <mergeCell ref="AH297:AI297"/>
    <mergeCell ref="AJ297:AK297"/>
    <mergeCell ref="AL297:AM297"/>
    <mergeCell ref="AN297:AO297"/>
    <mergeCell ref="AP297:AQ297"/>
    <mergeCell ref="T297:U297"/>
    <mergeCell ref="V297:W297"/>
    <mergeCell ref="X297:Y297"/>
    <mergeCell ref="Z297:AA297"/>
    <mergeCell ref="H297:I297"/>
    <mergeCell ref="J297:K297"/>
    <mergeCell ref="L297:M297"/>
    <mergeCell ref="N297:O297"/>
    <mergeCell ref="P297:Q297"/>
    <mergeCell ref="R297:S297"/>
    <mergeCell ref="BH296:BI296"/>
    <mergeCell ref="BJ296:BK296"/>
    <mergeCell ref="BL296:BM296"/>
    <mergeCell ref="BN296:BO296"/>
    <mergeCell ref="BP296:BQ296"/>
    <mergeCell ref="BR296:BS296"/>
    <mergeCell ref="AV296:AW296"/>
    <mergeCell ref="AX296:AY296"/>
    <mergeCell ref="AZ296:BA296"/>
    <mergeCell ref="BB296:BC296"/>
    <mergeCell ref="BD296:BE296"/>
    <mergeCell ref="BF296:BG296"/>
    <mergeCell ref="AJ296:AK296"/>
    <mergeCell ref="AL296:AM296"/>
    <mergeCell ref="AN296:AO296"/>
    <mergeCell ref="AP296:AQ296"/>
    <mergeCell ref="AR296:AS296"/>
    <mergeCell ref="AT296:AU296"/>
    <mergeCell ref="X296:Y296"/>
    <mergeCell ref="Z296:AA296"/>
    <mergeCell ref="AB296:AC296"/>
    <mergeCell ref="AD296:AE296"/>
    <mergeCell ref="AF296:AG296"/>
    <mergeCell ref="AH296:AI296"/>
    <mergeCell ref="BP297:BQ297"/>
    <mergeCell ref="BR297:BS297"/>
    <mergeCell ref="BH295:BI295"/>
    <mergeCell ref="BJ295:BK295"/>
    <mergeCell ref="BL295:BM295"/>
    <mergeCell ref="BN295:BO295"/>
    <mergeCell ref="AR295:AS295"/>
    <mergeCell ref="AT295:AU295"/>
    <mergeCell ref="AV295:AW295"/>
    <mergeCell ref="AX295:AY295"/>
    <mergeCell ref="AZ295:BA295"/>
    <mergeCell ref="BB295:BC295"/>
    <mergeCell ref="AF295:AG295"/>
    <mergeCell ref="AH295:AI295"/>
    <mergeCell ref="AJ295:AK295"/>
    <mergeCell ref="AL295:AM295"/>
    <mergeCell ref="AN295:AO295"/>
    <mergeCell ref="AP295:AQ295"/>
    <mergeCell ref="AB297:AC297"/>
    <mergeCell ref="AD297:AE297"/>
    <mergeCell ref="BW294:BW296"/>
    <mergeCell ref="H295:I295"/>
    <mergeCell ref="J295:K295"/>
    <mergeCell ref="L295:M295"/>
    <mergeCell ref="N295:O295"/>
    <mergeCell ref="P295:Q295"/>
    <mergeCell ref="R295:S295"/>
    <mergeCell ref="T295:U295"/>
    <mergeCell ref="V295:W295"/>
    <mergeCell ref="X295:Y295"/>
    <mergeCell ref="B293:B299"/>
    <mergeCell ref="C293:C299"/>
    <mergeCell ref="D293:D299"/>
    <mergeCell ref="E293:E299"/>
    <mergeCell ref="F293:F299"/>
    <mergeCell ref="BR293:BS293"/>
    <mergeCell ref="BR294:BS294"/>
    <mergeCell ref="Z295:AA295"/>
    <mergeCell ref="AB295:AC295"/>
    <mergeCell ref="AD295:AE295"/>
    <mergeCell ref="BP295:BQ295"/>
    <mergeCell ref="BR295:BS295"/>
    <mergeCell ref="H296:I296"/>
    <mergeCell ref="J296:K296"/>
    <mergeCell ref="L296:M296"/>
    <mergeCell ref="N296:O296"/>
    <mergeCell ref="P296:Q296"/>
    <mergeCell ref="R296:S296"/>
    <mergeCell ref="T296:U296"/>
    <mergeCell ref="V296:W296"/>
    <mergeCell ref="BD295:BE295"/>
    <mergeCell ref="BF295:BG295"/>
    <mergeCell ref="T292:U292"/>
    <mergeCell ref="V292:W292"/>
    <mergeCell ref="X292:Y292"/>
    <mergeCell ref="Z292:AA292"/>
    <mergeCell ref="AB292:AC292"/>
    <mergeCell ref="AD292:AE292"/>
    <mergeCell ref="H292:I292"/>
    <mergeCell ref="J292:K292"/>
    <mergeCell ref="L292:M292"/>
    <mergeCell ref="N292:O292"/>
    <mergeCell ref="P292:Q292"/>
    <mergeCell ref="R292:S292"/>
    <mergeCell ref="BH291:BI291"/>
    <mergeCell ref="BJ291:BK291"/>
    <mergeCell ref="BL291:BM291"/>
    <mergeCell ref="BN291:BO291"/>
    <mergeCell ref="BP291:BQ291"/>
    <mergeCell ref="BD292:BE292"/>
    <mergeCell ref="BF292:BG292"/>
    <mergeCell ref="BH292:BI292"/>
    <mergeCell ref="BJ292:BK292"/>
    <mergeCell ref="BL292:BM292"/>
    <mergeCell ref="BN292:BO292"/>
    <mergeCell ref="AR292:AS292"/>
    <mergeCell ref="AT292:AU292"/>
    <mergeCell ref="AV292:AW292"/>
    <mergeCell ref="AX292:AY292"/>
    <mergeCell ref="AZ292:BA292"/>
    <mergeCell ref="BB292:BC292"/>
    <mergeCell ref="AF292:AG292"/>
    <mergeCell ref="AH292:AI292"/>
    <mergeCell ref="AJ292:AK292"/>
    <mergeCell ref="BW291:BW292"/>
    <mergeCell ref="BP292:BQ292"/>
    <mergeCell ref="AV291:AW291"/>
    <mergeCell ref="AX291:AY291"/>
    <mergeCell ref="AZ291:BA291"/>
    <mergeCell ref="BB291:BC291"/>
    <mergeCell ref="BD291:BE291"/>
    <mergeCell ref="BF291:BG291"/>
    <mergeCell ref="AJ291:AK291"/>
    <mergeCell ref="AL291:AM291"/>
    <mergeCell ref="AN291:AO291"/>
    <mergeCell ref="AP291:AQ291"/>
    <mergeCell ref="AR291:AS291"/>
    <mergeCell ref="AT291:AU291"/>
    <mergeCell ref="X291:Y291"/>
    <mergeCell ref="Z291:AA291"/>
    <mergeCell ref="AB291:AC291"/>
    <mergeCell ref="AD291:AE291"/>
    <mergeCell ref="AF291:AG291"/>
    <mergeCell ref="AH291:AI291"/>
    <mergeCell ref="AL292:AM292"/>
    <mergeCell ref="AN292:AO292"/>
    <mergeCell ref="AP292:AQ292"/>
    <mergeCell ref="H291:I291"/>
    <mergeCell ref="J291:K291"/>
    <mergeCell ref="L291:M291"/>
    <mergeCell ref="N291:O291"/>
    <mergeCell ref="P291:Q291"/>
    <mergeCell ref="R291:S291"/>
    <mergeCell ref="T291:U291"/>
    <mergeCell ref="V291:W291"/>
    <mergeCell ref="BD290:BE290"/>
    <mergeCell ref="BF290:BG290"/>
    <mergeCell ref="BH290:BI290"/>
    <mergeCell ref="BJ290:BK290"/>
    <mergeCell ref="BL290:BM290"/>
    <mergeCell ref="BN290:BO290"/>
    <mergeCell ref="AR290:AS290"/>
    <mergeCell ref="AT290:AU290"/>
    <mergeCell ref="AV290:AW290"/>
    <mergeCell ref="AX290:AY290"/>
    <mergeCell ref="AZ290:BA290"/>
    <mergeCell ref="BB290:BC290"/>
    <mergeCell ref="AF290:AG290"/>
    <mergeCell ref="AH290:AI290"/>
    <mergeCell ref="AJ290:AK290"/>
    <mergeCell ref="AL290:AM290"/>
    <mergeCell ref="AN290:AO290"/>
    <mergeCell ref="AP290:AQ290"/>
    <mergeCell ref="T290:U290"/>
    <mergeCell ref="V290:W290"/>
    <mergeCell ref="X290:Y290"/>
    <mergeCell ref="Z290:AA290"/>
    <mergeCell ref="H290:I290"/>
    <mergeCell ref="J290:K290"/>
    <mergeCell ref="L290:M290"/>
    <mergeCell ref="N290:O290"/>
    <mergeCell ref="P290:Q290"/>
    <mergeCell ref="R290:S290"/>
    <mergeCell ref="BH289:BI289"/>
    <mergeCell ref="BJ289:BK289"/>
    <mergeCell ref="BL289:BM289"/>
    <mergeCell ref="BN289:BO289"/>
    <mergeCell ref="BP289:BQ289"/>
    <mergeCell ref="BR289:BS289"/>
    <mergeCell ref="AV289:AW289"/>
    <mergeCell ref="AX289:AY289"/>
    <mergeCell ref="AZ289:BA289"/>
    <mergeCell ref="BB289:BC289"/>
    <mergeCell ref="BD289:BE289"/>
    <mergeCell ref="BF289:BG289"/>
    <mergeCell ref="AJ289:AK289"/>
    <mergeCell ref="AL289:AM289"/>
    <mergeCell ref="AN289:AO289"/>
    <mergeCell ref="AP289:AQ289"/>
    <mergeCell ref="AR289:AS289"/>
    <mergeCell ref="AT289:AU289"/>
    <mergeCell ref="X289:Y289"/>
    <mergeCell ref="Z289:AA289"/>
    <mergeCell ref="AB289:AC289"/>
    <mergeCell ref="AD289:AE289"/>
    <mergeCell ref="AF289:AG289"/>
    <mergeCell ref="AH289:AI289"/>
    <mergeCell ref="BP290:BQ290"/>
    <mergeCell ref="BR290:BS290"/>
    <mergeCell ref="BH288:BI288"/>
    <mergeCell ref="BJ288:BK288"/>
    <mergeCell ref="BL288:BM288"/>
    <mergeCell ref="BN288:BO288"/>
    <mergeCell ref="AR288:AS288"/>
    <mergeCell ref="AT288:AU288"/>
    <mergeCell ref="AV288:AW288"/>
    <mergeCell ref="AX288:AY288"/>
    <mergeCell ref="AZ288:BA288"/>
    <mergeCell ref="BB288:BC288"/>
    <mergeCell ref="AF288:AG288"/>
    <mergeCell ref="AH288:AI288"/>
    <mergeCell ref="AJ288:AK288"/>
    <mergeCell ref="AL288:AM288"/>
    <mergeCell ref="AN288:AO288"/>
    <mergeCell ref="AP288:AQ288"/>
    <mergeCell ref="AB290:AC290"/>
    <mergeCell ref="AD290:AE290"/>
    <mergeCell ref="BW287:BW289"/>
    <mergeCell ref="H288:I288"/>
    <mergeCell ref="J288:K288"/>
    <mergeCell ref="L288:M288"/>
    <mergeCell ref="N288:O288"/>
    <mergeCell ref="P288:Q288"/>
    <mergeCell ref="R288:S288"/>
    <mergeCell ref="T288:U288"/>
    <mergeCell ref="V288:W288"/>
    <mergeCell ref="X288:Y288"/>
    <mergeCell ref="B286:B292"/>
    <mergeCell ref="C286:C292"/>
    <mergeCell ref="D286:D292"/>
    <mergeCell ref="E286:E292"/>
    <mergeCell ref="F286:F292"/>
    <mergeCell ref="BR286:BS286"/>
    <mergeCell ref="BR287:BS287"/>
    <mergeCell ref="Z288:AA288"/>
    <mergeCell ref="AB288:AC288"/>
    <mergeCell ref="AD288:AE288"/>
    <mergeCell ref="BP288:BQ288"/>
    <mergeCell ref="BR288:BS288"/>
    <mergeCell ref="H289:I289"/>
    <mergeCell ref="J289:K289"/>
    <mergeCell ref="L289:M289"/>
    <mergeCell ref="N289:O289"/>
    <mergeCell ref="P289:Q289"/>
    <mergeCell ref="R289:S289"/>
    <mergeCell ref="T289:U289"/>
    <mergeCell ref="V289:W289"/>
    <mergeCell ref="BD288:BE288"/>
    <mergeCell ref="BF288:BG288"/>
    <mergeCell ref="T285:U285"/>
    <mergeCell ref="V285:W285"/>
    <mergeCell ref="X285:Y285"/>
    <mergeCell ref="Z285:AA285"/>
    <mergeCell ref="AB285:AC285"/>
    <mergeCell ref="AD285:AE285"/>
    <mergeCell ref="H285:I285"/>
    <mergeCell ref="J285:K285"/>
    <mergeCell ref="L285:M285"/>
    <mergeCell ref="N285:O285"/>
    <mergeCell ref="P285:Q285"/>
    <mergeCell ref="R285:S285"/>
    <mergeCell ref="BH284:BI284"/>
    <mergeCell ref="BJ284:BK284"/>
    <mergeCell ref="BL284:BM284"/>
    <mergeCell ref="BN284:BO284"/>
    <mergeCell ref="BP284:BQ284"/>
    <mergeCell ref="BD285:BE285"/>
    <mergeCell ref="BF285:BG285"/>
    <mergeCell ref="BH285:BI285"/>
    <mergeCell ref="BJ285:BK285"/>
    <mergeCell ref="BL285:BM285"/>
    <mergeCell ref="BN285:BO285"/>
    <mergeCell ref="AR285:AS285"/>
    <mergeCell ref="AT285:AU285"/>
    <mergeCell ref="AV285:AW285"/>
    <mergeCell ref="AX285:AY285"/>
    <mergeCell ref="AZ285:BA285"/>
    <mergeCell ref="BB285:BC285"/>
    <mergeCell ref="AF285:AG285"/>
    <mergeCell ref="AH285:AI285"/>
    <mergeCell ref="AJ285:AK285"/>
    <mergeCell ref="BW284:BW285"/>
    <mergeCell ref="BP285:BQ285"/>
    <mergeCell ref="AV284:AW284"/>
    <mergeCell ref="AX284:AY284"/>
    <mergeCell ref="AZ284:BA284"/>
    <mergeCell ref="BB284:BC284"/>
    <mergeCell ref="BD284:BE284"/>
    <mergeCell ref="BF284:BG284"/>
    <mergeCell ref="AJ284:AK284"/>
    <mergeCell ref="AL284:AM284"/>
    <mergeCell ref="AN284:AO284"/>
    <mergeCell ref="AP284:AQ284"/>
    <mergeCell ref="AR284:AS284"/>
    <mergeCell ref="AT284:AU284"/>
    <mergeCell ref="X284:Y284"/>
    <mergeCell ref="Z284:AA284"/>
    <mergeCell ref="AB284:AC284"/>
    <mergeCell ref="AD284:AE284"/>
    <mergeCell ref="AF284:AG284"/>
    <mergeCell ref="AH284:AI284"/>
    <mergeCell ref="AL285:AM285"/>
    <mergeCell ref="AN285:AO285"/>
    <mergeCell ref="AP285:AQ285"/>
    <mergeCell ref="H284:I284"/>
    <mergeCell ref="J284:K284"/>
    <mergeCell ref="L284:M284"/>
    <mergeCell ref="N284:O284"/>
    <mergeCell ref="P284:Q284"/>
    <mergeCell ref="R284:S284"/>
    <mergeCell ref="T284:U284"/>
    <mergeCell ref="V284:W284"/>
    <mergeCell ref="BD283:BE283"/>
    <mergeCell ref="BF283:BG283"/>
    <mergeCell ref="BH283:BI283"/>
    <mergeCell ref="BJ283:BK283"/>
    <mergeCell ref="BL283:BM283"/>
    <mergeCell ref="BN283:BO283"/>
    <mergeCell ref="AR283:AS283"/>
    <mergeCell ref="AT283:AU283"/>
    <mergeCell ref="AV283:AW283"/>
    <mergeCell ref="AX283:AY283"/>
    <mergeCell ref="AZ283:BA283"/>
    <mergeCell ref="BB283:BC283"/>
    <mergeCell ref="AF283:AG283"/>
    <mergeCell ref="AH283:AI283"/>
    <mergeCell ref="AJ283:AK283"/>
    <mergeCell ref="AL283:AM283"/>
    <mergeCell ref="AN283:AO283"/>
    <mergeCell ref="AP283:AQ283"/>
    <mergeCell ref="T283:U283"/>
    <mergeCell ref="V283:W283"/>
    <mergeCell ref="X283:Y283"/>
    <mergeCell ref="Z283:AA283"/>
    <mergeCell ref="H283:I283"/>
    <mergeCell ref="J283:K283"/>
    <mergeCell ref="L283:M283"/>
    <mergeCell ref="N283:O283"/>
    <mergeCell ref="P283:Q283"/>
    <mergeCell ref="R283:S283"/>
    <mergeCell ref="BH282:BI282"/>
    <mergeCell ref="BJ282:BK282"/>
    <mergeCell ref="BL282:BM282"/>
    <mergeCell ref="BN282:BO282"/>
    <mergeCell ref="BP282:BQ282"/>
    <mergeCell ref="BR282:BS282"/>
    <mergeCell ref="AV282:AW282"/>
    <mergeCell ref="AX282:AY282"/>
    <mergeCell ref="AZ282:BA282"/>
    <mergeCell ref="BB282:BC282"/>
    <mergeCell ref="BD282:BE282"/>
    <mergeCell ref="BF282:BG282"/>
    <mergeCell ref="AJ282:AK282"/>
    <mergeCell ref="AL282:AM282"/>
    <mergeCell ref="AN282:AO282"/>
    <mergeCell ref="AP282:AQ282"/>
    <mergeCell ref="AR282:AS282"/>
    <mergeCell ref="AT282:AU282"/>
    <mergeCell ref="X282:Y282"/>
    <mergeCell ref="Z282:AA282"/>
    <mergeCell ref="AB282:AC282"/>
    <mergeCell ref="AD282:AE282"/>
    <mergeCell ref="AF282:AG282"/>
    <mergeCell ref="AH282:AI282"/>
    <mergeCell ref="BP283:BQ283"/>
    <mergeCell ref="BR283:BS283"/>
    <mergeCell ref="BH281:BI281"/>
    <mergeCell ref="BJ281:BK281"/>
    <mergeCell ref="BL281:BM281"/>
    <mergeCell ref="BN281:BO281"/>
    <mergeCell ref="AR281:AS281"/>
    <mergeCell ref="AT281:AU281"/>
    <mergeCell ref="AV281:AW281"/>
    <mergeCell ref="AX281:AY281"/>
    <mergeCell ref="AZ281:BA281"/>
    <mergeCell ref="BB281:BC281"/>
    <mergeCell ref="AF281:AG281"/>
    <mergeCell ref="AH281:AI281"/>
    <mergeCell ref="AJ281:AK281"/>
    <mergeCell ref="AL281:AM281"/>
    <mergeCell ref="AN281:AO281"/>
    <mergeCell ref="AP281:AQ281"/>
    <mergeCell ref="AB283:AC283"/>
    <mergeCell ref="AD283:AE283"/>
    <mergeCell ref="BW280:BW282"/>
    <mergeCell ref="H281:I281"/>
    <mergeCell ref="J281:K281"/>
    <mergeCell ref="L281:M281"/>
    <mergeCell ref="N281:O281"/>
    <mergeCell ref="P281:Q281"/>
    <mergeCell ref="R281:S281"/>
    <mergeCell ref="T281:U281"/>
    <mergeCell ref="V281:W281"/>
    <mergeCell ref="X281:Y281"/>
    <mergeCell ref="B279:B285"/>
    <mergeCell ref="C279:C285"/>
    <mergeCell ref="D279:D285"/>
    <mergeCell ref="E279:E285"/>
    <mergeCell ref="F279:F285"/>
    <mergeCell ref="BR279:BS279"/>
    <mergeCell ref="BR280:BS280"/>
    <mergeCell ref="Z281:AA281"/>
    <mergeCell ref="AB281:AC281"/>
    <mergeCell ref="AD281:AE281"/>
    <mergeCell ref="BP281:BQ281"/>
    <mergeCell ref="BR281:BS281"/>
    <mergeCell ref="H282:I282"/>
    <mergeCell ref="J282:K282"/>
    <mergeCell ref="L282:M282"/>
    <mergeCell ref="N282:O282"/>
    <mergeCell ref="P282:Q282"/>
    <mergeCell ref="R282:S282"/>
    <mergeCell ref="T282:U282"/>
    <mergeCell ref="V282:W282"/>
    <mergeCell ref="BD281:BE281"/>
    <mergeCell ref="BF281:BG281"/>
    <mergeCell ref="T278:U278"/>
    <mergeCell ref="V278:W278"/>
    <mergeCell ref="X278:Y278"/>
    <mergeCell ref="Z278:AA278"/>
    <mergeCell ref="AB278:AC278"/>
    <mergeCell ref="AD278:AE278"/>
    <mergeCell ref="H278:I278"/>
    <mergeCell ref="J278:K278"/>
    <mergeCell ref="L278:M278"/>
    <mergeCell ref="N278:O278"/>
    <mergeCell ref="P278:Q278"/>
    <mergeCell ref="R278:S278"/>
    <mergeCell ref="BH277:BI277"/>
    <mergeCell ref="BJ277:BK277"/>
    <mergeCell ref="BL277:BM277"/>
    <mergeCell ref="BN277:BO277"/>
    <mergeCell ref="BP277:BQ277"/>
    <mergeCell ref="BD278:BE278"/>
    <mergeCell ref="BF278:BG278"/>
    <mergeCell ref="BH278:BI278"/>
    <mergeCell ref="BJ278:BK278"/>
    <mergeCell ref="BL278:BM278"/>
    <mergeCell ref="BN278:BO278"/>
    <mergeCell ref="AR278:AS278"/>
    <mergeCell ref="AT278:AU278"/>
    <mergeCell ref="AV278:AW278"/>
    <mergeCell ref="AX278:AY278"/>
    <mergeCell ref="AZ278:BA278"/>
    <mergeCell ref="BB278:BC278"/>
    <mergeCell ref="AF278:AG278"/>
    <mergeCell ref="AH278:AI278"/>
    <mergeCell ref="AJ278:AK278"/>
    <mergeCell ref="BW277:BW278"/>
    <mergeCell ref="BP278:BQ278"/>
    <mergeCell ref="AV277:AW277"/>
    <mergeCell ref="AX277:AY277"/>
    <mergeCell ref="AZ277:BA277"/>
    <mergeCell ref="BB277:BC277"/>
    <mergeCell ref="BD277:BE277"/>
    <mergeCell ref="BF277:BG277"/>
    <mergeCell ref="AJ277:AK277"/>
    <mergeCell ref="AL277:AM277"/>
    <mergeCell ref="AN277:AO277"/>
    <mergeCell ref="AP277:AQ277"/>
    <mergeCell ref="AR277:AS277"/>
    <mergeCell ref="AT277:AU277"/>
    <mergeCell ref="X277:Y277"/>
    <mergeCell ref="Z277:AA277"/>
    <mergeCell ref="AB277:AC277"/>
    <mergeCell ref="AD277:AE277"/>
    <mergeCell ref="AF277:AG277"/>
    <mergeCell ref="AH277:AI277"/>
    <mergeCell ref="AL278:AM278"/>
    <mergeCell ref="AN278:AO278"/>
    <mergeCell ref="AP278:AQ278"/>
    <mergeCell ref="H277:I277"/>
    <mergeCell ref="J277:K277"/>
    <mergeCell ref="L277:M277"/>
    <mergeCell ref="N277:O277"/>
    <mergeCell ref="P277:Q277"/>
    <mergeCell ref="R277:S277"/>
    <mergeCell ref="T277:U277"/>
    <mergeCell ref="V277:W277"/>
    <mergeCell ref="BD276:BE276"/>
    <mergeCell ref="BF276:BG276"/>
    <mergeCell ref="BH276:BI276"/>
    <mergeCell ref="BJ276:BK276"/>
    <mergeCell ref="BL276:BM276"/>
    <mergeCell ref="BN276:BO276"/>
    <mergeCell ref="AR276:AS276"/>
    <mergeCell ref="AT276:AU276"/>
    <mergeCell ref="AV276:AW276"/>
    <mergeCell ref="AX276:AY276"/>
    <mergeCell ref="AZ276:BA276"/>
    <mergeCell ref="BB276:BC276"/>
    <mergeCell ref="AF276:AG276"/>
    <mergeCell ref="AH276:AI276"/>
    <mergeCell ref="AJ276:AK276"/>
    <mergeCell ref="AL276:AM276"/>
    <mergeCell ref="AN276:AO276"/>
    <mergeCell ref="AP276:AQ276"/>
    <mergeCell ref="T276:U276"/>
    <mergeCell ref="V276:W276"/>
    <mergeCell ref="X276:Y276"/>
    <mergeCell ref="Z276:AA276"/>
    <mergeCell ref="H276:I276"/>
    <mergeCell ref="J276:K276"/>
    <mergeCell ref="L276:M276"/>
    <mergeCell ref="N276:O276"/>
    <mergeCell ref="P276:Q276"/>
    <mergeCell ref="R276:S276"/>
    <mergeCell ref="BH275:BI275"/>
    <mergeCell ref="BJ275:BK275"/>
    <mergeCell ref="BL275:BM275"/>
    <mergeCell ref="BN275:BO275"/>
    <mergeCell ref="BP275:BQ275"/>
    <mergeCell ref="BR275:BS275"/>
    <mergeCell ref="AV275:AW275"/>
    <mergeCell ref="AX275:AY275"/>
    <mergeCell ref="AZ275:BA275"/>
    <mergeCell ref="BB275:BC275"/>
    <mergeCell ref="BD275:BE275"/>
    <mergeCell ref="BF275:BG275"/>
    <mergeCell ref="AJ275:AK275"/>
    <mergeCell ref="AL275:AM275"/>
    <mergeCell ref="AN275:AO275"/>
    <mergeCell ref="AP275:AQ275"/>
    <mergeCell ref="AR275:AS275"/>
    <mergeCell ref="AT275:AU275"/>
    <mergeCell ref="X275:Y275"/>
    <mergeCell ref="Z275:AA275"/>
    <mergeCell ref="AB275:AC275"/>
    <mergeCell ref="AD275:AE275"/>
    <mergeCell ref="AF275:AG275"/>
    <mergeCell ref="AH275:AI275"/>
    <mergeCell ref="BP276:BQ276"/>
    <mergeCell ref="BR276:BS276"/>
    <mergeCell ref="BH274:BI274"/>
    <mergeCell ref="BJ274:BK274"/>
    <mergeCell ref="BL274:BM274"/>
    <mergeCell ref="BN274:BO274"/>
    <mergeCell ref="AR274:AS274"/>
    <mergeCell ref="AT274:AU274"/>
    <mergeCell ref="AV274:AW274"/>
    <mergeCell ref="AX274:AY274"/>
    <mergeCell ref="AZ274:BA274"/>
    <mergeCell ref="BB274:BC274"/>
    <mergeCell ref="AF274:AG274"/>
    <mergeCell ref="AH274:AI274"/>
    <mergeCell ref="AJ274:AK274"/>
    <mergeCell ref="AL274:AM274"/>
    <mergeCell ref="AN274:AO274"/>
    <mergeCell ref="AP274:AQ274"/>
    <mergeCell ref="AB276:AC276"/>
    <mergeCell ref="AD276:AE276"/>
    <mergeCell ref="BW273:BW275"/>
    <mergeCell ref="H274:I274"/>
    <mergeCell ref="J274:K274"/>
    <mergeCell ref="L274:M274"/>
    <mergeCell ref="N274:O274"/>
    <mergeCell ref="P274:Q274"/>
    <mergeCell ref="R274:S274"/>
    <mergeCell ref="T274:U274"/>
    <mergeCell ref="V274:W274"/>
    <mergeCell ref="X274:Y274"/>
    <mergeCell ref="B272:B278"/>
    <mergeCell ref="C272:C278"/>
    <mergeCell ref="D272:D278"/>
    <mergeCell ref="E272:E278"/>
    <mergeCell ref="F272:F278"/>
    <mergeCell ref="BR272:BS272"/>
    <mergeCell ref="BR273:BS273"/>
    <mergeCell ref="Z274:AA274"/>
    <mergeCell ref="AB274:AC274"/>
    <mergeCell ref="AD274:AE274"/>
    <mergeCell ref="BP274:BQ274"/>
    <mergeCell ref="BR274:BS274"/>
    <mergeCell ref="H275:I275"/>
    <mergeCell ref="J275:K275"/>
    <mergeCell ref="L275:M275"/>
    <mergeCell ref="N275:O275"/>
    <mergeCell ref="P275:Q275"/>
    <mergeCell ref="R275:S275"/>
    <mergeCell ref="T275:U275"/>
    <mergeCell ref="V275:W275"/>
    <mergeCell ref="BD274:BE274"/>
    <mergeCell ref="BF274:BG274"/>
    <mergeCell ref="T271:U271"/>
    <mergeCell ref="V271:W271"/>
    <mergeCell ref="X271:Y271"/>
    <mergeCell ref="Z271:AA271"/>
    <mergeCell ref="AB271:AC271"/>
    <mergeCell ref="AD271:AE271"/>
    <mergeCell ref="H271:I271"/>
    <mergeCell ref="J271:K271"/>
    <mergeCell ref="L271:M271"/>
    <mergeCell ref="N271:O271"/>
    <mergeCell ref="P271:Q271"/>
    <mergeCell ref="R271:S271"/>
    <mergeCell ref="BH270:BI270"/>
    <mergeCell ref="BJ270:BK270"/>
    <mergeCell ref="BL270:BM270"/>
    <mergeCell ref="BN270:BO270"/>
    <mergeCell ref="BP270:BQ270"/>
    <mergeCell ref="BD271:BE271"/>
    <mergeCell ref="BF271:BG271"/>
    <mergeCell ref="BH271:BI271"/>
    <mergeCell ref="BJ271:BK271"/>
    <mergeCell ref="BL271:BM271"/>
    <mergeCell ref="BN271:BO271"/>
    <mergeCell ref="AR271:AS271"/>
    <mergeCell ref="AT271:AU271"/>
    <mergeCell ref="AV271:AW271"/>
    <mergeCell ref="AX271:AY271"/>
    <mergeCell ref="AZ271:BA271"/>
    <mergeCell ref="BB271:BC271"/>
    <mergeCell ref="AF271:AG271"/>
    <mergeCell ref="AH271:AI271"/>
    <mergeCell ref="AJ271:AK271"/>
    <mergeCell ref="BW270:BW271"/>
    <mergeCell ref="BP271:BQ271"/>
    <mergeCell ref="AV270:AW270"/>
    <mergeCell ref="AX270:AY270"/>
    <mergeCell ref="AZ270:BA270"/>
    <mergeCell ref="BB270:BC270"/>
    <mergeCell ref="BD270:BE270"/>
    <mergeCell ref="BF270:BG270"/>
    <mergeCell ref="AJ270:AK270"/>
    <mergeCell ref="AL270:AM270"/>
    <mergeCell ref="AN270:AO270"/>
    <mergeCell ref="AP270:AQ270"/>
    <mergeCell ref="AR270:AS270"/>
    <mergeCell ref="AT270:AU270"/>
    <mergeCell ref="X270:Y270"/>
    <mergeCell ref="Z270:AA270"/>
    <mergeCell ref="AB270:AC270"/>
    <mergeCell ref="AD270:AE270"/>
    <mergeCell ref="AF270:AG270"/>
    <mergeCell ref="AH270:AI270"/>
    <mergeCell ref="AL271:AM271"/>
    <mergeCell ref="AN271:AO271"/>
    <mergeCell ref="AP271:AQ271"/>
    <mergeCell ref="H270:I270"/>
    <mergeCell ref="J270:K270"/>
    <mergeCell ref="L270:M270"/>
    <mergeCell ref="N270:O270"/>
    <mergeCell ref="P270:Q270"/>
    <mergeCell ref="R270:S270"/>
    <mergeCell ref="T270:U270"/>
    <mergeCell ref="V270:W270"/>
    <mergeCell ref="BD269:BE269"/>
    <mergeCell ref="BF269:BG269"/>
    <mergeCell ref="BH269:BI269"/>
    <mergeCell ref="BJ269:BK269"/>
    <mergeCell ref="BL269:BM269"/>
    <mergeCell ref="BN269:BO269"/>
    <mergeCell ref="AR269:AS269"/>
    <mergeCell ref="AT269:AU269"/>
    <mergeCell ref="AV269:AW269"/>
    <mergeCell ref="AX269:AY269"/>
    <mergeCell ref="AZ269:BA269"/>
    <mergeCell ref="BB269:BC269"/>
    <mergeCell ref="AF269:AG269"/>
    <mergeCell ref="AH269:AI269"/>
    <mergeCell ref="AJ269:AK269"/>
    <mergeCell ref="AL269:AM269"/>
    <mergeCell ref="AN269:AO269"/>
    <mergeCell ref="AP269:AQ269"/>
    <mergeCell ref="T269:U269"/>
    <mergeCell ref="V269:W269"/>
    <mergeCell ref="X269:Y269"/>
    <mergeCell ref="Z269:AA269"/>
    <mergeCell ref="H269:I269"/>
    <mergeCell ref="J269:K269"/>
    <mergeCell ref="L269:M269"/>
    <mergeCell ref="N269:O269"/>
    <mergeCell ref="P269:Q269"/>
    <mergeCell ref="R269:S269"/>
    <mergeCell ref="BH268:BI268"/>
    <mergeCell ref="BJ268:BK268"/>
    <mergeCell ref="BL268:BM268"/>
    <mergeCell ref="BN268:BO268"/>
    <mergeCell ref="BP268:BQ268"/>
    <mergeCell ref="BR268:BS268"/>
    <mergeCell ref="AV268:AW268"/>
    <mergeCell ref="AX268:AY268"/>
    <mergeCell ref="AZ268:BA268"/>
    <mergeCell ref="BB268:BC268"/>
    <mergeCell ref="BD268:BE268"/>
    <mergeCell ref="BF268:BG268"/>
    <mergeCell ref="AJ268:AK268"/>
    <mergeCell ref="AL268:AM268"/>
    <mergeCell ref="AN268:AO268"/>
    <mergeCell ref="AP268:AQ268"/>
    <mergeCell ref="AR268:AS268"/>
    <mergeCell ref="AT268:AU268"/>
    <mergeCell ref="X268:Y268"/>
    <mergeCell ref="Z268:AA268"/>
    <mergeCell ref="AB268:AC268"/>
    <mergeCell ref="AD268:AE268"/>
    <mergeCell ref="AF268:AG268"/>
    <mergeCell ref="AH268:AI268"/>
    <mergeCell ref="BP269:BQ269"/>
    <mergeCell ref="BR269:BS269"/>
    <mergeCell ref="BH267:BI267"/>
    <mergeCell ref="BJ267:BK267"/>
    <mergeCell ref="BL267:BM267"/>
    <mergeCell ref="BN267:BO267"/>
    <mergeCell ref="AR267:AS267"/>
    <mergeCell ref="AT267:AU267"/>
    <mergeCell ref="AV267:AW267"/>
    <mergeCell ref="AX267:AY267"/>
    <mergeCell ref="AZ267:BA267"/>
    <mergeCell ref="BB267:BC267"/>
    <mergeCell ref="AF267:AG267"/>
    <mergeCell ref="AH267:AI267"/>
    <mergeCell ref="AJ267:AK267"/>
    <mergeCell ref="AL267:AM267"/>
    <mergeCell ref="AN267:AO267"/>
    <mergeCell ref="AP267:AQ267"/>
    <mergeCell ref="AB269:AC269"/>
    <mergeCell ref="AD269:AE269"/>
    <mergeCell ref="BW266:BW268"/>
    <mergeCell ref="H267:I267"/>
    <mergeCell ref="J267:K267"/>
    <mergeCell ref="L267:M267"/>
    <mergeCell ref="N267:O267"/>
    <mergeCell ref="P267:Q267"/>
    <mergeCell ref="R267:S267"/>
    <mergeCell ref="T267:U267"/>
    <mergeCell ref="V267:W267"/>
    <mergeCell ref="X267:Y267"/>
    <mergeCell ref="B265:B271"/>
    <mergeCell ref="C265:C271"/>
    <mergeCell ref="D265:D271"/>
    <mergeCell ref="E265:E271"/>
    <mergeCell ref="F265:F271"/>
    <mergeCell ref="BR265:BS265"/>
    <mergeCell ref="BR266:BS266"/>
    <mergeCell ref="Z267:AA267"/>
    <mergeCell ref="AB267:AC267"/>
    <mergeCell ref="AD267:AE267"/>
    <mergeCell ref="BP267:BQ267"/>
    <mergeCell ref="BR267:BS267"/>
    <mergeCell ref="H268:I268"/>
    <mergeCell ref="J268:K268"/>
    <mergeCell ref="L268:M268"/>
    <mergeCell ref="N268:O268"/>
    <mergeCell ref="P268:Q268"/>
    <mergeCell ref="R268:S268"/>
    <mergeCell ref="T268:U268"/>
    <mergeCell ref="V268:W268"/>
    <mergeCell ref="BD267:BE267"/>
    <mergeCell ref="BF267:BG267"/>
    <mergeCell ref="T264:U264"/>
    <mergeCell ref="V264:W264"/>
    <mergeCell ref="X264:Y264"/>
    <mergeCell ref="Z264:AA264"/>
    <mergeCell ref="AB264:AC264"/>
    <mergeCell ref="AD264:AE264"/>
    <mergeCell ref="H264:I264"/>
    <mergeCell ref="J264:K264"/>
    <mergeCell ref="L264:M264"/>
    <mergeCell ref="N264:O264"/>
    <mergeCell ref="P264:Q264"/>
    <mergeCell ref="R264:S264"/>
    <mergeCell ref="BH263:BI263"/>
    <mergeCell ref="BJ263:BK263"/>
    <mergeCell ref="BL263:BM263"/>
    <mergeCell ref="BN263:BO263"/>
    <mergeCell ref="BP263:BQ263"/>
    <mergeCell ref="BD264:BE264"/>
    <mergeCell ref="BF264:BG264"/>
    <mergeCell ref="BH264:BI264"/>
    <mergeCell ref="BJ264:BK264"/>
    <mergeCell ref="BL264:BM264"/>
    <mergeCell ref="BN264:BO264"/>
    <mergeCell ref="AR264:AS264"/>
    <mergeCell ref="AT264:AU264"/>
    <mergeCell ref="AV264:AW264"/>
    <mergeCell ref="AX264:AY264"/>
    <mergeCell ref="AZ264:BA264"/>
    <mergeCell ref="BB264:BC264"/>
    <mergeCell ref="AF264:AG264"/>
    <mergeCell ref="AH264:AI264"/>
    <mergeCell ref="AJ264:AK264"/>
    <mergeCell ref="BW263:BW264"/>
    <mergeCell ref="BP264:BQ264"/>
    <mergeCell ref="AV263:AW263"/>
    <mergeCell ref="AX263:AY263"/>
    <mergeCell ref="AZ263:BA263"/>
    <mergeCell ref="BB263:BC263"/>
    <mergeCell ref="BD263:BE263"/>
    <mergeCell ref="BF263:BG263"/>
    <mergeCell ref="AJ263:AK263"/>
    <mergeCell ref="AL263:AM263"/>
    <mergeCell ref="AN263:AO263"/>
    <mergeCell ref="AP263:AQ263"/>
    <mergeCell ref="AR263:AS263"/>
    <mergeCell ref="AT263:AU263"/>
    <mergeCell ref="X263:Y263"/>
    <mergeCell ref="Z263:AA263"/>
    <mergeCell ref="AB263:AC263"/>
    <mergeCell ref="AD263:AE263"/>
    <mergeCell ref="AF263:AG263"/>
    <mergeCell ref="AH263:AI263"/>
    <mergeCell ref="AL264:AM264"/>
    <mergeCell ref="AN264:AO264"/>
    <mergeCell ref="AP264:AQ264"/>
    <mergeCell ref="H263:I263"/>
    <mergeCell ref="J263:K263"/>
    <mergeCell ref="L263:M263"/>
    <mergeCell ref="N263:O263"/>
    <mergeCell ref="P263:Q263"/>
    <mergeCell ref="R263:S263"/>
    <mergeCell ref="T263:U263"/>
    <mergeCell ref="V263:W263"/>
    <mergeCell ref="BD262:BE262"/>
    <mergeCell ref="BF262:BG262"/>
    <mergeCell ref="BH262:BI262"/>
    <mergeCell ref="BJ262:BK262"/>
    <mergeCell ref="BL262:BM262"/>
    <mergeCell ref="BN262:BO262"/>
    <mergeCell ref="AR262:AS262"/>
    <mergeCell ref="AT262:AU262"/>
    <mergeCell ref="AV262:AW262"/>
    <mergeCell ref="AX262:AY262"/>
    <mergeCell ref="AZ262:BA262"/>
    <mergeCell ref="BB262:BC262"/>
    <mergeCell ref="AF262:AG262"/>
    <mergeCell ref="AH262:AI262"/>
    <mergeCell ref="AJ262:AK262"/>
    <mergeCell ref="AL262:AM262"/>
    <mergeCell ref="AN262:AO262"/>
    <mergeCell ref="AP262:AQ262"/>
    <mergeCell ref="T262:U262"/>
    <mergeCell ref="V262:W262"/>
    <mergeCell ref="X262:Y262"/>
    <mergeCell ref="Z262:AA262"/>
    <mergeCell ref="H262:I262"/>
    <mergeCell ref="J262:K262"/>
    <mergeCell ref="L262:M262"/>
    <mergeCell ref="N262:O262"/>
    <mergeCell ref="P262:Q262"/>
    <mergeCell ref="R262:S262"/>
    <mergeCell ref="BH261:BI261"/>
    <mergeCell ref="BJ261:BK261"/>
    <mergeCell ref="BL261:BM261"/>
    <mergeCell ref="BN261:BO261"/>
    <mergeCell ref="BP261:BQ261"/>
    <mergeCell ref="BR261:BS261"/>
    <mergeCell ref="AV261:AW261"/>
    <mergeCell ref="AX261:AY261"/>
    <mergeCell ref="AZ261:BA261"/>
    <mergeCell ref="BB261:BC261"/>
    <mergeCell ref="BD261:BE261"/>
    <mergeCell ref="BF261:BG261"/>
    <mergeCell ref="AJ261:AK261"/>
    <mergeCell ref="AL261:AM261"/>
    <mergeCell ref="AN261:AO261"/>
    <mergeCell ref="AP261:AQ261"/>
    <mergeCell ref="AR261:AS261"/>
    <mergeCell ref="AT261:AU261"/>
    <mergeCell ref="X261:Y261"/>
    <mergeCell ref="Z261:AA261"/>
    <mergeCell ref="AB261:AC261"/>
    <mergeCell ref="AD261:AE261"/>
    <mergeCell ref="AF261:AG261"/>
    <mergeCell ref="AH261:AI261"/>
    <mergeCell ref="BP262:BQ262"/>
    <mergeCell ref="BR262:BS262"/>
    <mergeCell ref="BH260:BI260"/>
    <mergeCell ref="BJ260:BK260"/>
    <mergeCell ref="BL260:BM260"/>
    <mergeCell ref="BN260:BO260"/>
    <mergeCell ref="AR260:AS260"/>
    <mergeCell ref="AT260:AU260"/>
    <mergeCell ref="AV260:AW260"/>
    <mergeCell ref="AX260:AY260"/>
    <mergeCell ref="AZ260:BA260"/>
    <mergeCell ref="BB260:BC260"/>
    <mergeCell ref="AF260:AG260"/>
    <mergeCell ref="AH260:AI260"/>
    <mergeCell ref="AJ260:AK260"/>
    <mergeCell ref="AL260:AM260"/>
    <mergeCell ref="AN260:AO260"/>
    <mergeCell ref="AP260:AQ260"/>
    <mergeCell ref="AB262:AC262"/>
    <mergeCell ref="AD262:AE262"/>
    <mergeCell ref="BW259:BW261"/>
    <mergeCell ref="H260:I260"/>
    <mergeCell ref="J260:K260"/>
    <mergeCell ref="L260:M260"/>
    <mergeCell ref="N260:O260"/>
    <mergeCell ref="P260:Q260"/>
    <mergeCell ref="R260:S260"/>
    <mergeCell ref="T260:U260"/>
    <mergeCell ref="V260:W260"/>
    <mergeCell ref="X260:Y260"/>
    <mergeCell ref="B258:B264"/>
    <mergeCell ref="C258:C264"/>
    <mergeCell ref="D258:D264"/>
    <mergeCell ref="E258:E264"/>
    <mergeCell ref="F258:F264"/>
    <mergeCell ref="BR258:BS258"/>
    <mergeCell ref="BR259:BS259"/>
    <mergeCell ref="Z260:AA260"/>
    <mergeCell ref="AB260:AC260"/>
    <mergeCell ref="AD260:AE260"/>
    <mergeCell ref="BP260:BQ260"/>
    <mergeCell ref="BR260:BS260"/>
    <mergeCell ref="H261:I261"/>
    <mergeCell ref="J261:K261"/>
    <mergeCell ref="L261:M261"/>
    <mergeCell ref="N261:O261"/>
    <mergeCell ref="P261:Q261"/>
    <mergeCell ref="R261:S261"/>
    <mergeCell ref="T261:U261"/>
    <mergeCell ref="V261:W261"/>
    <mergeCell ref="BD260:BE260"/>
    <mergeCell ref="BF260:BG260"/>
    <mergeCell ref="T257:U257"/>
    <mergeCell ref="V257:W257"/>
    <mergeCell ref="X257:Y257"/>
    <mergeCell ref="Z257:AA257"/>
    <mergeCell ref="AB257:AC257"/>
    <mergeCell ref="AD257:AE257"/>
    <mergeCell ref="H257:I257"/>
    <mergeCell ref="J257:K257"/>
    <mergeCell ref="L257:M257"/>
    <mergeCell ref="N257:O257"/>
    <mergeCell ref="P257:Q257"/>
    <mergeCell ref="R257:S257"/>
    <mergeCell ref="BH256:BI256"/>
    <mergeCell ref="BJ256:BK256"/>
    <mergeCell ref="BL256:BM256"/>
    <mergeCell ref="BN256:BO256"/>
    <mergeCell ref="BP256:BQ256"/>
    <mergeCell ref="BD257:BE257"/>
    <mergeCell ref="BF257:BG257"/>
    <mergeCell ref="BH257:BI257"/>
    <mergeCell ref="BJ257:BK257"/>
    <mergeCell ref="BL257:BM257"/>
    <mergeCell ref="BN257:BO257"/>
    <mergeCell ref="AR257:AS257"/>
    <mergeCell ref="AT257:AU257"/>
    <mergeCell ref="AV257:AW257"/>
    <mergeCell ref="AX257:AY257"/>
    <mergeCell ref="AZ257:BA257"/>
    <mergeCell ref="BB257:BC257"/>
    <mergeCell ref="AF257:AG257"/>
    <mergeCell ref="AH257:AI257"/>
    <mergeCell ref="AJ257:AK257"/>
    <mergeCell ref="BW256:BW257"/>
    <mergeCell ref="BP257:BQ257"/>
    <mergeCell ref="AV256:AW256"/>
    <mergeCell ref="AX256:AY256"/>
    <mergeCell ref="AZ256:BA256"/>
    <mergeCell ref="BB256:BC256"/>
    <mergeCell ref="BD256:BE256"/>
    <mergeCell ref="BF256:BG256"/>
    <mergeCell ref="AJ256:AK256"/>
    <mergeCell ref="AL256:AM256"/>
    <mergeCell ref="AN256:AO256"/>
    <mergeCell ref="AP256:AQ256"/>
    <mergeCell ref="AR256:AS256"/>
    <mergeCell ref="AT256:AU256"/>
    <mergeCell ref="X256:Y256"/>
    <mergeCell ref="Z256:AA256"/>
    <mergeCell ref="AB256:AC256"/>
    <mergeCell ref="AD256:AE256"/>
    <mergeCell ref="AF256:AG256"/>
    <mergeCell ref="AH256:AI256"/>
    <mergeCell ref="AL257:AM257"/>
    <mergeCell ref="AN257:AO257"/>
    <mergeCell ref="AP257:AQ257"/>
    <mergeCell ref="H256:I256"/>
    <mergeCell ref="J256:K256"/>
    <mergeCell ref="L256:M256"/>
    <mergeCell ref="N256:O256"/>
    <mergeCell ref="P256:Q256"/>
    <mergeCell ref="R256:S256"/>
    <mergeCell ref="T256:U256"/>
    <mergeCell ref="V256:W256"/>
    <mergeCell ref="BD255:BE255"/>
    <mergeCell ref="BF255:BG255"/>
    <mergeCell ref="BH255:BI255"/>
    <mergeCell ref="BJ255:BK255"/>
    <mergeCell ref="BL255:BM255"/>
    <mergeCell ref="BN255:BO255"/>
    <mergeCell ref="AR255:AS255"/>
    <mergeCell ref="AT255:AU255"/>
    <mergeCell ref="AV255:AW255"/>
    <mergeCell ref="AX255:AY255"/>
    <mergeCell ref="AZ255:BA255"/>
    <mergeCell ref="BB255:BC255"/>
    <mergeCell ref="AF255:AG255"/>
    <mergeCell ref="AH255:AI255"/>
    <mergeCell ref="AJ255:AK255"/>
    <mergeCell ref="AL255:AM255"/>
    <mergeCell ref="AN255:AO255"/>
    <mergeCell ref="AP255:AQ255"/>
    <mergeCell ref="T255:U255"/>
    <mergeCell ref="V255:W255"/>
    <mergeCell ref="X255:Y255"/>
    <mergeCell ref="Z255:AA255"/>
    <mergeCell ref="H255:I255"/>
    <mergeCell ref="J255:K255"/>
    <mergeCell ref="L255:M255"/>
    <mergeCell ref="N255:O255"/>
    <mergeCell ref="P255:Q255"/>
    <mergeCell ref="R255:S255"/>
    <mergeCell ref="BH254:BI254"/>
    <mergeCell ref="BJ254:BK254"/>
    <mergeCell ref="BL254:BM254"/>
    <mergeCell ref="BN254:BO254"/>
    <mergeCell ref="BP254:BQ254"/>
    <mergeCell ref="BR254:BS254"/>
    <mergeCell ref="AV254:AW254"/>
    <mergeCell ref="AX254:AY254"/>
    <mergeCell ref="AZ254:BA254"/>
    <mergeCell ref="BB254:BC254"/>
    <mergeCell ref="BD254:BE254"/>
    <mergeCell ref="BF254:BG254"/>
    <mergeCell ref="AJ254:AK254"/>
    <mergeCell ref="AL254:AM254"/>
    <mergeCell ref="AN254:AO254"/>
    <mergeCell ref="AP254:AQ254"/>
    <mergeCell ref="AR254:AS254"/>
    <mergeCell ref="AT254:AU254"/>
    <mergeCell ref="X254:Y254"/>
    <mergeCell ref="Z254:AA254"/>
    <mergeCell ref="AB254:AC254"/>
    <mergeCell ref="AD254:AE254"/>
    <mergeCell ref="AF254:AG254"/>
    <mergeCell ref="AH254:AI254"/>
    <mergeCell ref="BP255:BQ255"/>
    <mergeCell ref="BR255:BS255"/>
    <mergeCell ref="BH253:BI253"/>
    <mergeCell ref="BJ253:BK253"/>
    <mergeCell ref="BL253:BM253"/>
    <mergeCell ref="BN253:BO253"/>
    <mergeCell ref="AR253:AS253"/>
    <mergeCell ref="AT253:AU253"/>
    <mergeCell ref="AV253:AW253"/>
    <mergeCell ref="AX253:AY253"/>
    <mergeCell ref="AZ253:BA253"/>
    <mergeCell ref="BB253:BC253"/>
    <mergeCell ref="AF253:AG253"/>
    <mergeCell ref="AH253:AI253"/>
    <mergeCell ref="AJ253:AK253"/>
    <mergeCell ref="AL253:AM253"/>
    <mergeCell ref="AN253:AO253"/>
    <mergeCell ref="AP253:AQ253"/>
    <mergeCell ref="AB255:AC255"/>
    <mergeCell ref="AD255:AE255"/>
    <mergeCell ref="BW252:BW254"/>
    <mergeCell ref="H253:I253"/>
    <mergeCell ref="J253:K253"/>
    <mergeCell ref="L253:M253"/>
    <mergeCell ref="N253:O253"/>
    <mergeCell ref="P253:Q253"/>
    <mergeCell ref="R253:S253"/>
    <mergeCell ref="T253:U253"/>
    <mergeCell ref="V253:W253"/>
    <mergeCell ref="X253:Y253"/>
    <mergeCell ref="B251:B257"/>
    <mergeCell ref="C251:C257"/>
    <mergeCell ref="D251:D257"/>
    <mergeCell ref="E251:E257"/>
    <mergeCell ref="F251:F257"/>
    <mergeCell ref="BR251:BS251"/>
    <mergeCell ref="BR252:BS252"/>
    <mergeCell ref="Z253:AA253"/>
    <mergeCell ref="AB253:AC253"/>
    <mergeCell ref="AD253:AE253"/>
    <mergeCell ref="BP253:BQ253"/>
    <mergeCell ref="BR253:BS253"/>
    <mergeCell ref="H254:I254"/>
    <mergeCell ref="J254:K254"/>
    <mergeCell ref="L254:M254"/>
    <mergeCell ref="N254:O254"/>
    <mergeCell ref="P254:Q254"/>
    <mergeCell ref="R254:S254"/>
    <mergeCell ref="T254:U254"/>
    <mergeCell ref="V254:W254"/>
    <mergeCell ref="BD253:BE253"/>
    <mergeCell ref="BF253:BG253"/>
    <mergeCell ref="T250:U250"/>
    <mergeCell ref="V250:W250"/>
    <mergeCell ref="X250:Y250"/>
    <mergeCell ref="Z250:AA250"/>
    <mergeCell ref="AB250:AC250"/>
    <mergeCell ref="AD250:AE250"/>
    <mergeCell ref="H250:I250"/>
    <mergeCell ref="J250:K250"/>
    <mergeCell ref="L250:M250"/>
    <mergeCell ref="N250:O250"/>
    <mergeCell ref="P250:Q250"/>
    <mergeCell ref="R250:S250"/>
    <mergeCell ref="BH249:BI249"/>
    <mergeCell ref="BJ249:BK249"/>
    <mergeCell ref="BL249:BM249"/>
    <mergeCell ref="BN249:BO249"/>
    <mergeCell ref="BP249:BQ249"/>
    <mergeCell ref="BD250:BE250"/>
    <mergeCell ref="BF250:BG250"/>
    <mergeCell ref="BH250:BI250"/>
    <mergeCell ref="BJ250:BK250"/>
    <mergeCell ref="BL250:BM250"/>
    <mergeCell ref="BN250:BO250"/>
    <mergeCell ref="AR250:AS250"/>
    <mergeCell ref="AT250:AU250"/>
    <mergeCell ref="AV250:AW250"/>
    <mergeCell ref="AX250:AY250"/>
    <mergeCell ref="AZ250:BA250"/>
    <mergeCell ref="BB250:BC250"/>
    <mergeCell ref="AF250:AG250"/>
    <mergeCell ref="AH250:AI250"/>
    <mergeCell ref="AJ250:AK250"/>
    <mergeCell ref="BW249:BW250"/>
    <mergeCell ref="BP250:BQ250"/>
    <mergeCell ref="AV249:AW249"/>
    <mergeCell ref="AX249:AY249"/>
    <mergeCell ref="AZ249:BA249"/>
    <mergeCell ref="BB249:BC249"/>
    <mergeCell ref="BD249:BE249"/>
    <mergeCell ref="BF249:BG249"/>
    <mergeCell ref="AJ249:AK249"/>
    <mergeCell ref="AL249:AM249"/>
    <mergeCell ref="AN249:AO249"/>
    <mergeCell ref="AP249:AQ249"/>
    <mergeCell ref="AR249:AS249"/>
    <mergeCell ref="AT249:AU249"/>
    <mergeCell ref="X249:Y249"/>
    <mergeCell ref="Z249:AA249"/>
    <mergeCell ref="AB249:AC249"/>
    <mergeCell ref="AD249:AE249"/>
    <mergeCell ref="AF249:AG249"/>
    <mergeCell ref="AH249:AI249"/>
    <mergeCell ref="AL250:AM250"/>
    <mergeCell ref="AN250:AO250"/>
    <mergeCell ref="AP250:AQ250"/>
    <mergeCell ref="H249:I249"/>
    <mergeCell ref="J249:K249"/>
    <mergeCell ref="L249:M249"/>
    <mergeCell ref="N249:O249"/>
    <mergeCell ref="P249:Q249"/>
    <mergeCell ref="R249:S249"/>
    <mergeCell ref="T249:U249"/>
    <mergeCell ref="V249:W249"/>
    <mergeCell ref="BD248:BE248"/>
    <mergeCell ref="BF248:BG248"/>
    <mergeCell ref="BH248:BI248"/>
    <mergeCell ref="BJ248:BK248"/>
    <mergeCell ref="BL248:BM248"/>
    <mergeCell ref="BN248:BO248"/>
    <mergeCell ref="AR248:AS248"/>
    <mergeCell ref="AT248:AU248"/>
    <mergeCell ref="AV248:AW248"/>
    <mergeCell ref="AX248:AY248"/>
    <mergeCell ref="AZ248:BA248"/>
    <mergeCell ref="BB248:BC248"/>
    <mergeCell ref="AF248:AG248"/>
    <mergeCell ref="AH248:AI248"/>
    <mergeCell ref="AJ248:AK248"/>
    <mergeCell ref="AL248:AM248"/>
    <mergeCell ref="AN248:AO248"/>
    <mergeCell ref="AP248:AQ248"/>
    <mergeCell ref="T248:U248"/>
    <mergeCell ref="V248:W248"/>
    <mergeCell ref="X248:Y248"/>
    <mergeCell ref="Z248:AA248"/>
    <mergeCell ref="H248:I248"/>
    <mergeCell ref="J248:K248"/>
    <mergeCell ref="L248:M248"/>
    <mergeCell ref="N248:O248"/>
    <mergeCell ref="P248:Q248"/>
    <mergeCell ref="R248:S248"/>
    <mergeCell ref="BH247:BI247"/>
    <mergeCell ref="BJ247:BK247"/>
    <mergeCell ref="BL247:BM247"/>
    <mergeCell ref="BN247:BO247"/>
    <mergeCell ref="BP247:BQ247"/>
    <mergeCell ref="BR247:BS247"/>
    <mergeCell ref="AV247:AW247"/>
    <mergeCell ref="AX247:AY247"/>
    <mergeCell ref="AZ247:BA247"/>
    <mergeCell ref="BB247:BC247"/>
    <mergeCell ref="BD247:BE247"/>
    <mergeCell ref="BF247:BG247"/>
    <mergeCell ref="AJ247:AK247"/>
    <mergeCell ref="AL247:AM247"/>
    <mergeCell ref="AN247:AO247"/>
    <mergeCell ref="AP247:AQ247"/>
    <mergeCell ref="AR247:AS247"/>
    <mergeCell ref="AT247:AU247"/>
    <mergeCell ref="X247:Y247"/>
    <mergeCell ref="Z247:AA247"/>
    <mergeCell ref="AB247:AC247"/>
    <mergeCell ref="AD247:AE247"/>
    <mergeCell ref="AF247:AG247"/>
    <mergeCell ref="AH247:AI247"/>
    <mergeCell ref="BP248:BQ248"/>
    <mergeCell ref="BR248:BS248"/>
    <mergeCell ref="BH246:BI246"/>
    <mergeCell ref="BJ246:BK246"/>
    <mergeCell ref="BL246:BM246"/>
    <mergeCell ref="BN246:BO246"/>
    <mergeCell ref="AR246:AS246"/>
    <mergeCell ref="AT246:AU246"/>
    <mergeCell ref="AV246:AW246"/>
    <mergeCell ref="AX246:AY246"/>
    <mergeCell ref="AZ246:BA246"/>
    <mergeCell ref="BB246:BC246"/>
    <mergeCell ref="AF246:AG246"/>
    <mergeCell ref="AH246:AI246"/>
    <mergeCell ref="AJ246:AK246"/>
    <mergeCell ref="AL246:AM246"/>
    <mergeCell ref="AN246:AO246"/>
    <mergeCell ref="AP246:AQ246"/>
    <mergeCell ref="AB248:AC248"/>
    <mergeCell ref="AD248:AE248"/>
    <mergeCell ref="BW245:BW247"/>
    <mergeCell ref="H246:I246"/>
    <mergeCell ref="J246:K246"/>
    <mergeCell ref="L246:M246"/>
    <mergeCell ref="N246:O246"/>
    <mergeCell ref="P246:Q246"/>
    <mergeCell ref="R246:S246"/>
    <mergeCell ref="T246:U246"/>
    <mergeCell ref="V246:W246"/>
    <mergeCell ref="X246:Y246"/>
    <mergeCell ref="B244:B250"/>
    <mergeCell ref="C244:C250"/>
    <mergeCell ref="D244:D250"/>
    <mergeCell ref="E244:E250"/>
    <mergeCell ref="F244:F250"/>
    <mergeCell ref="BR244:BS244"/>
    <mergeCell ref="BR245:BS245"/>
    <mergeCell ref="Z246:AA246"/>
    <mergeCell ref="AB246:AC246"/>
    <mergeCell ref="AD246:AE246"/>
    <mergeCell ref="BP246:BQ246"/>
    <mergeCell ref="BR246:BS246"/>
    <mergeCell ref="H247:I247"/>
    <mergeCell ref="J247:K247"/>
    <mergeCell ref="L247:M247"/>
    <mergeCell ref="N247:O247"/>
    <mergeCell ref="P247:Q247"/>
    <mergeCell ref="R247:S247"/>
    <mergeCell ref="T247:U247"/>
    <mergeCell ref="V247:W247"/>
    <mergeCell ref="BD246:BE246"/>
    <mergeCell ref="BF246:BG246"/>
    <mergeCell ref="T243:U243"/>
    <mergeCell ref="V243:W243"/>
    <mergeCell ref="X243:Y243"/>
    <mergeCell ref="Z243:AA243"/>
    <mergeCell ref="AB243:AC243"/>
    <mergeCell ref="AD243:AE243"/>
    <mergeCell ref="H243:I243"/>
    <mergeCell ref="J243:K243"/>
    <mergeCell ref="L243:M243"/>
    <mergeCell ref="N243:O243"/>
    <mergeCell ref="P243:Q243"/>
    <mergeCell ref="R243:S243"/>
    <mergeCell ref="BH242:BI242"/>
    <mergeCell ref="BJ242:BK242"/>
    <mergeCell ref="BL242:BM242"/>
    <mergeCell ref="BN242:BO242"/>
    <mergeCell ref="BP242:BQ242"/>
    <mergeCell ref="BD243:BE243"/>
    <mergeCell ref="BF243:BG243"/>
    <mergeCell ref="BH243:BI243"/>
    <mergeCell ref="BJ243:BK243"/>
    <mergeCell ref="BL243:BM243"/>
    <mergeCell ref="BN243:BO243"/>
    <mergeCell ref="AR243:AS243"/>
    <mergeCell ref="AT243:AU243"/>
    <mergeCell ref="AV243:AW243"/>
    <mergeCell ref="AX243:AY243"/>
    <mergeCell ref="AZ243:BA243"/>
    <mergeCell ref="BB243:BC243"/>
    <mergeCell ref="AF243:AG243"/>
    <mergeCell ref="AH243:AI243"/>
    <mergeCell ref="AJ243:AK243"/>
    <mergeCell ref="BW242:BW243"/>
    <mergeCell ref="BP243:BQ243"/>
    <mergeCell ref="AV242:AW242"/>
    <mergeCell ref="AX242:AY242"/>
    <mergeCell ref="AZ242:BA242"/>
    <mergeCell ref="BB242:BC242"/>
    <mergeCell ref="BD242:BE242"/>
    <mergeCell ref="BF242:BG242"/>
    <mergeCell ref="AJ242:AK242"/>
    <mergeCell ref="AL242:AM242"/>
    <mergeCell ref="AN242:AO242"/>
    <mergeCell ref="AP242:AQ242"/>
    <mergeCell ref="AR242:AS242"/>
    <mergeCell ref="AT242:AU242"/>
    <mergeCell ref="X242:Y242"/>
    <mergeCell ref="Z242:AA242"/>
    <mergeCell ref="AB242:AC242"/>
    <mergeCell ref="AD242:AE242"/>
    <mergeCell ref="AF242:AG242"/>
    <mergeCell ref="AH242:AI242"/>
    <mergeCell ref="AL243:AM243"/>
    <mergeCell ref="AN243:AO243"/>
    <mergeCell ref="AP243:AQ243"/>
    <mergeCell ref="H242:I242"/>
    <mergeCell ref="J242:K242"/>
    <mergeCell ref="L242:M242"/>
    <mergeCell ref="N242:O242"/>
    <mergeCell ref="P242:Q242"/>
    <mergeCell ref="R242:S242"/>
    <mergeCell ref="T242:U242"/>
    <mergeCell ref="V242:W242"/>
    <mergeCell ref="BD241:BE241"/>
    <mergeCell ref="BF241:BG241"/>
    <mergeCell ref="BH241:BI241"/>
    <mergeCell ref="BJ241:BK241"/>
    <mergeCell ref="BL241:BM241"/>
    <mergeCell ref="BN241:BO241"/>
    <mergeCell ref="AR241:AS241"/>
    <mergeCell ref="AT241:AU241"/>
    <mergeCell ref="AV241:AW241"/>
    <mergeCell ref="AX241:AY241"/>
    <mergeCell ref="AZ241:BA241"/>
    <mergeCell ref="BB241:BC241"/>
    <mergeCell ref="AF241:AG241"/>
    <mergeCell ref="AH241:AI241"/>
    <mergeCell ref="AJ241:AK241"/>
    <mergeCell ref="AL241:AM241"/>
    <mergeCell ref="AN241:AO241"/>
    <mergeCell ref="AP241:AQ241"/>
    <mergeCell ref="T241:U241"/>
    <mergeCell ref="V241:W241"/>
    <mergeCell ref="X241:Y241"/>
    <mergeCell ref="Z241:AA241"/>
    <mergeCell ref="H241:I241"/>
    <mergeCell ref="J241:K241"/>
    <mergeCell ref="L241:M241"/>
    <mergeCell ref="N241:O241"/>
    <mergeCell ref="P241:Q241"/>
    <mergeCell ref="R241:S241"/>
    <mergeCell ref="BH240:BI240"/>
    <mergeCell ref="BJ240:BK240"/>
    <mergeCell ref="BL240:BM240"/>
    <mergeCell ref="BN240:BO240"/>
    <mergeCell ref="BP240:BQ240"/>
    <mergeCell ref="BR240:BS240"/>
    <mergeCell ref="AV240:AW240"/>
    <mergeCell ref="AX240:AY240"/>
    <mergeCell ref="AZ240:BA240"/>
    <mergeCell ref="BB240:BC240"/>
    <mergeCell ref="BD240:BE240"/>
    <mergeCell ref="BF240:BG240"/>
    <mergeCell ref="AJ240:AK240"/>
    <mergeCell ref="AL240:AM240"/>
    <mergeCell ref="AN240:AO240"/>
    <mergeCell ref="AP240:AQ240"/>
    <mergeCell ref="AR240:AS240"/>
    <mergeCell ref="AT240:AU240"/>
    <mergeCell ref="X240:Y240"/>
    <mergeCell ref="Z240:AA240"/>
    <mergeCell ref="AB240:AC240"/>
    <mergeCell ref="AD240:AE240"/>
    <mergeCell ref="AF240:AG240"/>
    <mergeCell ref="AH240:AI240"/>
    <mergeCell ref="BP241:BQ241"/>
    <mergeCell ref="BR241:BS241"/>
    <mergeCell ref="BH239:BI239"/>
    <mergeCell ref="BJ239:BK239"/>
    <mergeCell ref="BL239:BM239"/>
    <mergeCell ref="BN239:BO239"/>
    <mergeCell ref="AR239:AS239"/>
    <mergeCell ref="AT239:AU239"/>
    <mergeCell ref="AV239:AW239"/>
    <mergeCell ref="AX239:AY239"/>
    <mergeCell ref="AZ239:BA239"/>
    <mergeCell ref="BB239:BC239"/>
    <mergeCell ref="AF239:AG239"/>
    <mergeCell ref="AH239:AI239"/>
    <mergeCell ref="AJ239:AK239"/>
    <mergeCell ref="AL239:AM239"/>
    <mergeCell ref="AN239:AO239"/>
    <mergeCell ref="AP239:AQ239"/>
    <mergeCell ref="AB241:AC241"/>
    <mergeCell ref="AD241:AE241"/>
    <mergeCell ref="BW238:BW240"/>
    <mergeCell ref="H239:I239"/>
    <mergeCell ref="J239:K239"/>
    <mergeCell ref="L239:M239"/>
    <mergeCell ref="N239:O239"/>
    <mergeCell ref="P239:Q239"/>
    <mergeCell ref="R239:S239"/>
    <mergeCell ref="T239:U239"/>
    <mergeCell ref="V239:W239"/>
    <mergeCell ref="X239:Y239"/>
    <mergeCell ref="B237:B243"/>
    <mergeCell ref="C237:C243"/>
    <mergeCell ref="D237:D243"/>
    <mergeCell ref="E237:E243"/>
    <mergeCell ref="F237:F243"/>
    <mergeCell ref="BR237:BS237"/>
    <mergeCell ref="BR238:BS238"/>
    <mergeCell ref="Z239:AA239"/>
    <mergeCell ref="AB239:AC239"/>
    <mergeCell ref="AD239:AE239"/>
    <mergeCell ref="BP239:BQ239"/>
    <mergeCell ref="BR239:BS239"/>
    <mergeCell ref="H240:I240"/>
    <mergeCell ref="J240:K240"/>
    <mergeCell ref="L240:M240"/>
    <mergeCell ref="N240:O240"/>
    <mergeCell ref="P240:Q240"/>
    <mergeCell ref="R240:S240"/>
    <mergeCell ref="T240:U240"/>
    <mergeCell ref="V240:W240"/>
    <mergeCell ref="BD239:BE239"/>
    <mergeCell ref="BF239:BG239"/>
    <mergeCell ref="T236:U236"/>
    <mergeCell ref="V236:W236"/>
    <mergeCell ref="X236:Y236"/>
    <mergeCell ref="Z236:AA236"/>
    <mergeCell ref="AB236:AC236"/>
    <mergeCell ref="AD236:AE236"/>
    <mergeCell ref="H236:I236"/>
    <mergeCell ref="J236:K236"/>
    <mergeCell ref="L236:M236"/>
    <mergeCell ref="N236:O236"/>
    <mergeCell ref="P236:Q236"/>
    <mergeCell ref="R236:S236"/>
    <mergeCell ref="BH235:BI235"/>
    <mergeCell ref="BJ235:BK235"/>
    <mergeCell ref="BL235:BM235"/>
    <mergeCell ref="BN235:BO235"/>
    <mergeCell ref="BP235:BQ235"/>
    <mergeCell ref="BD236:BE236"/>
    <mergeCell ref="BF236:BG236"/>
    <mergeCell ref="BH236:BI236"/>
    <mergeCell ref="BJ236:BK236"/>
    <mergeCell ref="BL236:BM236"/>
    <mergeCell ref="BN236:BO236"/>
    <mergeCell ref="AR236:AS236"/>
    <mergeCell ref="AT236:AU236"/>
    <mergeCell ref="AV236:AW236"/>
    <mergeCell ref="AX236:AY236"/>
    <mergeCell ref="AZ236:BA236"/>
    <mergeCell ref="BB236:BC236"/>
    <mergeCell ref="AF236:AG236"/>
    <mergeCell ref="AH236:AI236"/>
    <mergeCell ref="AJ236:AK236"/>
    <mergeCell ref="BW235:BW236"/>
    <mergeCell ref="BP236:BQ236"/>
    <mergeCell ref="AV235:AW235"/>
    <mergeCell ref="AX235:AY235"/>
    <mergeCell ref="AZ235:BA235"/>
    <mergeCell ref="BB235:BC235"/>
    <mergeCell ref="BD235:BE235"/>
    <mergeCell ref="BF235:BG235"/>
    <mergeCell ref="AJ235:AK235"/>
    <mergeCell ref="AL235:AM235"/>
    <mergeCell ref="AN235:AO235"/>
    <mergeCell ref="AP235:AQ235"/>
    <mergeCell ref="AR235:AS235"/>
    <mergeCell ref="AT235:AU235"/>
    <mergeCell ref="X235:Y235"/>
    <mergeCell ref="Z235:AA235"/>
    <mergeCell ref="AB235:AC235"/>
    <mergeCell ref="AD235:AE235"/>
    <mergeCell ref="AF235:AG235"/>
    <mergeCell ref="AH235:AI235"/>
    <mergeCell ref="AL236:AM236"/>
    <mergeCell ref="AN236:AO236"/>
    <mergeCell ref="AP236:AQ236"/>
    <mergeCell ref="H235:I235"/>
    <mergeCell ref="J235:K235"/>
    <mergeCell ref="L235:M235"/>
    <mergeCell ref="N235:O235"/>
    <mergeCell ref="P235:Q235"/>
    <mergeCell ref="R235:S235"/>
    <mergeCell ref="T235:U235"/>
    <mergeCell ref="V235:W235"/>
    <mergeCell ref="BD234:BE234"/>
    <mergeCell ref="BF234:BG234"/>
    <mergeCell ref="BH234:BI234"/>
    <mergeCell ref="BJ234:BK234"/>
    <mergeCell ref="BL234:BM234"/>
    <mergeCell ref="BN234:BO234"/>
    <mergeCell ref="AR234:AS234"/>
    <mergeCell ref="AT234:AU234"/>
    <mergeCell ref="AV234:AW234"/>
    <mergeCell ref="AX234:AY234"/>
    <mergeCell ref="AZ234:BA234"/>
    <mergeCell ref="BB234:BC234"/>
    <mergeCell ref="AF234:AG234"/>
    <mergeCell ref="AH234:AI234"/>
    <mergeCell ref="AJ234:AK234"/>
    <mergeCell ref="AL234:AM234"/>
    <mergeCell ref="AN234:AO234"/>
    <mergeCell ref="AP234:AQ234"/>
    <mergeCell ref="T234:U234"/>
    <mergeCell ref="V234:W234"/>
    <mergeCell ref="X234:Y234"/>
    <mergeCell ref="Z234:AA234"/>
    <mergeCell ref="H234:I234"/>
    <mergeCell ref="J234:K234"/>
    <mergeCell ref="L234:M234"/>
    <mergeCell ref="N234:O234"/>
    <mergeCell ref="P234:Q234"/>
    <mergeCell ref="R234:S234"/>
    <mergeCell ref="BH233:BI233"/>
    <mergeCell ref="BJ233:BK233"/>
    <mergeCell ref="BL233:BM233"/>
    <mergeCell ref="BN233:BO233"/>
    <mergeCell ref="BP233:BQ233"/>
    <mergeCell ref="BR233:BS233"/>
    <mergeCell ref="AV233:AW233"/>
    <mergeCell ref="AX233:AY233"/>
    <mergeCell ref="AZ233:BA233"/>
    <mergeCell ref="BB233:BC233"/>
    <mergeCell ref="BD233:BE233"/>
    <mergeCell ref="BF233:BG233"/>
    <mergeCell ref="AJ233:AK233"/>
    <mergeCell ref="AL233:AM233"/>
    <mergeCell ref="AN233:AO233"/>
    <mergeCell ref="AP233:AQ233"/>
    <mergeCell ref="AR233:AS233"/>
    <mergeCell ref="AT233:AU233"/>
    <mergeCell ref="X233:Y233"/>
    <mergeCell ref="Z233:AA233"/>
    <mergeCell ref="AB233:AC233"/>
    <mergeCell ref="AD233:AE233"/>
    <mergeCell ref="AF233:AG233"/>
    <mergeCell ref="AH233:AI233"/>
    <mergeCell ref="BP234:BQ234"/>
    <mergeCell ref="BR234:BS234"/>
    <mergeCell ref="BH232:BI232"/>
    <mergeCell ref="BJ232:BK232"/>
    <mergeCell ref="BL232:BM232"/>
    <mergeCell ref="BN232:BO232"/>
    <mergeCell ref="AR232:AS232"/>
    <mergeCell ref="AT232:AU232"/>
    <mergeCell ref="AV232:AW232"/>
    <mergeCell ref="AX232:AY232"/>
    <mergeCell ref="AZ232:BA232"/>
    <mergeCell ref="BB232:BC232"/>
    <mergeCell ref="AF232:AG232"/>
    <mergeCell ref="AH232:AI232"/>
    <mergeCell ref="AJ232:AK232"/>
    <mergeCell ref="AL232:AM232"/>
    <mergeCell ref="AN232:AO232"/>
    <mergeCell ref="AP232:AQ232"/>
    <mergeCell ref="AB234:AC234"/>
    <mergeCell ref="AD234:AE234"/>
    <mergeCell ref="BW231:BW233"/>
    <mergeCell ref="H232:I232"/>
    <mergeCell ref="J232:K232"/>
    <mergeCell ref="L232:M232"/>
    <mergeCell ref="N232:O232"/>
    <mergeCell ref="P232:Q232"/>
    <mergeCell ref="R232:S232"/>
    <mergeCell ref="T232:U232"/>
    <mergeCell ref="V232:W232"/>
    <mergeCell ref="X232:Y232"/>
    <mergeCell ref="B230:B236"/>
    <mergeCell ref="C230:C236"/>
    <mergeCell ref="D230:D236"/>
    <mergeCell ref="E230:E236"/>
    <mergeCell ref="F230:F236"/>
    <mergeCell ref="BR230:BS230"/>
    <mergeCell ref="BR231:BS231"/>
    <mergeCell ref="Z232:AA232"/>
    <mergeCell ref="AB232:AC232"/>
    <mergeCell ref="AD232:AE232"/>
    <mergeCell ref="BP232:BQ232"/>
    <mergeCell ref="BR232:BS232"/>
    <mergeCell ref="H233:I233"/>
    <mergeCell ref="J233:K233"/>
    <mergeCell ref="L233:M233"/>
    <mergeCell ref="N233:O233"/>
    <mergeCell ref="P233:Q233"/>
    <mergeCell ref="R233:S233"/>
    <mergeCell ref="T233:U233"/>
    <mergeCell ref="V233:W233"/>
    <mergeCell ref="BD232:BE232"/>
    <mergeCell ref="BF232:BG232"/>
    <mergeCell ref="T229:U229"/>
    <mergeCell ref="V229:W229"/>
    <mergeCell ref="X229:Y229"/>
    <mergeCell ref="Z229:AA229"/>
    <mergeCell ref="AB229:AC229"/>
    <mergeCell ref="AD229:AE229"/>
    <mergeCell ref="H229:I229"/>
    <mergeCell ref="J229:K229"/>
    <mergeCell ref="L229:M229"/>
    <mergeCell ref="N229:O229"/>
    <mergeCell ref="P229:Q229"/>
    <mergeCell ref="R229:S229"/>
    <mergeCell ref="BH228:BI228"/>
    <mergeCell ref="BJ228:BK228"/>
    <mergeCell ref="BL228:BM228"/>
    <mergeCell ref="BN228:BO228"/>
    <mergeCell ref="BP228:BQ228"/>
    <mergeCell ref="BD229:BE229"/>
    <mergeCell ref="BF229:BG229"/>
    <mergeCell ref="BH229:BI229"/>
    <mergeCell ref="BJ229:BK229"/>
    <mergeCell ref="BL229:BM229"/>
    <mergeCell ref="BN229:BO229"/>
    <mergeCell ref="AR229:AS229"/>
    <mergeCell ref="AT229:AU229"/>
    <mergeCell ref="AV229:AW229"/>
    <mergeCell ref="AX229:AY229"/>
    <mergeCell ref="AZ229:BA229"/>
    <mergeCell ref="BB229:BC229"/>
    <mergeCell ref="AF229:AG229"/>
    <mergeCell ref="AH229:AI229"/>
    <mergeCell ref="AJ229:AK229"/>
    <mergeCell ref="BW228:BW229"/>
    <mergeCell ref="BP229:BQ229"/>
    <mergeCell ref="AV228:AW228"/>
    <mergeCell ref="AX228:AY228"/>
    <mergeCell ref="AZ228:BA228"/>
    <mergeCell ref="BB228:BC228"/>
    <mergeCell ref="BD228:BE228"/>
    <mergeCell ref="BF228:BG228"/>
    <mergeCell ref="AJ228:AK228"/>
    <mergeCell ref="AL228:AM228"/>
    <mergeCell ref="AN228:AO228"/>
    <mergeCell ref="AP228:AQ228"/>
    <mergeCell ref="AR228:AS228"/>
    <mergeCell ref="AT228:AU228"/>
    <mergeCell ref="X228:Y228"/>
    <mergeCell ref="Z228:AA228"/>
    <mergeCell ref="AB228:AC228"/>
    <mergeCell ref="AD228:AE228"/>
    <mergeCell ref="AF228:AG228"/>
    <mergeCell ref="AH228:AI228"/>
    <mergeCell ref="AL229:AM229"/>
    <mergeCell ref="AN229:AO229"/>
    <mergeCell ref="AP229:AQ229"/>
    <mergeCell ref="H228:I228"/>
    <mergeCell ref="J228:K228"/>
    <mergeCell ref="L228:M228"/>
    <mergeCell ref="N228:O228"/>
    <mergeCell ref="P228:Q228"/>
    <mergeCell ref="R228:S228"/>
    <mergeCell ref="T228:U228"/>
    <mergeCell ref="V228:W228"/>
    <mergeCell ref="BD227:BE227"/>
    <mergeCell ref="BF227:BG227"/>
    <mergeCell ref="BH227:BI227"/>
    <mergeCell ref="BJ227:BK227"/>
    <mergeCell ref="BL227:BM227"/>
    <mergeCell ref="BN227:BO227"/>
    <mergeCell ref="AR227:AS227"/>
    <mergeCell ref="AT227:AU227"/>
    <mergeCell ref="AV227:AW227"/>
    <mergeCell ref="AX227:AY227"/>
    <mergeCell ref="AZ227:BA227"/>
    <mergeCell ref="BB227:BC227"/>
    <mergeCell ref="AF227:AG227"/>
    <mergeCell ref="AH227:AI227"/>
    <mergeCell ref="AJ227:AK227"/>
    <mergeCell ref="AL227:AM227"/>
    <mergeCell ref="AN227:AO227"/>
    <mergeCell ref="AP227:AQ227"/>
    <mergeCell ref="T227:U227"/>
    <mergeCell ref="V227:W227"/>
    <mergeCell ref="X227:Y227"/>
    <mergeCell ref="Z227:AA227"/>
    <mergeCell ref="H227:I227"/>
    <mergeCell ref="J227:K227"/>
    <mergeCell ref="L227:M227"/>
    <mergeCell ref="N227:O227"/>
    <mergeCell ref="P227:Q227"/>
    <mergeCell ref="R227:S227"/>
    <mergeCell ref="BH226:BI226"/>
    <mergeCell ref="BJ226:BK226"/>
    <mergeCell ref="BL226:BM226"/>
    <mergeCell ref="BN226:BO226"/>
    <mergeCell ref="BP226:BQ226"/>
    <mergeCell ref="BR226:BS226"/>
    <mergeCell ref="AV226:AW226"/>
    <mergeCell ref="AX226:AY226"/>
    <mergeCell ref="AZ226:BA226"/>
    <mergeCell ref="BB226:BC226"/>
    <mergeCell ref="BD226:BE226"/>
    <mergeCell ref="BF226:BG226"/>
    <mergeCell ref="AJ226:AK226"/>
    <mergeCell ref="AL226:AM226"/>
    <mergeCell ref="AN226:AO226"/>
    <mergeCell ref="AP226:AQ226"/>
    <mergeCell ref="AR226:AS226"/>
    <mergeCell ref="AT226:AU226"/>
    <mergeCell ref="X226:Y226"/>
    <mergeCell ref="Z226:AA226"/>
    <mergeCell ref="AB226:AC226"/>
    <mergeCell ref="AD226:AE226"/>
    <mergeCell ref="AF226:AG226"/>
    <mergeCell ref="AH226:AI226"/>
    <mergeCell ref="BP227:BQ227"/>
    <mergeCell ref="BR227:BS227"/>
    <mergeCell ref="BH225:BI225"/>
    <mergeCell ref="BJ225:BK225"/>
    <mergeCell ref="BL225:BM225"/>
    <mergeCell ref="BN225:BO225"/>
    <mergeCell ref="AR225:AS225"/>
    <mergeCell ref="AT225:AU225"/>
    <mergeCell ref="AV225:AW225"/>
    <mergeCell ref="AX225:AY225"/>
    <mergeCell ref="AZ225:BA225"/>
    <mergeCell ref="BB225:BC225"/>
    <mergeCell ref="AF225:AG225"/>
    <mergeCell ref="AH225:AI225"/>
    <mergeCell ref="AJ225:AK225"/>
    <mergeCell ref="AL225:AM225"/>
    <mergeCell ref="AN225:AO225"/>
    <mergeCell ref="AP225:AQ225"/>
    <mergeCell ref="AB227:AC227"/>
    <mergeCell ref="AD227:AE227"/>
    <mergeCell ref="BW224:BW226"/>
    <mergeCell ref="H225:I225"/>
    <mergeCell ref="J225:K225"/>
    <mergeCell ref="L225:M225"/>
    <mergeCell ref="N225:O225"/>
    <mergeCell ref="P225:Q225"/>
    <mergeCell ref="R225:S225"/>
    <mergeCell ref="T225:U225"/>
    <mergeCell ref="V225:W225"/>
    <mergeCell ref="X225:Y225"/>
    <mergeCell ref="B223:B229"/>
    <mergeCell ref="C223:C229"/>
    <mergeCell ref="D223:D229"/>
    <mergeCell ref="E223:E229"/>
    <mergeCell ref="F223:F229"/>
    <mergeCell ref="BR223:BS223"/>
    <mergeCell ref="BR224:BS224"/>
    <mergeCell ref="Z225:AA225"/>
    <mergeCell ref="AB225:AC225"/>
    <mergeCell ref="AD225:AE225"/>
    <mergeCell ref="BP225:BQ225"/>
    <mergeCell ref="BR225:BS225"/>
    <mergeCell ref="H226:I226"/>
    <mergeCell ref="J226:K226"/>
    <mergeCell ref="L226:M226"/>
    <mergeCell ref="N226:O226"/>
    <mergeCell ref="P226:Q226"/>
    <mergeCell ref="R226:S226"/>
    <mergeCell ref="T226:U226"/>
    <mergeCell ref="V226:W226"/>
    <mergeCell ref="BD225:BE225"/>
    <mergeCell ref="BF225:BG225"/>
    <mergeCell ref="T222:U222"/>
    <mergeCell ref="V222:W222"/>
    <mergeCell ref="X222:Y222"/>
    <mergeCell ref="Z222:AA222"/>
    <mergeCell ref="AB222:AC222"/>
    <mergeCell ref="AD222:AE222"/>
    <mergeCell ref="H222:I222"/>
    <mergeCell ref="J222:K222"/>
    <mergeCell ref="L222:M222"/>
    <mergeCell ref="N222:O222"/>
    <mergeCell ref="P222:Q222"/>
    <mergeCell ref="R222:S222"/>
    <mergeCell ref="BH221:BI221"/>
    <mergeCell ref="BJ221:BK221"/>
    <mergeCell ref="BL221:BM221"/>
    <mergeCell ref="BN221:BO221"/>
    <mergeCell ref="BP221:BQ221"/>
    <mergeCell ref="BD222:BE222"/>
    <mergeCell ref="BF222:BG222"/>
    <mergeCell ref="BH222:BI222"/>
    <mergeCell ref="BJ222:BK222"/>
    <mergeCell ref="BL222:BM222"/>
    <mergeCell ref="BN222:BO222"/>
    <mergeCell ref="AR222:AS222"/>
    <mergeCell ref="AT222:AU222"/>
    <mergeCell ref="AV222:AW222"/>
    <mergeCell ref="AX222:AY222"/>
    <mergeCell ref="AZ222:BA222"/>
    <mergeCell ref="BB222:BC222"/>
    <mergeCell ref="AF222:AG222"/>
    <mergeCell ref="AH222:AI222"/>
    <mergeCell ref="AJ222:AK222"/>
    <mergeCell ref="BW221:BW222"/>
    <mergeCell ref="BP222:BQ222"/>
    <mergeCell ref="AV221:AW221"/>
    <mergeCell ref="AX221:AY221"/>
    <mergeCell ref="AZ221:BA221"/>
    <mergeCell ref="BB221:BC221"/>
    <mergeCell ref="BD221:BE221"/>
    <mergeCell ref="BF221:BG221"/>
    <mergeCell ref="AJ221:AK221"/>
    <mergeCell ref="AL221:AM221"/>
    <mergeCell ref="AN221:AO221"/>
    <mergeCell ref="AP221:AQ221"/>
    <mergeCell ref="AR221:AS221"/>
    <mergeCell ref="AT221:AU221"/>
    <mergeCell ref="X221:Y221"/>
    <mergeCell ref="Z221:AA221"/>
    <mergeCell ref="AB221:AC221"/>
    <mergeCell ref="AD221:AE221"/>
    <mergeCell ref="AF221:AG221"/>
    <mergeCell ref="AH221:AI221"/>
    <mergeCell ref="AL222:AM222"/>
    <mergeCell ref="AN222:AO222"/>
    <mergeCell ref="AP222:AQ222"/>
    <mergeCell ref="H221:I221"/>
    <mergeCell ref="J221:K221"/>
    <mergeCell ref="L221:M221"/>
    <mergeCell ref="N221:O221"/>
    <mergeCell ref="P221:Q221"/>
    <mergeCell ref="R221:S221"/>
    <mergeCell ref="T221:U221"/>
    <mergeCell ref="V221:W221"/>
    <mergeCell ref="BD220:BE220"/>
    <mergeCell ref="BF220:BG220"/>
    <mergeCell ref="BH220:BI220"/>
    <mergeCell ref="BJ220:BK220"/>
    <mergeCell ref="BL220:BM220"/>
    <mergeCell ref="BN220:BO220"/>
    <mergeCell ref="AR220:AS220"/>
    <mergeCell ref="AT220:AU220"/>
    <mergeCell ref="AV220:AW220"/>
    <mergeCell ref="AX220:AY220"/>
    <mergeCell ref="AZ220:BA220"/>
    <mergeCell ref="BB220:BC220"/>
    <mergeCell ref="AF220:AG220"/>
    <mergeCell ref="AH220:AI220"/>
    <mergeCell ref="AJ220:AK220"/>
    <mergeCell ref="AL220:AM220"/>
    <mergeCell ref="AN220:AO220"/>
    <mergeCell ref="AP220:AQ220"/>
    <mergeCell ref="T220:U220"/>
    <mergeCell ref="V220:W220"/>
    <mergeCell ref="X220:Y220"/>
    <mergeCell ref="Z220:AA220"/>
    <mergeCell ref="H220:I220"/>
    <mergeCell ref="J220:K220"/>
    <mergeCell ref="L220:M220"/>
    <mergeCell ref="N220:O220"/>
    <mergeCell ref="P220:Q220"/>
    <mergeCell ref="R220:S220"/>
    <mergeCell ref="BH219:BI219"/>
    <mergeCell ref="BJ219:BK219"/>
    <mergeCell ref="BL219:BM219"/>
    <mergeCell ref="BN219:BO219"/>
    <mergeCell ref="BP219:BQ219"/>
    <mergeCell ref="BR219:BS219"/>
    <mergeCell ref="AV219:AW219"/>
    <mergeCell ref="AX219:AY219"/>
    <mergeCell ref="AZ219:BA219"/>
    <mergeCell ref="BB219:BC219"/>
    <mergeCell ref="BD219:BE219"/>
    <mergeCell ref="BF219:BG219"/>
    <mergeCell ref="AJ219:AK219"/>
    <mergeCell ref="AL219:AM219"/>
    <mergeCell ref="AN219:AO219"/>
    <mergeCell ref="AP219:AQ219"/>
    <mergeCell ref="AR219:AS219"/>
    <mergeCell ref="AT219:AU219"/>
    <mergeCell ref="X219:Y219"/>
    <mergeCell ref="Z219:AA219"/>
    <mergeCell ref="AB219:AC219"/>
    <mergeCell ref="AD219:AE219"/>
    <mergeCell ref="AF219:AG219"/>
    <mergeCell ref="AH219:AI219"/>
    <mergeCell ref="BP220:BQ220"/>
    <mergeCell ref="BR220:BS220"/>
    <mergeCell ref="BH218:BI218"/>
    <mergeCell ref="BJ218:BK218"/>
    <mergeCell ref="BL218:BM218"/>
    <mergeCell ref="BN218:BO218"/>
    <mergeCell ref="AR218:AS218"/>
    <mergeCell ref="AT218:AU218"/>
    <mergeCell ref="AV218:AW218"/>
    <mergeCell ref="AX218:AY218"/>
    <mergeCell ref="AZ218:BA218"/>
    <mergeCell ref="BB218:BC218"/>
    <mergeCell ref="AF218:AG218"/>
    <mergeCell ref="AH218:AI218"/>
    <mergeCell ref="AJ218:AK218"/>
    <mergeCell ref="AL218:AM218"/>
    <mergeCell ref="AN218:AO218"/>
    <mergeCell ref="AP218:AQ218"/>
    <mergeCell ref="AB220:AC220"/>
    <mergeCell ref="AD220:AE220"/>
    <mergeCell ref="BW217:BW219"/>
    <mergeCell ref="H218:I218"/>
    <mergeCell ref="J218:K218"/>
    <mergeCell ref="L218:M218"/>
    <mergeCell ref="N218:O218"/>
    <mergeCell ref="P218:Q218"/>
    <mergeCell ref="R218:S218"/>
    <mergeCell ref="T218:U218"/>
    <mergeCell ref="V218:W218"/>
    <mergeCell ref="X218:Y218"/>
    <mergeCell ref="B216:B222"/>
    <mergeCell ref="C216:C222"/>
    <mergeCell ref="D216:D222"/>
    <mergeCell ref="E216:E222"/>
    <mergeCell ref="F216:F222"/>
    <mergeCell ref="BR216:BS216"/>
    <mergeCell ref="BR217:BS217"/>
    <mergeCell ref="Z218:AA218"/>
    <mergeCell ref="AB218:AC218"/>
    <mergeCell ref="AD218:AE218"/>
    <mergeCell ref="BP218:BQ218"/>
    <mergeCell ref="BR218:BS218"/>
    <mergeCell ref="H219:I219"/>
    <mergeCell ref="J219:K219"/>
    <mergeCell ref="L219:M219"/>
    <mergeCell ref="N219:O219"/>
    <mergeCell ref="P219:Q219"/>
    <mergeCell ref="R219:S219"/>
    <mergeCell ref="T219:U219"/>
    <mergeCell ref="V219:W219"/>
    <mergeCell ref="BD218:BE218"/>
    <mergeCell ref="BF218:BG218"/>
    <mergeCell ref="T215:U215"/>
    <mergeCell ref="V215:W215"/>
    <mergeCell ref="X215:Y215"/>
    <mergeCell ref="Z215:AA215"/>
    <mergeCell ref="AB215:AC215"/>
    <mergeCell ref="AD215:AE215"/>
    <mergeCell ref="H215:I215"/>
    <mergeCell ref="J215:K215"/>
    <mergeCell ref="L215:M215"/>
    <mergeCell ref="N215:O215"/>
    <mergeCell ref="P215:Q215"/>
    <mergeCell ref="R215:S215"/>
    <mergeCell ref="BH214:BI214"/>
    <mergeCell ref="BJ214:BK214"/>
    <mergeCell ref="BL214:BM214"/>
    <mergeCell ref="BN214:BO214"/>
    <mergeCell ref="BP214:BQ214"/>
    <mergeCell ref="BD215:BE215"/>
    <mergeCell ref="BF215:BG215"/>
    <mergeCell ref="BH215:BI215"/>
    <mergeCell ref="BJ215:BK215"/>
    <mergeCell ref="BL215:BM215"/>
    <mergeCell ref="BN215:BO215"/>
    <mergeCell ref="AR215:AS215"/>
    <mergeCell ref="AT215:AU215"/>
    <mergeCell ref="AV215:AW215"/>
    <mergeCell ref="AX215:AY215"/>
    <mergeCell ref="AZ215:BA215"/>
    <mergeCell ref="BB215:BC215"/>
    <mergeCell ref="AF215:AG215"/>
    <mergeCell ref="AH215:AI215"/>
    <mergeCell ref="AJ215:AK215"/>
    <mergeCell ref="BW214:BW215"/>
    <mergeCell ref="BP215:BQ215"/>
    <mergeCell ref="AV214:AW214"/>
    <mergeCell ref="AX214:AY214"/>
    <mergeCell ref="AZ214:BA214"/>
    <mergeCell ref="BB214:BC214"/>
    <mergeCell ref="BD214:BE214"/>
    <mergeCell ref="BF214:BG214"/>
    <mergeCell ref="AJ214:AK214"/>
    <mergeCell ref="AL214:AM214"/>
    <mergeCell ref="AN214:AO214"/>
    <mergeCell ref="AP214:AQ214"/>
    <mergeCell ref="AR214:AS214"/>
    <mergeCell ref="AT214:AU214"/>
    <mergeCell ref="X214:Y214"/>
    <mergeCell ref="Z214:AA214"/>
    <mergeCell ref="AB214:AC214"/>
    <mergeCell ref="AD214:AE214"/>
    <mergeCell ref="AF214:AG214"/>
    <mergeCell ref="AH214:AI214"/>
    <mergeCell ref="AL215:AM215"/>
    <mergeCell ref="AN215:AO215"/>
    <mergeCell ref="AP215:AQ215"/>
    <mergeCell ref="H214:I214"/>
    <mergeCell ref="J214:K214"/>
    <mergeCell ref="L214:M214"/>
    <mergeCell ref="N214:O214"/>
    <mergeCell ref="P214:Q214"/>
    <mergeCell ref="R214:S214"/>
    <mergeCell ref="T214:U214"/>
    <mergeCell ref="V214:W214"/>
    <mergeCell ref="BD213:BE213"/>
    <mergeCell ref="BF213:BG213"/>
    <mergeCell ref="BH213:BI213"/>
    <mergeCell ref="BJ213:BK213"/>
    <mergeCell ref="BL213:BM213"/>
    <mergeCell ref="BN213:BO213"/>
    <mergeCell ref="AR213:AS213"/>
    <mergeCell ref="AT213:AU213"/>
    <mergeCell ref="AV213:AW213"/>
    <mergeCell ref="AX213:AY213"/>
    <mergeCell ref="AZ213:BA213"/>
    <mergeCell ref="BB213:BC213"/>
    <mergeCell ref="AF213:AG213"/>
    <mergeCell ref="AH213:AI213"/>
    <mergeCell ref="AJ213:AK213"/>
    <mergeCell ref="AL213:AM213"/>
    <mergeCell ref="AN213:AO213"/>
    <mergeCell ref="AP213:AQ213"/>
    <mergeCell ref="T213:U213"/>
    <mergeCell ref="V213:W213"/>
    <mergeCell ref="X213:Y213"/>
    <mergeCell ref="Z213:AA213"/>
    <mergeCell ref="H213:I213"/>
    <mergeCell ref="J213:K213"/>
    <mergeCell ref="L213:M213"/>
    <mergeCell ref="N213:O213"/>
    <mergeCell ref="P213:Q213"/>
    <mergeCell ref="R213:S213"/>
    <mergeCell ref="BH212:BI212"/>
    <mergeCell ref="BJ212:BK212"/>
    <mergeCell ref="BL212:BM212"/>
    <mergeCell ref="BN212:BO212"/>
    <mergeCell ref="BP212:BQ212"/>
    <mergeCell ref="BR212:BS212"/>
    <mergeCell ref="AV212:AW212"/>
    <mergeCell ref="AX212:AY212"/>
    <mergeCell ref="AZ212:BA212"/>
    <mergeCell ref="BB212:BC212"/>
    <mergeCell ref="BD212:BE212"/>
    <mergeCell ref="BF212:BG212"/>
    <mergeCell ref="AJ212:AK212"/>
    <mergeCell ref="AL212:AM212"/>
    <mergeCell ref="AN212:AO212"/>
    <mergeCell ref="AP212:AQ212"/>
    <mergeCell ref="AR212:AS212"/>
    <mergeCell ref="AT212:AU212"/>
    <mergeCell ref="X212:Y212"/>
    <mergeCell ref="Z212:AA212"/>
    <mergeCell ref="AB212:AC212"/>
    <mergeCell ref="AD212:AE212"/>
    <mergeCell ref="AF212:AG212"/>
    <mergeCell ref="AH212:AI212"/>
    <mergeCell ref="BP213:BQ213"/>
    <mergeCell ref="BR213:BS213"/>
    <mergeCell ref="BH211:BI211"/>
    <mergeCell ref="BJ211:BK211"/>
    <mergeCell ref="BL211:BM211"/>
    <mergeCell ref="BN211:BO211"/>
    <mergeCell ref="AR211:AS211"/>
    <mergeCell ref="AT211:AU211"/>
    <mergeCell ref="AV211:AW211"/>
    <mergeCell ref="AX211:AY211"/>
    <mergeCell ref="AZ211:BA211"/>
    <mergeCell ref="BB211:BC211"/>
    <mergeCell ref="AF211:AG211"/>
    <mergeCell ref="AH211:AI211"/>
    <mergeCell ref="AJ211:AK211"/>
    <mergeCell ref="AL211:AM211"/>
    <mergeCell ref="AN211:AO211"/>
    <mergeCell ref="AP211:AQ211"/>
    <mergeCell ref="AB213:AC213"/>
    <mergeCell ref="AD213:AE213"/>
    <mergeCell ref="BW210:BW212"/>
    <mergeCell ref="H211:I211"/>
    <mergeCell ref="J211:K211"/>
    <mergeCell ref="L211:M211"/>
    <mergeCell ref="N211:O211"/>
    <mergeCell ref="P211:Q211"/>
    <mergeCell ref="R211:S211"/>
    <mergeCell ref="T211:U211"/>
    <mergeCell ref="V211:W211"/>
    <mergeCell ref="X211:Y211"/>
    <mergeCell ref="B209:B215"/>
    <mergeCell ref="C209:C215"/>
    <mergeCell ref="D209:D215"/>
    <mergeCell ref="E209:E215"/>
    <mergeCell ref="F209:F215"/>
    <mergeCell ref="BR209:BS209"/>
    <mergeCell ref="BR210:BS210"/>
    <mergeCell ref="Z211:AA211"/>
    <mergeCell ref="AB211:AC211"/>
    <mergeCell ref="AD211:AE211"/>
    <mergeCell ref="BP211:BQ211"/>
    <mergeCell ref="BR211:BS211"/>
    <mergeCell ref="H212:I212"/>
    <mergeCell ref="J212:K212"/>
    <mergeCell ref="L212:M212"/>
    <mergeCell ref="N212:O212"/>
    <mergeCell ref="P212:Q212"/>
    <mergeCell ref="R212:S212"/>
    <mergeCell ref="T212:U212"/>
    <mergeCell ref="V212:W212"/>
    <mergeCell ref="BD211:BE211"/>
    <mergeCell ref="BF211:BG211"/>
    <mergeCell ref="T208:U208"/>
    <mergeCell ref="V208:W208"/>
    <mergeCell ref="X208:Y208"/>
    <mergeCell ref="Z208:AA208"/>
    <mergeCell ref="AB208:AC208"/>
    <mergeCell ref="AD208:AE208"/>
    <mergeCell ref="H208:I208"/>
    <mergeCell ref="J208:K208"/>
    <mergeCell ref="L208:M208"/>
    <mergeCell ref="N208:O208"/>
    <mergeCell ref="P208:Q208"/>
    <mergeCell ref="R208:S208"/>
    <mergeCell ref="BH207:BI207"/>
    <mergeCell ref="BJ207:BK207"/>
    <mergeCell ref="BL207:BM207"/>
    <mergeCell ref="BN207:BO207"/>
    <mergeCell ref="BP207:BQ207"/>
    <mergeCell ref="BD208:BE208"/>
    <mergeCell ref="BF208:BG208"/>
    <mergeCell ref="BH208:BI208"/>
    <mergeCell ref="BJ208:BK208"/>
    <mergeCell ref="BL208:BM208"/>
    <mergeCell ref="BN208:BO208"/>
    <mergeCell ref="AR208:AS208"/>
    <mergeCell ref="AT208:AU208"/>
    <mergeCell ref="AV208:AW208"/>
    <mergeCell ref="AX208:AY208"/>
    <mergeCell ref="AZ208:BA208"/>
    <mergeCell ref="BB208:BC208"/>
    <mergeCell ref="AF208:AG208"/>
    <mergeCell ref="AH208:AI208"/>
    <mergeCell ref="AJ208:AK208"/>
    <mergeCell ref="BW207:BW208"/>
    <mergeCell ref="BP208:BQ208"/>
    <mergeCell ref="AV207:AW207"/>
    <mergeCell ref="AX207:AY207"/>
    <mergeCell ref="AZ207:BA207"/>
    <mergeCell ref="BB207:BC207"/>
    <mergeCell ref="BD207:BE207"/>
    <mergeCell ref="BF207:BG207"/>
    <mergeCell ref="AJ207:AK207"/>
    <mergeCell ref="AL207:AM207"/>
    <mergeCell ref="AN207:AO207"/>
    <mergeCell ref="AP207:AQ207"/>
    <mergeCell ref="AR207:AS207"/>
    <mergeCell ref="AT207:AU207"/>
    <mergeCell ref="X207:Y207"/>
    <mergeCell ref="Z207:AA207"/>
    <mergeCell ref="AB207:AC207"/>
    <mergeCell ref="AD207:AE207"/>
    <mergeCell ref="AF207:AG207"/>
    <mergeCell ref="AH207:AI207"/>
    <mergeCell ref="AL208:AM208"/>
    <mergeCell ref="AN208:AO208"/>
    <mergeCell ref="AP208:AQ208"/>
    <mergeCell ref="H207:I207"/>
    <mergeCell ref="J207:K207"/>
    <mergeCell ref="L207:M207"/>
    <mergeCell ref="N207:O207"/>
    <mergeCell ref="P207:Q207"/>
    <mergeCell ref="R207:S207"/>
    <mergeCell ref="T207:U207"/>
    <mergeCell ref="V207:W207"/>
    <mergeCell ref="BD206:BE206"/>
    <mergeCell ref="BF206:BG206"/>
    <mergeCell ref="BH206:BI206"/>
    <mergeCell ref="BJ206:BK206"/>
    <mergeCell ref="BL206:BM206"/>
    <mergeCell ref="BN206:BO206"/>
    <mergeCell ref="AR206:AS206"/>
    <mergeCell ref="AT206:AU206"/>
    <mergeCell ref="AV206:AW206"/>
    <mergeCell ref="AX206:AY206"/>
    <mergeCell ref="AZ206:BA206"/>
    <mergeCell ref="BB206:BC206"/>
    <mergeCell ref="AF206:AG206"/>
    <mergeCell ref="AH206:AI206"/>
    <mergeCell ref="AJ206:AK206"/>
    <mergeCell ref="AL206:AM206"/>
    <mergeCell ref="AN206:AO206"/>
    <mergeCell ref="AP206:AQ206"/>
    <mergeCell ref="T206:U206"/>
    <mergeCell ref="V206:W206"/>
    <mergeCell ref="X206:Y206"/>
    <mergeCell ref="Z206:AA206"/>
    <mergeCell ref="H206:I206"/>
    <mergeCell ref="J206:K206"/>
    <mergeCell ref="L206:M206"/>
    <mergeCell ref="N206:O206"/>
    <mergeCell ref="P206:Q206"/>
    <mergeCell ref="R206:S206"/>
    <mergeCell ref="BH205:BI205"/>
    <mergeCell ref="BJ205:BK205"/>
    <mergeCell ref="BL205:BM205"/>
    <mergeCell ref="BN205:BO205"/>
    <mergeCell ref="BP205:BQ205"/>
    <mergeCell ref="BR205:BS205"/>
    <mergeCell ref="AV205:AW205"/>
    <mergeCell ref="AX205:AY205"/>
    <mergeCell ref="AZ205:BA205"/>
    <mergeCell ref="BB205:BC205"/>
    <mergeCell ref="BD205:BE205"/>
    <mergeCell ref="BF205:BG205"/>
    <mergeCell ref="AJ205:AK205"/>
    <mergeCell ref="AL205:AM205"/>
    <mergeCell ref="AN205:AO205"/>
    <mergeCell ref="AP205:AQ205"/>
    <mergeCell ref="AR205:AS205"/>
    <mergeCell ref="AT205:AU205"/>
    <mergeCell ref="X205:Y205"/>
    <mergeCell ref="Z205:AA205"/>
    <mergeCell ref="AB205:AC205"/>
    <mergeCell ref="AD205:AE205"/>
    <mergeCell ref="AF205:AG205"/>
    <mergeCell ref="AH205:AI205"/>
    <mergeCell ref="BP206:BQ206"/>
    <mergeCell ref="BR206:BS206"/>
    <mergeCell ref="BH204:BI204"/>
    <mergeCell ref="BJ204:BK204"/>
    <mergeCell ref="BL204:BM204"/>
    <mergeCell ref="BN204:BO204"/>
    <mergeCell ref="AR204:AS204"/>
    <mergeCell ref="AT204:AU204"/>
    <mergeCell ref="AV204:AW204"/>
    <mergeCell ref="AX204:AY204"/>
    <mergeCell ref="AZ204:BA204"/>
    <mergeCell ref="BB204:BC204"/>
    <mergeCell ref="AF204:AG204"/>
    <mergeCell ref="AH204:AI204"/>
    <mergeCell ref="AJ204:AK204"/>
    <mergeCell ref="AL204:AM204"/>
    <mergeCell ref="AN204:AO204"/>
    <mergeCell ref="AP204:AQ204"/>
    <mergeCell ref="AB206:AC206"/>
    <mergeCell ref="AD206:AE206"/>
    <mergeCell ref="BW203:BW205"/>
    <mergeCell ref="H204:I204"/>
    <mergeCell ref="J204:K204"/>
    <mergeCell ref="L204:M204"/>
    <mergeCell ref="N204:O204"/>
    <mergeCell ref="P204:Q204"/>
    <mergeCell ref="R204:S204"/>
    <mergeCell ref="T204:U204"/>
    <mergeCell ref="V204:W204"/>
    <mergeCell ref="X204:Y204"/>
    <mergeCell ref="B202:B208"/>
    <mergeCell ref="C202:C208"/>
    <mergeCell ref="D202:D208"/>
    <mergeCell ref="E202:E208"/>
    <mergeCell ref="F202:F208"/>
    <mergeCell ref="BR202:BS202"/>
    <mergeCell ref="BR203:BS203"/>
    <mergeCell ref="Z204:AA204"/>
    <mergeCell ref="AB204:AC204"/>
    <mergeCell ref="AD204:AE204"/>
    <mergeCell ref="BP204:BQ204"/>
    <mergeCell ref="BR204:BS204"/>
    <mergeCell ref="H205:I205"/>
    <mergeCell ref="J205:K205"/>
    <mergeCell ref="L205:M205"/>
    <mergeCell ref="N205:O205"/>
    <mergeCell ref="P205:Q205"/>
    <mergeCell ref="R205:S205"/>
    <mergeCell ref="T205:U205"/>
    <mergeCell ref="V205:W205"/>
    <mergeCell ref="BD204:BE204"/>
    <mergeCell ref="BF204:BG204"/>
    <mergeCell ref="T201:U201"/>
    <mergeCell ref="V201:W201"/>
    <mergeCell ref="X201:Y201"/>
    <mergeCell ref="Z201:AA201"/>
    <mergeCell ref="AB201:AC201"/>
    <mergeCell ref="AD201:AE201"/>
    <mergeCell ref="H201:I201"/>
    <mergeCell ref="J201:K201"/>
    <mergeCell ref="L201:M201"/>
    <mergeCell ref="N201:O201"/>
    <mergeCell ref="P201:Q201"/>
    <mergeCell ref="R201:S201"/>
    <mergeCell ref="BH200:BI200"/>
    <mergeCell ref="BJ200:BK200"/>
    <mergeCell ref="BL200:BM200"/>
    <mergeCell ref="BN200:BO200"/>
    <mergeCell ref="BP200:BQ200"/>
    <mergeCell ref="BD201:BE201"/>
    <mergeCell ref="BF201:BG201"/>
    <mergeCell ref="BH201:BI201"/>
    <mergeCell ref="BJ201:BK201"/>
    <mergeCell ref="BL201:BM201"/>
    <mergeCell ref="BN201:BO201"/>
    <mergeCell ref="AR201:AS201"/>
    <mergeCell ref="AT201:AU201"/>
    <mergeCell ref="AV201:AW201"/>
    <mergeCell ref="AX201:AY201"/>
    <mergeCell ref="AZ201:BA201"/>
    <mergeCell ref="BB201:BC201"/>
    <mergeCell ref="AF201:AG201"/>
    <mergeCell ref="AH201:AI201"/>
    <mergeCell ref="AJ201:AK201"/>
    <mergeCell ref="BW200:BW201"/>
    <mergeCell ref="BP201:BQ201"/>
    <mergeCell ref="AV200:AW200"/>
    <mergeCell ref="AX200:AY200"/>
    <mergeCell ref="AZ200:BA200"/>
    <mergeCell ref="BB200:BC200"/>
    <mergeCell ref="BD200:BE200"/>
    <mergeCell ref="BF200:BG200"/>
    <mergeCell ref="AJ200:AK200"/>
    <mergeCell ref="AL200:AM200"/>
    <mergeCell ref="AN200:AO200"/>
    <mergeCell ref="AP200:AQ200"/>
    <mergeCell ref="AR200:AS200"/>
    <mergeCell ref="AT200:AU200"/>
    <mergeCell ref="X200:Y200"/>
    <mergeCell ref="Z200:AA200"/>
    <mergeCell ref="AB200:AC200"/>
    <mergeCell ref="AD200:AE200"/>
    <mergeCell ref="AF200:AG200"/>
    <mergeCell ref="AH200:AI200"/>
    <mergeCell ref="AL201:AM201"/>
    <mergeCell ref="AN201:AO201"/>
    <mergeCell ref="AP201:AQ201"/>
    <mergeCell ref="H200:I200"/>
    <mergeCell ref="J200:K200"/>
    <mergeCell ref="L200:M200"/>
    <mergeCell ref="N200:O200"/>
    <mergeCell ref="P200:Q200"/>
    <mergeCell ref="R200:S200"/>
    <mergeCell ref="T200:U200"/>
    <mergeCell ref="V200:W200"/>
    <mergeCell ref="BD199:BE199"/>
    <mergeCell ref="BF199:BG199"/>
    <mergeCell ref="BH199:BI199"/>
    <mergeCell ref="BJ199:BK199"/>
    <mergeCell ref="BL199:BM199"/>
    <mergeCell ref="BN199:BO199"/>
    <mergeCell ref="AR199:AS199"/>
    <mergeCell ref="AT199:AU199"/>
    <mergeCell ref="AV199:AW199"/>
    <mergeCell ref="AX199:AY199"/>
    <mergeCell ref="AZ199:BA199"/>
    <mergeCell ref="BB199:BC199"/>
    <mergeCell ref="AF199:AG199"/>
    <mergeCell ref="AH199:AI199"/>
    <mergeCell ref="AJ199:AK199"/>
    <mergeCell ref="AL199:AM199"/>
    <mergeCell ref="AN199:AO199"/>
    <mergeCell ref="AP199:AQ199"/>
    <mergeCell ref="T199:U199"/>
    <mergeCell ref="V199:W199"/>
    <mergeCell ref="X199:Y199"/>
    <mergeCell ref="Z199:AA199"/>
    <mergeCell ref="H199:I199"/>
    <mergeCell ref="J199:K199"/>
    <mergeCell ref="L199:M199"/>
    <mergeCell ref="N199:O199"/>
    <mergeCell ref="P199:Q199"/>
    <mergeCell ref="R199:S199"/>
    <mergeCell ref="BH198:BI198"/>
    <mergeCell ref="BJ198:BK198"/>
    <mergeCell ref="BL198:BM198"/>
    <mergeCell ref="BN198:BO198"/>
    <mergeCell ref="BP198:BQ198"/>
    <mergeCell ref="BR198:BS198"/>
    <mergeCell ref="AV198:AW198"/>
    <mergeCell ref="AX198:AY198"/>
    <mergeCell ref="AZ198:BA198"/>
    <mergeCell ref="BB198:BC198"/>
    <mergeCell ref="BD198:BE198"/>
    <mergeCell ref="BF198:BG198"/>
    <mergeCell ref="AJ198:AK198"/>
    <mergeCell ref="AL198:AM198"/>
    <mergeCell ref="AN198:AO198"/>
    <mergeCell ref="AP198:AQ198"/>
    <mergeCell ref="AR198:AS198"/>
    <mergeCell ref="AT198:AU198"/>
    <mergeCell ref="X198:Y198"/>
    <mergeCell ref="Z198:AA198"/>
    <mergeCell ref="AB198:AC198"/>
    <mergeCell ref="AD198:AE198"/>
    <mergeCell ref="AF198:AG198"/>
    <mergeCell ref="AH198:AI198"/>
    <mergeCell ref="BP199:BQ199"/>
    <mergeCell ref="BR199:BS199"/>
    <mergeCell ref="BH197:BI197"/>
    <mergeCell ref="BJ197:BK197"/>
    <mergeCell ref="BL197:BM197"/>
    <mergeCell ref="BN197:BO197"/>
    <mergeCell ref="AR197:AS197"/>
    <mergeCell ref="AT197:AU197"/>
    <mergeCell ref="AV197:AW197"/>
    <mergeCell ref="AX197:AY197"/>
    <mergeCell ref="AZ197:BA197"/>
    <mergeCell ref="BB197:BC197"/>
    <mergeCell ref="AF197:AG197"/>
    <mergeCell ref="AH197:AI197"/>
    <mergeCell ref="AJ197:AK197"/>
    <mergeCell ref="AL197:AM197"/>
    <mergeCell ref="AN197:AO197"/>
    <mergeCell ref="AP197:AQ197"/>
    <mergeCell ref="AB199:AC199"/>
    <mergeCell ref="AD199:AE199"/>
    <mergeCell ref="BW196:BW198"/>
    <mergeCell ref="H197:I197"/>
    <mergeCell ref="J197:K197"/>
    <mergeCell ref="L197:M197"/>
    <mergeCell ref="N197:O197"/>
    <mergeCell ref="P197:Q197"/>
    <mergeCell ref="R197:S197"/>
    <mergeCell ref="T197:U197"/>
    <mergeCell ref="V197:W197"/>
    <mergeCell ref="X197:Y197"/>
    <mergeCell ref="B195:B201"/>
    <mergeCell ref="C195:C201"/>
    <mergeCell ref="D195:D201"/>
    <mergeCell ref="E195:E201"/>
    <mergeCell ref="F195:F201"/>
    <mergeCell ref="BR195:BS195"/>
    <mergeCell ref="BR196:BS196"/>
    <mergeCell ref="Z197:AA197"/>
    <mergeCell ref="AB197:AC197"/>
    <mergeCell ref="AD197:AE197"/>
    <mergeCell ref="BP197:BQ197"/>
    <mergeCell ref="BR197:BS197"/>
    <mergeCell ref="H198:I198"/>
    <mergeCell ref="J198:K198"/>
    <mergeCell ref="L198:M198"/>
    <mergeCell ref="N198:O198"/>
    <mergeCell ref="P198:Q198"/>
    <mergeCell ref="R198:S198"/>
    <mergeCell ref="T198:U198"/>
    <mergeCell ref="V198:W198"/>
    <mergeCell ref="BD197:BE197"/>
    <mergeCell ref="BF197:BG197"/>
    <mergeCell ref="T194:U194"/>
    <mergeCell ref="V194:W194"/>
    <mergeCell ref="X194:Y194"/>
    <mergeCell ref="Z194:AA194"/>
    <mergeCell ref="AB194:AC194"/>
    <mergeCell ref="AD194:AE194"/>
    <mergeCell ref="H194:I194"/>
    <mergeCell ref="J194:K194"/>
    <mergeCell ref="L194:M194"/>
    <mergeCell ref="N194:O194"/>
    <mergeCell ref="P194:Q194"/>
    <mergeCell ref="R194:S194"/>
    <mergeCell ref="BH193:BI193"/>
    <mergeCell ref="BJ193:BK193"/>
    <mergeCell ref="BL193:BM193"/>
    <mergeCell ref="BN193:BO193"/>
    <mergeCell ref="BP193:BQ193"/>
    <mergeCell ref="BD194:BE194"/>
    <mergeCell ref="BF194:BG194"/>
    <mergeCell ref="BH194:BI194"/>
    <mergeCell ref="BJ194:BK194"/>
    <mergeCell ref="BL194:BM194"/>
    <mergeCell ref="BN194:BO194"/>
    <mergeCell ref="AR194:AS194"/>
    <mergeCell ref="AT194:AU194"/>
    <mergeCell ref="AV194:AW194"/>
    <mergeCell ref="AX194:AY194"/>
    <mergeCell ref="AZ194:BA194"/>
    <mergeCell ref="BB194:BC194"/>
    <mergeCell ref="AF194:AG194"/>
    <mergeCell ref="AH194:AI194"/>
    <mergeCell ref="AJ194:AK194"/>
    <mergeCell ref="BW193:BW194"/>
    <mergeCell ref="BP194:BQ194"/>
    <mergeCell ref="AV193:AW193"/>
    <mergeCell ref="AX193:AY193"/>
    <mergeCell ref="AZ193:BA193"/>
    <mergeCell ref="BB193:BC193"/>
    <mergeCell ref="BD193:BE193"/>
    <mergeCell ref="BF193:BG193"/>
    <mergeCell ref="AJ193:AK193"/>
    <mergeCell ref="AL193:AM193"/>
    <mergeCell ref="AN193:AO193"/>
    <mergeCell ref="AP193:AQ193"/>
    <mergeCell ref="AR193:AS193"/>
    <mergeCell ref="AT193:AU193"/>
    <mergeCell ref="X193:Y193"/>
    <mergeCell ref="Z193:AA193"/>
    <mergeCell ref="AB193:AC193"/>
    <mergeCell ref="AD193:AE193"/>
    <mergeCell ref="AF193:AG193"/>
    <mergeCell ref="AH193:AI193"/>
    <mergeCell ref="AL194:AM194"/>
    <mergeCell ref="AN194:AO194"/>
    <mergeCell ref="AP194:AQ194"/>
    <mergeCell ref="H193:I193"/>
    <mergeCell ref="J193:K193"/>
    <mergeCell ref="L193:M193"/>
    <mergeCell ref="N193:O193"/>
    <mergeCell ref="P193:Q193"/>
    <mergeCell ref="R193:S193"/>
    <mergeCell ref="T193:U193"/>
    <mergeCell ref="V193:W193"/>
    <mergeCell ref="BD192:BE192"/>
    <mergeCell ref="BF192:BG192"/>
    <mergeCell ref="BH192:BI192"/>
    <mergeCell ref="BJ192:BK192"/>
    <mergeCell ref="BL192:BM192"/>
    <mergeCell ref="BN192:BO192"/>
    <mergeCell ref="AR192:AS192"/>
    <mergeCell ref="AT192:AU192"/>
    <mergeCell ref="AV192:AW192"/>
    <mergeCell ref="AX192:AY192"/>
    <mergeCell ref="AZ192:BA192"/>
    <mergeCell ref="BB192:BC192"/>
    <mergeCell ref="AF192:AG192"/>
    <mergeCell ref="AH192:AI192"/>
    <mergeCell ref="AJ192:AK192"/>
    <mergeCell ref="AL192:AM192"/>
    <mergeCell ref="AN192:AO192"/>
    <mergeCell ref="AP192:AQ192"/>
    <mergeCell ref="T192:U192"/>
    <mergeCell ref="V192:W192"/>
    <mergeCell ref="X192:Y192"/>
    <mergeCell ref="Z192:AA192"/>
    <mergeCell ref="H192:I192"/>
    <mergeCell ref="J192:K192"/>
    <mergeCell ref="L192:M192"/>
    <mergeCell ref="N192:O192"/>
    <mergeCell ref="P192:Q192"/>
    <mergeCell ref="R192:S192"/>
    <mergeCell ref="BH191:BI191"/>
    <mergeCell ref="BJ191:BK191"/>
    <mergeCell ref="BL191:BM191"/>
    <mergeCell ref="BN191:BO191"/>
    <mergeCell ref="BP191:BQ191"/>
    <mergeCell ref="BR191:BS191"/>
    <mergeCell ref="AV191:AW191"/>
    <mergeCell ref="AX191:AY191"/>
    <mergeCell ref="AZ191:BA191"/>
    <mergeCell ref="BB191:BC191"/>
    <mergeCell ref="BD191:BE191"/>
    <mergeCell ref="BF191:BG191"/>
    <mergeCell ref="AJ191:AK191"/>
    <mergeCell ref="AL191:AM191"/>
    <mergeCell ref="AN191:AO191"/>
    <mergeCell ref="AP191:AQ191"/>
    <mergeCell ref="AR191:AS191"/>
    <mergeCell ref="AT191:AU191"/>
    <mergeCell ref="X191:Y191"/>
    <mergeCell ref="Z191:AA191"/>
    <mergeCell ref="AB191:AC191"/>
    <mergeCell ref="AD191:AE191"/>
    <mergeCell ref="AF191:AG191"/>
    <mergeCell ref="AH191:AI191"/>
    <mergeCell ref="BP192:BQ192"/>
    <mergeCell ref="BR192:BS192"/>
    <mergeCell ref="BH190:BI190"/>
    <mergeCell ref="BJ190:BK190"/>
    <mergeCell ref="BL190:BM190"/>
    <mergeCell ref="BN190:BO190"/>
    <mergeCell ref="AR190:AS190"/>
    <mergeCell ref="AT190:AU190"/>
    <mergeCell ref="AV190:AW190"/>
    <mergeCell ref="AX190:AY190"/>
    <mergeCell ref="AZ190:BA190"/>
    <mergeCell ref="BB190:BC190"/>
    <mergeCell ref="AF190:AG190"/>
    <mergeCell ref="AH190:AI190"/>
    <mergeCell ref="AJ190:AK190"/>
    <mergeCell ref="AL190:AM190"/>
    <mergeCell ref="AN190:AO190"/>
    <mergeCell ref="AP190:AQ190"/>
    <mergeCell ref="AB192:AC192"/>
    <mergeCell ref="AD192:AE192"/>
    <mergeCell ref="BW189:BW191"/>
    <mergeCell ref="H190:I190"/>
    <mergeCell ref="J190:K190"/>
    <mergeCell ref="L190:M190"/>
    <mergeCell ref="N190:O190"/>
    <mergeCell ref="P190:Q190"/>
    <mergeCell ref="R190:S190"/>
    <mergeCell ref="T190:U190"/>
    <mergeCell ref="V190:W190"/>
    <mergeCell ref="X190:Y190"/>
    <mergeCell ref="B188:B194"/>
    <mergeCell ref="C188:C194"/>
    <mergeCell ref="D188:D194"/>
    <mergeCell ref="E188:E194"/>
    <mergeCell ref="F188:F194"/>
    <mergeCell ref="BR188:BS188"/>
    <mergeCell ref="BR189:BS189"/>
    <mergeCell ref="Z190:AA190"/>
    <mergeCell ref="AB190:AC190"/>
    <mergeCell ref="AD190:AE190"/>
    <mergeCell ref="BP190:BQ190"/>
    <mergeCell ref="BR190:BS190"/>
    <mergeCell ref="H191:I191"/>
    <mergeCell ref="J191:K191"/>
    <mergeCell ref="L191:M191"/>
    <mergeCell ref="N191:O191"/>
    <mergeCell ref="P191:Q191"/>
    <mergeCell ref="R191:S191"/>
    <mergeCell ref="T191:U191"/>
    <mergeCell ref="V191:W191"/>
    <mergeCell ref="BD190:BE190"/>
    <mergeCell ref="BF190:BG190"/>
    <mergeCell ref="T187:U187"/>
    <mergeCell ref="V187:W187"/>
    <mergeCell ref="X187:Y187"/>
    <mergeCell ref="Z187:AA187"/>
    <mergeCell ref="AB187:AC187"/>
    <mergeCell ref="AD187:AE187"/>
    <mergeCell ref="H187:I187"/>
    <mergeCell ref="J187:K187"/>
    <mergeCell ref="L187:M187"/>
    <mergeCell ref="N187:O187"/>
    <mergeCell ref="P187:Q187"/>
    <mergeCell ref="R187:S187"/>
    <mergeCell ref="BH186:BI186"/>
    <mergeCell ref="BJ186:BK186"/>
    <mergeCell ref="BL186:BM186"/>
    <mergeCell ref="BN186:BO186"/>
    <mergeCell ref="BP186:BQ186"/>
    <mergeCell ref="BD187:BE187"/>
    <mergeCell ref="BF187:BG187"/>
    <mergeCell ref="BH187:BI187"/>
    <mergeCell ref="BJ187:BK187"/>
    <mergeCell ref="BL187:BM187"/>
    <mergeCell ref="BN187:BO187"/>
    <mergeCell ref="AR187:AS187"/>
    <mergeCell ref="AT187:AU187"/>
    <mergeCell ref="AV187:AW187"/>
    <mergeCell ref="AX187:AY187"/>
    <mergeCell ref="AZ187:BA187"/>
    <mergeCell ref="BB187:BC187"/>
    <mergeCell ref="AF187:AG187"/>
    <mergeCell ref="AH187:AI187"/>
    <mergeCell ref="AJ187:AK187"/>
    <mergeCell ref="BW186:BW187"/>
    <mergeCell ref="BP187:BQ187"/>
    <mergeCell ref="AV186:AW186"/>
    <mergeCell ref="AX186:AY186"/>
    <mergeCell ref="AZ186:BA186"/>
    <mergeCell ref="BB186:BC186"/>
    <mergeCell ref="BD186:BE186"/>
    <mergeCell ref="BF186:BG186"/>
    <mergeCell ref="AJ186:AK186"/>
    <mergeCell ref="AL186:AM186"/>
    <mergeCell ref="AN186:AO186"/>
    <mergeCell ref="AP186:AQ186"/>
    <mergeCell ref="AR186:AS186"/>
    <mergeCell ref="AT186:AU186"/>
    <mergeCell ref="X186:Y186"/>
    <mergeCell ref="Z186:AA186"/>
    <mergeCell ref="AB186:AC186"/>
    <mergeCell ref="AD186:AE186"/>
    <mergeCell ref="AF186:AG186"/>
    <mergeCell ref="AH186:AI186"/>
    <mergeCell ref="AL187:AM187"/>
    <mergeCell ref="AN187:AO187"/>
    <mergeCell ref="AP187:AQ187"/>
    <mergeCell ref="H186:I186"/>
    <mergeCell ref="J186:K186"/>
    <mergeCell ref="L186:M186"/>
    <mergeCell ref="N186:O186"/>
    <mergeCell ref="P186:Q186"/>
    <mergeCell ref="R186:S186"/>
    <mergeCell ref="T186:U186"/>
    <mergeCell ref="V186:W186"/>
    <mergeCell ref="BD185:BE185"/>
    <mergeCell ref="BF185:BG185"/>
    <mergeCell ref="BH185:BI185"/>
    <mergeCell ref="BJ185:BK185"/>
    <mergeCell ref="BL185:BM185"/>
    <mergeCell ref="BN185:BO185"/>
    <mergeCell ref="AR185:AS185"/>
    <mergeCell ref="AT185:AU185"/>
    <mergeCell ref="AV185:AW185"/>
    <mergeCell ref="AX185:AY185"/>
    <mergeCell ref="AZ185:BA185"/>
    <mergeCell ref="BB185:BC185"/>
    <mergeCell ref="AF185:AG185"/>
    <mergeCell ref="AH185:AI185"/>
    <mergeCell ref="AJ185:AK185"/>
    <mergeCell ref="AL185:AM185"/>
    <mergeCell ref="AN185:AO185"/>
    <mergeCell ref="AP185:AQ185"/>
    <mergeCell ref="T185:U185"/>
    <mergeCell ref="V185:W185"/>
    <mergeCell ref="X185:Y185"/>
    <mergeCell ref="Z185:AA185"/>
    <mergeCell ref="H185:I185"/>
    <mergeCell ref="J185:K185"/>
    <mergeCell ref="L185:M185"/>
    <mergeCell ref="N185:O185"/>
    <mergeCell ref="P185:Q185"/>
    <mergeCell ref="R185:S185"/>
    <mergeCell ref="BH184:BI184"/>
    <mergeCell ref="BJ184:BK184"/>
    <mergeCell ref="BL184:BM184"/>
    <mergeCell ref="BN184:BO184"/>
    <mergeCell ref="BP184:BQ184"/>
    <mergeCell ref="BR184:BS184"/>
    <mergeCell ref="AV184:AW184"/>
    <mergeCell ref="AX184:AY184"/>
    <mergeCell ref="AZ184:BA184"/>
    <mergeCell ref="BB184:BC184"/>
    <mergeCell ref="BD184:BE184"/>
    <mergeCell ref="BF184:BG184"/>
    <mergeCell ref="AJ184:AK184"/>
    <mergeCell ref="AL184:AM184"/>
    <mergeCell ref="AN184:AO184"/>
    <mergeCell ref="AP184:AQ184"/>
    <mergeCell ref="AR184:AS184"/>
    <mergeCell ref="AT184:AU184"/>
    <mergeCell ref="X184:Y184"/>
    <mergeCell ref="Z184:AA184"/>
    <mergeCell ref="AB184:AC184"/>
    <mergeCell ref="AD184:AE184"/>
    <mergeCell ref="AF184:AG184"/>
    <mergeCell ref="AH184:AI184"/>
    <mergeCell ref="BP185:BQ185"/>
    <mergeCell ref="BR185:BS185"/>
    <mergeCell ref="BH183:BI183"/>
    <mergeCell ref="BJ183:BK183"/>
    <mergeCell ref="BL183:BM183"/>
    <mergeCell ref="BN183:BO183"/>
    <mergeCell ref="AR183:AS183"/>
    <mergeCell ref="AT183:AU183"/>
    <mergeCell ref="AV183:AW183"/>
    <mergeCell ref="AX183:AY183"/>
    <mergeCell ref="AZ183:BA183"/>
    <mergeCell ref="BB183:BC183"/>
    <mergeCell ref="AF183:AG183"/>
    <mergeCell ref="AH183:AI183"/>
    <mergeCell ref="AJ183:AK183"/>
    <mergeCell ref="AL183:AM183"/>
    <mergeCell ref="AN183:AO183"/>
    <mergeCell ref="AP183:AQ183"/>
    <mergeCell ref="AB185:AC185"/>
    <mergeCell ref="AD185:AE185"/>
    <mergeCell ref="BW182:BW184"/>
    <mergeCell ref="H183:I183"/>
    <mergeCell ref="J183:K183"/>
    <mergeCell ref="L183:M183"/>
    <mergeCell ref="N183:O183"/>
    <mergeCell ref="P183:Q183"/>
    <mergeCell ref="R183:S183"/>
    <mergeCell ref="T183:U183"/>
    <mergeCell ref="V183:W183"/>
    <mergeCell ref="X183:Y183"/>
    <mergeCell ref="B181:B187"/>
    <mergeCell ref="C181:C187"/>
    <mergeCell ref="D181:D187"/>
    <mergeCell ref="E181:E187"/>
    <mergeCell ref="F181:F187"/>
    <mergeCell ref="BR181:BS181"/>
    <mergeCell ref="BR182:BS182"/>
    <mergeCell ref="Z183:AA183"/>
    <mergeCell ref="AB183:AC183"/>
    <mergeCell ref="AD183:AE183"/>
    <mergeCell ref="BP183:BQ183"/>
    <mergeCell ref="BR183:BS183"/>
    <mergeCell ref="H184:I184"/>
    <mergeCell ref="J184:K184"/>
    <mergeCell ref="L184:M184"/>
    <mergeCell ref="N184:O184"/>
    <mergeCell ref="P184:Q184"/>
    <mergeCell ref="R184:S184"/>
    <mergeCell ref="T184:U184"/>
    <mergeCell ref="V184:W184"/>
    <mergeCell ref="BD183:BE183"/>
    <mergeCell ref="BF183:BG183"/>
    <mergeCell ref="T180:U180"/>
    <mergeCell ref="V180:W180"/>
    <mergeCell ref="X180:Y180"/>
    <mergeCell ref="Z180:AA180"/>
    <mergeCell ref="AB180:AC180"/>
    <mergeCell ref="AD180:AE180"/>
    <mergeCell ref="H180:I180"/>
    <mergeCell ref="J180:K180"/>
    <mergeCell ref="L180:M180"/>
    <mergeCell ref="N180:O180"/>
    <mergeCell ref="P180:Q180"/>
    <mergeCell ref="R180:S180"/>
    <mergeCell ref="BH179:BI179"/>
    <mergeCell ref="BJ179:BK179"/>
    <mergeCell ref="BL179:BM179"/>
    <mergeCell ref="BN179:BO179"/>
    <mergeCell ref="BP179:BQ179"/>
    <mergeCell ref="BD180:BE180"/>
    <mergeCell ref="BF180:BG180"/>
    <mergeCell ref="BH180:BI180"/>
    <mergeCell ref="BJ180:BK180"/>
    <mergeCell ref="BL180:BM180"/>
    <mergeCell ref="BN180:BO180"/>
    <mergeCell ref="AR180:AS180"/>
    <mergeCell ref="AT180:AU180"/>
    <mergeCell ref="AV180:AW180"/>
    <mergeCell ref="AX180:AY180"/>
    <mergeCell ref="AZ180:BA180"/>
    <mergeCell ref="BB180:BC180"/>
    <mergeCell ref="AF180:AG180"/>
    <mergeCell ref="AH180:AI180"/>
    <mergeCell ref="AJ180:AK180"/>
    <mergeCell ref="BW179:BW180"/>
    <mergeCell ref="BP180:BQ180"/>
    <mergeCell ref="AV179:AW179"/>
    <mergeCell ref="AX179:AY179"/>
    <mergeCell ref="AZ179:BA179"/>
    <mergeCell ref="BB179:BC179"/>
    <mergeCell ref="BD179:BE179"/>
    <mergeCell ref="BF179:BG179"/>
    <mergeCell ref="AJ179:AK179"/>
    <mergeCell ref="AL179:AM179"/>
    <mergeCell ref="AN179:AO179"/>
    <mergeCell ref="AP179:AQ179"/>
    <mergeCell ref="AR179:AS179"/>
    <mergeCell ref="AT179:AU179"/>
    <mergeCell ref="X179:Y179"/>
    <mergeCell ref="Z179:AA179"/>
    <mergeCell ref="AB179:AC179"/>
    <mergeCell ref="AD179:AE179"/>
    <mergeCell ref="AF179:AG179"/>
    <mergeCell ref="AH179:AI179"/>
    <mergeCell ref="AL180:AM180"/>
    <mergeCell ref="AN180:AO180"/>
    <mergeCell ref="AP180:AQ180"/>
    <mergeCell ref="H179:I179"/>
    <mergeCell ref="J179:K179"/>
    <mergeCell ref="L179:M179"/>
    <mergeCell ref="N179:O179"/>
    <mergeCell ref="P179:Q179"/>
    <mergeCell ref="R179:S179"/>
    <mergeCell ref="T179:U179"/>
    <mergeCell ref="V179:W179"/>
    <mergeCell ref="BD178:BE178"/>
    <mergeCell ref="BF178:BG178"/>
    <mergeCell ref="BH178:BI178"/>
    <mergeCell ref="BJ178:BK178"/>
    <mergeCell ref="BL178:BM178"/>
    <mergeCell ref="BN178:BO178"/>
    <mergeCell ref="AR178:AS178"/>
    <mergeCell ref="AT178:AU178"/>
    <mergeCell ref="AV178:AW178"/>
    <mergeCell ref="AX178:AY178"/>
    <mergeCell ref="AZ178:BA178"/>
    <mergeCell ref="BB178:BC178"/>
    <mergeCell ref="AF178:AG178"/>
    <mergeCell ref="AH178:AI178"/>
    <mergeCell ref="AJ178:AK178"/>
    <mergeCell ref="AL178:AM178"/>
    <mergeCell ref="AN178:AO178"/>
    <mergeCell ref="AP178:AQ178"/>
    <mergeCell ref="T178:U178"/>
    <mergeCell ref="V178:W178"/>
    <mergeCell ref="X178:Y178"/>
    <mergeCell ref="Z178:AA178"/>
    <mergeCell ref="H178:I178"/>
    <mergeCell ref="J178:K178"/>
    <mergeCell ref="L178:M178"/>
    <mergeCell ref="N178:O178"/>
    <mergeCell ref="P178:Q178"/>
    <mergeCell ref="R178:S178"/>
    <mergeCell ref="BH177:BI177"/>
    <mergeCell ref="BJ177:BK177"/>
    <mergeCell ref="BL177:BM177"/>
    <mergeCell ref="BN177:BO177"/>
    <mergeCell ref="BP177:BQ177"/>
    <mergeCell ref="BR177:BS177"/>
    <mergeCell ref="AV177:AW177"/>
    <mergeCell ref="AX177:AY177"/>
    <mergeCell ref="AZ177:BA177"/>
    <mergeCell ref="BB177:BC177"/>
    <mergeCell ref="BD177:BE177"/>
    <mergeCell ref="BF177:BG177"/>
    <mergeCell ref="AJ177:AK177"/>
    <mergeCell ref="AL177:AM177"/>
    <mergeCell ref="AN177:AO177"/>
    <mergeCell ref="AP177:AQ177"/>
    <mergeCell ref="AR177:AS177"/>
    <mergeCell ref="AT177:AU177"/>
    <mergeCell ref="X177:Y177"/>
    <mergeCell ref="Z177:AA177"/>
    <mergeCell ref="AB177:AC177"/>
    <mergeCell ref="AD177:AE177"/>
    <mergeCell ref="AF177:AG177"/>
    <mergeCell ref="AH177:AI177"/>
    <mergeCell ref="BP178:BQ178"/>
    <mergeCell ref="BR178:BS178"/>
    <mergeCell ref="BH176:BI176"/>
    <mergeCell ref="BJ176:BK176"/>
    <mergeCell ref="BL176:BM176"/>
    <mergeCell ref="BN176:BO176"/>
    <mergeCell ref="AR176:AS176"/>
    <mergeCell ref="AT176:AU176"/>
    <mergeCell ref="AV176:AW176"/>
    <mergeCell ref="AX176:AY176"/>
    <mergeCell ref="AZ176:BA176"/>
    <mergeCell ref="BB176:BC176"/>
    <mergeCell ref="AF176:AG176"/>
    <mergeCell ref="AH176:AI176"/>
    <mergeCell ref="AJ176:AK176"/>
    <mergeCell ref="AL176:AM176"/>
    <mergeCell ref="AN176:AO176"/>
    <mergeCell ref="AP176:AQ176"/>
    <mergeCell ref="AB178:AC178"/>
    <mergeCell ref="AD178:AE178"/>
    <mergeCell ref="BW175:BW177"/>
    <mergeCell ref="H176:I176"/>
    <mergeCell ref="J176:K176"/>
    <mergeCell ref="L176:M176"/>
    <mergeCell ref="N176:O176"/>
    <mergeCell ref="P176:Q176"/>
    <mergeCell ref="R176:S176"/>
    <mergeCell ref="T176:U176"/>
    <mergeCell ref="V176:W176"/>
    <mergeCell ref="X176:Y176"/>
    <mergeCell ref="B174:B180"/>
    <mergeCell ref="C174:C180"/>
    <mergeCell ref="D174:D180"/>
    <mergeCell ref="E174:E180"/>
    <mergeCell ref="F174:F180"/>
    <mergeCell ref="BR174:BS174"/>
    <mergeCell ref="BR175:BS175"/>
    <mergeCell ref="Z176:AA176"/>
    <mergeCell ref="AB176:AC176"/>
    <mergeCell ref="AD176:AE176"/>
    <mergeCell ref="BP176:BQ176"/>
    <mergeCell ref="BR176:BS176"/>
    <mergeCell ref="H177:I177"/>
    <mergeCell ref="J177:K177"/>
    <mergeCell ref="L177:M177"/>
    <mergeCell ref="N177:O177"/>
    <mergeCell ref="P177:Q177"/>
    <mergeCell ref="R177:S177"/>
    <mergeCell ref="T177:U177"/>
    <mergeCell ref="V177:W177"/>
    <mergeCell ref="BD176:BE176"/>
    <mergeCell ref="BF176:BG176"/>
    <mergeCell ref="T173:U173"/>
    <mergeCell ref="V173:W173"/>
    <mergeCell ref="X173:Y173"/>
    <mergeCell ref="Z173:AA173"/>
    <mergeCell ref="AB173:AC173"/>
    <mergeCell ref="AD173:AE173"/>
    <mergeCell ref="H173:I173"/>
    <mergeCell ref="J173:K173"/>
    <mergeCell ref="L173:M173"/>
    <mergeCell ref="N173:O173"/>
    <mergeCell ref="P173:Q173"/>
    <mergeCell ref="R173:S173"/>
    <mergeCell ref="BH172:BI172"/>
    <mergeCell ref="BJ172:BK172"/>
    <mergeCell ref="BL172:BM172"/>
    <mergeCell ref="BN172:BO172"/>
    <mergeCell ref="BP172:BQ172"/>
    <mergeCell ref="BD173:BE173"/>
    <mergeCell ref="BF173:BG173"/>
    <mergeCell ref="BH173:BI173"/>
    <mergeCell ref="BJ173:BK173"/>
    <mergeCell ref="BL173:BM173"/>
    <mergeCell ref="BN173:BO173"/>
    <mergeCell ref="AR173:AS173"/>
    <mergeCell ref="AT173:AU173"/>
    <mergeCell ref="AV173:AW173"/>
    <mergeCell ref="AX173:AY173"/>
    <mergeCell ref="AZ173:BA173"/>
    <mergeCell ref="BB173:BC173"/>
    <mergeCell ref="AF173:AG173"/>
    <mergeCell ref="AH173:AI173"/>
    <mergeCell ref="AJ173:AK173"/>
    <mergeCell ref="BW172:BW173"/>
    <mergeCell ref="BP173:BQ173"/>
    <mergeCell ref="AV172:AW172"/>
    <mergeCell ref="AX172:AY172"/>
    <mergeCell ref="AZ172:BA172"/>
    <mergeCell ref="BB172:BC172"/>
    <mergeCell ref="BD172:BE172"/>
    <mergeCell ref="BF172:BG172"/>
    <mergeCell ref="AJ172:AK172"/>
    <mergeCell ref="AL172:AM172"/>
    <mergeCell ref="AN172:AO172"/>
    <mergeCell ref="AP172:AQ172"/>
    <mergeCell ref="AR172:AS172"/>
    <mergeCell ref="AT172:AU172"/>
    <mergeCell ref="X172:Y172"/>
    <mergeCell ref="Z172:AA172"/>
    <mergeCell ref="AB172:AC172"/>
    <mergeCell ref="AD172:AE172"/>
    <mergeCell ref="AF172:AG172"/>
    <mergeCell ref="AH172:AI172"/>
    <mergeCell ref="AL173:AM173"/>
    <mergeCell ref="AN173:AO173"/>
    <mergeCell ref="AP173:AQ173"/>
    <mergeCell ref="H172:I172"/>
    <mergeCell ref="J172:K172"/>
    <mergeCell ref="L172:M172"/>
    <mergeCell ref="N172:O172"/>
    <mergeCell ref="P172:Q172"/>
    <mergeCell ref="R172:S172"/>
    <mergeCell ref="T172:U172"/>
    <mergeCell ref="V172:W172"/>
    <mergeCell ref="BD171:BE171"/>
    <mergeCell ref="BF171:BG171"/>
    <mergeCell ref="BH171:BI171"/>
    <mergeCell ref="BJ171:BK171"/>
    <mergeCell ref="BL171:BM171"/>
    <mergeCell ref="BN171:BO171"/>
    <mergeCell ref="AR171:AS171"/>
    <mergeCell ref="AT171:AU171"/>
    <mergeCell ref="AV171:AW171"/>
    <mergeCell ref="AX171:AY171"/>
    <mergeCell ref="AZ171:BA171"/>
    <mergeCell ref="BB171:BC171"/>
    <mergeCell ref="AF171:AG171"/>
    <mergeCell ref="AH171:AI171"/>
    <mergeCell ref="AJ171:AK171"/>
    <mergeCell ref="AL171:AM171"/>
    <mergeCell ref="AN171:AO171"/>
    <mergeCell ref="AP171:AQ171"/>
    <mergeCell ref="T171:U171"/>
    <mergeCell ref="V171:W171"/>
    <mergeCell ref="X171:Y171"/>
    <mergeCell ref="Z171:AA171"/>
    <mergeCell ref="H171:I171"/>
    <mergeCell ref="J171:K171"/>
    <mergeCell ref="L171:M171"/>
    <mergeCell ref="N171:O171"/>
    <mergeCell ref="P171:Q171"/>
    <mergeCell ref="R171:S171"/>
    <mergeCell ref="BH170:BI170"/>
    <mergeCell ref="BJ170:BK170"/>
    <mergeCell ref="BL170:BM170"/>
    <mergeCell ref="BN170:BO170"/>
    <mergeCell ref="BP170:BQ170"/>
    <mergeCell ref="BR170:BS170"/>
    <mergeCell ref="AV170:AW170"/>
    <mergeCell ref="AX170:AY170"/>
    <mergeCell ref="AZ170:BA170"/>
    <mergeCell ref="BB170:BC170"/>
    <mergeCell ref="BD170:BE170"/>
    <mergeCell ref="BF170:BG170"/>
    <mergeCell ref="AJ170:AK170"/>
    <mergeCell ref="AL170:AM170"/>
    <mergeCell ref="AN170:AO170"/>
    <mergeCell ref="AP170:AQ170"/>
    <mergeCell ref="AR170:AS170"/>
    <mergeCell ref="AT170:AU170"/>
    <mergeCell ref="X170:Y170"/>
    <mergeCell ref="Z170:AA170"/>
    <mergeCell ref="AB170:AC170"/>
    <mergeCell ref="AD170:AE170"/>
    <mergeCell ref="AF170:AG170"/>
    <mergeCell ref="AH170:AI170"/>
    <mergeCell ref="BP171:BQ171"/>
    <mergeCell ref="BR171:BS171"/>
    <mergeCell ref="BH169:BI169"/>
    <mergeCell ref="BJ169:BK169"/>
    <mergeCell ref="BL169:BM169"/>
    <mergeCell ref="BN169:BO169"/>
    <mergeCell ref="AR169:AS169"/>
    <mergeCell ref="AT169:AU169"/>
    <mergeCell ref="AV169:AW169"/>
    <mergeCell ref="AX169:AY169"/>
    <mergeCell ref="AZ169:BA169"/>
    <mergeCell ref="BB169:BC169"/>
    <mergeCell ref="AF169:AG169"/>
    <mergeCell ref="AH169:AI169"/>
    <mergeCell ref="AJ169:AK169"/>
    <mergeCell ref="AL169:AM169"/>
    <mergeCell ref="AN169:AO169"/>
    <mergeCell ref="AP169:AQ169"/>
    <mergeCell ref="AB171:AC171"/>
    <mergeCell ref="AD171:AE171"/>
    <mergeCell ref="BW168:BW170"/>
    <mergeCell ref="H169:I169"/>
    <mergeCell ref="J169:K169"/>
    <mergeCell ref="L169:M169"/>
    <mergeCell ref="N169:O169"/>
    <mergeCell ref="P169:Q169"/>
    <mergeCell ref="R169:S169"/>
    <mergeCell ref="T169:U169"/>
    <mergeCell ref="V169:W169"/>
    <mergeCell ref="X169:Y169"/>
    <mergeCell ref="B167:B173"/>
    <mergeCell ref="C167:C173"/>
    <mergeCell ref="D167:D173"/>
    <mergeCell ref="E167:E173"/>
    <mergeCell ref="F167:F173"/>
    <mergeCell ref="BR167:BS167"/>
    <mergeCell ref="BR168:BS168"/>
    <mergeCell ref="Z169:AA169"/>
    <mergeCell ref="AB169:AC169"/>
    <mergeCell ref="AD169:AE169"/>
    <mergeCell ref="BP169:BQ169"/>
    <mergeCell ref="BR169:BS169"/>
    <mergeCell ref="H170:I170"/>
    <mergeCell ref="J170:K170"/>
    <mergeCell ref="L170:M170"/>
    <mergeCell ref="N170:O170"/>
    <mergeCell ref="P170:Q170"/>
    <mergeCell ref="R170:S170"/>
    <mergeCell ref="T170:U170"/>
    <mergeCell ref="V170:W170"/>
    <mergeCell ref="BD169:BE169"/>
    <mergeCell ref="BF169:BG169"/>
    <mergeCell ref="T166:U166"/>
    <mergeCell ref="V166:W166"/>
    <mergeCell ref="X166:Y166"/>
    <mergeCell ref="Z166:AA166"/>
    <mergeCell ref="AB166:AC166"/>
    <mergeCell ref="AD166:AE166"/>
    <mergeCell ref="H166:I166"/>
    <mergeCell ref="J166:K166"/>
    <mergeCell ref="L166:M166"/>
    <mergeCell ref="N166:O166"/>
    <mergeCell ref="P166:Q166"/>
    <mergeCell ref="R166:S166"/>
    <mergeCell ref="BH165:BI165"/>
    <mergeCell ref="BJ165:BK165"/>
    <mergeCell ref="BL165:BM165"/>
    <mergeCell ref="BN165:BO165"/>
    <mergeCell ref="BP165:BQ165"/>
    <mergeCell ref="BD166:BE166"/>
    <mergeCell ref="BF166:BG166"/>
    <mergeCell ref="BH166:BI166"/>
    <mergeCell ref="BJ166:BK166"/>
    <mergeCell ref="BL166:BM166"/>
    <mergeCell ref="BN166:BO166"/>
    <mergeCell ref="AR166:AS166"/>
    <mergeCell ref="AT166:AU166"/>
    <mergeCell ref="AV166:AW166"/>
    <mergeCell ref="AX166:AY166"/>
    <mergeCell ref="AZ166:BA166"/>
    <mergeCell ref="BB166:BC166"/>
    <mergeCell ref="AF166:AG166"/>
    <mergeCell ref="AH166:AI166"/>
    <mergeCell ref="AJ166:AK166"/>
    <mergeCell ref="BW165:BW166"/>
    <mergeCell ref="BP166:BQ166"/>
    <mergeCell ref="AV165:AW165"/>
    <mergeCell ref="AX165:AY165"/>
    <mergeCell ref="AZ165:BA165"/>
    <mergeCell ref="BB165:BC165"/>
    <mergeCell ref="BD165:BE165"/>
    <mergeCell ref="BF165:BG165"/>
    <mergeCell ref="AJ165:AK165"/>
    <mergeCell ref="AL165:AM165"/>
    <mergeCell ref="AN165:AO165"/>
    <mergeCell ref="AP165:AQ165"/>
    <mergeCell ref="AR165:AS165"/>
    <mergeCell ref="AT165:AU165"/>
    <mergeCell ref="X165:Y165"/>
    <mergeCell ref="Z165:AA165"/>
    <mergeCell ref="AB165:AC165"/>
    <mergeCell ref="AD165:AE165"/>
    <mergeCell ref="AF165:AG165"/>
    <mergeCell ref="AH165:AI165"/>
    <mergeCell ref="AL166:AM166"/>
    <mergeCell ref="AN166:AO166"/>
    <mergeCell ref="AP166:AQ166"/>
    <mergeCell ref="H165:I165"/>
    <mergeCell ref="J165:K165"/>
    <mergeCell ref="L165:M165"/>
    <mergeCell ref="N165:O165"/>
    <mergeCell ref="P165:Q165"/>
    <mergeCell ref="R165:S165"/>
    <mergeCell ref="T165:U165"/>
    <mergeCell ref="V165:W165"/>
    <mergeCell ref="BD164:BE164"/>
    <mergeCell ref="BF164:BG164"/>
    <mergeCell ref="BH164:BI164"/>
    <mergeCell ref="BJ164:BK164"/>
    <mergeCell ref="BL164:BM164"/>
    <mergeCell ref="BN164:BO164"/>
    <mergeCell ref="AR164:AS164"/>
    <mergeCell ref="AT164:AU164"/>
    <mergeCell ref="AV164:AW164"/>
    <mergeCell ref="AX164:AY164"/>
    <mergeCell ref="AZ164:BA164"/>
    <mergeCell ref="BB164:BC164"/>
    <mergeCell ref="AF164:AG164"/>
    <mergeCell ref="AH164:AI164"/>
    <mergeCell ref="AJ164:AK164"/>
    <mergeCell ref="AL164:AM164"/>
    <mergeCell ref="AN164:AO164"/>
    <mergeCell ref="AP164:AQ164"/>
    <mergeCell ref="T164:U164"/>
    <mergeCell ref="V164:W164"/>
    <mergeCell ref="X164:Y164"/>
    <mergeCell ref="Z164:AA164"/>
    <mergeCell ref="H164:I164"/>
    <mergeCell ref="J164:K164"/>
    <mergeCell ref="L164:M164"/>
    <mergeCell ref="N164:O164"/>
    <mergeCell ref="P164:Q164"/>
    <mergeCell ref="R164:S164"/>
    <mergeCell ref="BH163:BI163"/>
    <mergeCell ref="BJ163:BK163"/>
    <mergeCell ref="BL163:BM163"/>
    <mergeCell ref="BN163:BO163"/>
    <mergeCell ref="BP163:BQ163"/>
    <mergeCell ref="BR163:BS163"/>
    <mergeCell ref="AV163:AW163"/>
    <mergeCell ref="AX163:AY163"/>
    <mergeCell ref="AZ163:BA163"/>
    <mergeCell ref="BB163:BC163"/>
    <mergeCell ref="BD163:BE163"/>
    <mergeCell ref="BF163:BG163"/>
    <mergeCell ref="AJ163:AK163"/>
    <mergeCell ref="AL163:AM163"/>
    <mergeCell ref="AN163:AO163"/>
    <mergeCell ref="AP163:AQ163"/>
    <mergeCell ref="AR163:AS163"/>
    <mergeCell ref="AT163:AU163"/>
    <mergeCell ref="X163:Y163"/>
    <mergeCell ref="Z163:AA163"/>
    <mergeCell ref="AB163:AC163"/>
    <mergeCell ref="AD163:AE163"/>
    <mergeCell ref="AF163:AG163"/>
    <mergeCell ref="AH163:AI163"/>
    <mergeCell ref="BP164:BQ164"/>
    <mergeCell ref="BR164:BS164"/>
    <mergeCell ref="BH162:BI162"/>
    <mergeCell ref="BJ162:BK162"/>
    <mergeCell ref="BL162:BM162"/>
    <mergeCell ref="BN162:BO162"/>
    <mergeCell ref="AR162:AS162"/>
    <mergeCell ref="AT162:AU162"/>
    <mergeCell ref="AV162:AW162"/>
    <mergeCell ref="AX162:AY162"/>
    <mergeCell ref="AZ162:BA162"/>
    <mergeCell ref="BB162:BC162"/>
    <mergeCell ref="AF162:AG162"/>
    <mergeCell ref="AH162:AI162"/>
    <mergeCell ref="AJ162:AK162"/>
    <mergeCell ref="AL162:AM162"/>
    <mergeCell ref="AN162:AO162"/>
    <mergeCell ref="AP162:AQ162"/>
    <mergeCell ref="AB164:AC164"/>
    <mergeCell ref="AD164:AE164"/>
    <mergeCell ref="BW161:BW163"/>
    <mergeCell ref="H162:I162"/>
    <mergeCell ref="J162:K162"/>
    <mergeCell ref="L162:M162"/>
    <mergeCell ref="N162:O162"/>
    <mergeCell ref="P162:Q162"/>
    <mergeCell ref="R162:S162"/>
    <mergeCell ref="T162:U162"/>
    <mergeCell ref="V162:W162"/>
    <mergeCell ref="X162:Y162"/>
    <mergeCell ref="B160:B166"/>
    <mergeCell ref="C160:C166"/>
    <mergeCell ref="D160:D166"/>
    <mergeCell ref="E160:E166"/>
    <mergeCell ref="F160:F166"/>
    <mergeCell ref="BR160:BS160"/>
    <mergeCell ref="BR161:BS161"/>
    <mergeCell ref="Z162:AA162"/>
    <mergeCell ref="AB162:AC162"/>
    <mergeCell ref="AD162:AE162"/>
    <mergeCell ref="BP162:BQ162"/>
    <mergeCell ref="BR162:BS162"/>
    <mergeCell ref="H163:I163"/>
    <mergeCell ref="J163:K163"/>
    <mergeCell ref="L163:M163"/>
    <mergeCell ref="N163:O163"/>
    <mergeCell ref="P163:Q163"/>
    <mergeCell ref="R163:S163"/>
    <mergeCell ref="T163:U163"/>
    <mergeCell ref="V163:W163"/>
    <mergeCell ref="BD162:BE162"/>
    <mergeCell ref="BF162:BG162"/>
    <mergeCell ref="T159:U159"/>
    <mergeCell ref="V159:W159"/>
    <mergeCell ref="X159:Y159"/>
    <mergeCell ref="Z159:AA159"/>
    <mergeCell ref="AB159:AC159"/>
    <mergeCell ref="AD159:AE159"/>
    <mergeCell ref="H159:I159"/>
    <mergeCell ref="J159:K159"/>
    <mergeCell ref="L159:M159"/>
    <mergeCell ref="N159:O159"/>
    <mergeCell ref="P159:Q159"/>
    <mergeCell ref="R159:S159"/>
    <mergeCell ref="BH158:BI158"/>
    <mergeCell ref="BJ158:BK158"/>
    <mergeCell ref="BL158:BM158"/>
    <mergeCell ref="BN158:BO158"/>
    <mergeCell ref="BP158:BQ158"/>
    <mergeCell ref="BD159:BE159"/>
    <mergeCell ref="BF159:BG159"/>
    <mergeCell ref="BH159:BI159"/>
    <mergeCell ref="BJ159:BK159"/>
    <mergeCell ref="BL159:BM159"/>
    <mergeCell ref="BN159:BO159"/>
    <mergeCell ref="AR159:AS159"/>
    <mergeCell ref="AT159:AU159"/>
    <mergeCell ref="AV159:AW159"/>
    <mergeCell ref="AX159:AY159"/>
    <mergeCell ref="AZ159:BA159"/>
    <mergeCell ref="BB159:BC159"/>
    <mergeCell ref="AF159:AG159"/>
    <mergeCell ref="AH159:AI159"/>
    <mergeCell ref="AJ159:AK159"/>
    <mergeCell ref="BW158:BW159"/>
    <mergeCell ref="BP159:BQ159"/>
    <mergeCell ref="AV158:AW158"/>
    <mergeCell ref="AX158:AY158"/>
    <mergeCell ref="AZ158:BA158"/>
    <mergeCell ref="BB158:BC158"/>
    <mergeCell ref="BD158:BE158"/>
    <mergeCell ref="BF158:BG158"/>
    <mergeCell ref="AJ158:AK158"/>
    <mergeCell ref="AL158:AM158"/>
    <mergeCell ref="AN158:AO158"/>
    <mergeCell ref="AP158:AQ158"/>
    <mergeCell ref="AR158:AS158"/>
    <mergeCell ref="AT158:AU158"/>
    <mergeCell ref="X158:Y158"/>
    <mergeCell ref="Z158:AA158"/>
    <mergeCell ref="AB158:AC158"/>
    <mergeCell ref="AD158:AE158"/>
    <mergeCell ref="AF158:AG158"/>
    <mergeCell ref="AH158:AI158"/>
    <mergeCell ref="AL159:AM159"/>
    <mergeCell ref="AN159:AO159"/>
    <mergeCell ref="AP159:AQ159"/>
    <mergeCell ref="H158:I158"/>
    <mergeCell ref="J158:K158"/>
    <mergeCell ref="L158:M158"/>
    <mergeCell ref="N158:O158"/>
    <mergeCell ref="P158:Q158"/>
    <mergeCell ref="R158:S158"/>
    <mergeCell ref="T158:U158"/>
    <mergeCell ref="V158:W158"/>
    <mergeCell ref="BD157:BE157"/>
    <mergeCell ref="BF157:BG157"/>
    <mergeCell ref="BH157:BI157"/>
    <mergeCell ref="BJ157:BK157"/>
    <mergeCell ref="BL157:BM157"/>
    <mergeCell ref="BN157:BO157"/>
    <mergeCell ref="AR157:AS157"/>
    <mergeCell ref="AT157:AU157"/>
    <mergeCell ref="AV157:AW157"/>
    <mergeCell ref="AX157:AY157"/>
    <mergeCell ref="AZ157:BA157"/>
    <mergeCell ref="BB157:BC157"/>
    <mergeCell ref="AF157:AG157"/>
    <mergeCell ref="AH157:AI157"/>
    <mergeCell ref="AJ157:AK157"/>
    <mergeCell ref="AL157:AM157"/>
    <mergeCell ref="AN157:AO157"/>
    <mergeCell ref="AP157:AQ157"/>
    <mergeCell ref="T157:U157"/>
    <mergeCell ref="V157:W157"/>
    <mergeCell ref="X157:Y157"/>
    <mergeCell ref="Z157:AA157"/>
    <mergeCell ref="H157:I157"/>
    <mergeCell ref="J157:K157"/>
    <mergeCell ref="L157:M157"/>
    <mergeCell ref="N157:O157"/>
    <mergeCell ref="P157:Q157"/>
    <mergeCell ref="R157:S157"/>
    <mergeCell ref="BH156:BI156"/>
    <mergeCell ref="BJ156:BK156"/>
    <mergeCell ref="BL156:BM156"/>
    <mergeCell ref="BN156:BO156"/>
    <mergeCell ref="BP156:BQ156"/>
    <mergeCell ref="BR156:BS156"/>
    <mergeCell ref="AV156:AW156"/>
    <mergeCell ref="AX156:AY156"/>
    <mergeCell ref="AZ156:BA156"/>
    <mergeCell ref="BB156:BC156"/>
    <mergeCell ref="BD156:BE156"/>
    <mergeCell ref="BF156:BG156"/>
    <mergeCell ref="AJ156:AK156"/>
    <mergeCell ref="AL156:AM156"/>
    <mergeCell ref="AN156:AO156"/>
    <mergeCell ref="AP156:AQ156"/>
    <mergeCell ref="AR156:AS156"/>
    <mergeCell ref="AT156:AU156"/>
    <mergeCell ref="X156:Y156"/>
    <mergeCell ref="Z156:AA156"/>
    <mergeCell ref="AB156:AC156"/>
    <mergeCell ref="AD156:AE156"/>
    <mergeCell ref="AF156:AG156"/>
    <mergeCell ref="AH156:AI156"/>
    <mergeCell ref="BP157:BQ157"/>
    <mergeCell ref="BR157:BS157"/>
    <mergeCell ref="BH155:BI155"/>
    <mergeCell ref="BJ155:BK155"/>
    <mergeCell ref="BL155:BM155"/>
    <mergeCell ref="BN155:BO155"/>
    <mergeCell ref="AR155:AS155"/>
    <mergeCell ref="AT155:AU155"/>
    <mergeCell ref="AV155:AW155"/>
    <mergeCell ref="AX155:AY155"/>
    <mergeCell ref="AZ155:BA155"/>
    <mergeCell ref="BB155:BC155"/>
    <mergeCell ref="AF155:AG155"/>
    <mergeCell ref="AH155:AI155"/>
    <mergeCell ref="AJ155:AK155"/>
    <mergeCell ref="AL155:AM155"/>
    <mergeCell ref="AN155:AO155"/>
    <mergeCell ref="AP155:AQ155"/>
    <mergeCell ref="AB157:AC157"/>
    <mergeCell ref="AD157:AE157"/>
    <mergeCell ref="BW154:BW156"/>
    <mergeCell ref="H155:I155"/>
    <mergeCell ref="J155:K155"/>
    <mergeCell ref="L155:M155"/>
    <mergeCell ref="N155:O155"/>
    <mergeCell ref="P155:Q155"/>
    <mergeCell ref="R155:S155"/>
    <mergeCell ref="T155:U155"/>
    <mergeCell ref="V155:W155"/>
    <mergeCell ref="X155:Y155"/>
    <mergeCell ref="B153:B159"/>
    <mergeCell ref="C153:C159"/>
    <mergeCell ref="D153:D159"/>
    <mergeCell ref="E153:E159"/>
    <mergeCell ref="F153:F159"/>
    <mergeCell ref="BR153:BS153"/>
    <mergeCell ref="BR154:BS154"/>
    <mergeCell ref="Z155:AA155"/>
    <mergeCell ref="AB155:AC155"/>
    <mergeCell ref="AD155:AE155"/>
    <mergeCell ref="BP155:BQ155"/>
    <mergeCell ref="BR155:BS155"/>
    <mergeCell ref="H156:I156"/>
    <mergeCell ref="J156:K156"/>
    <mergeCell ref="L156:M156"/>
    <mergeCell ref="N156:O156"/>
    <mergeCell ref="P156:Q156"/>
    <mergeCell ref="R156:S156"/>
    <mergeCell ref="T156:U156"/>
    <mergeCell ref="V156:W156"/>
    <mergeCell ref="BD155:BE155"/>
    <mergeCell ref="BF155:BG155"/>
    <mergeCell ref="T152:U152"/>
    <mergeCell ref="V152:W152"/>
    <mergeCell ref="X152:Y152"/>
    <mergeCell ref="Z152:AA152"/>
    <mergeCell ref="AB152:AC152"/>
    <mergeCell ref="AD152:AE152"/>
    <mergeCell ref="H152:I152"/>
    <mergeCell ref="J152:K152"/>
    <mergeCell ref="L152:M152"/>
    <mergeCell ref="N152:O152"/>
    <mergeCell ref="P152:Q152"/>
    <mergeCell ref="R152:S152"/>
    <mergeCell ref="BH151:BI151"/>
    <mergeCell ref="BJ151:BK151"/>
    <mergeCell ref="BL151:BM151"/>
    <mergeCell ref="BN151:BO151"/>
    <mergeCell ref="BP151:BQ151"/>
    <mergeCell ref="BD152:BE152"/>
    <mergeCell ref="BF152:BG152"/>
    <mergeCell ref="BH152:BI152"/>
    <mergeCell ref="BJ152:BK152"/>
    <mergeCell ref="BL152:BM152"/>
    <mergeCell ref="BN152:BO152"/>
    <mergeCell ref="AR152:AS152"/>
    <mergeCell ref="AT152:AU152"/>
    <mergeCell ref="AV152:AW152"/>
    <mergeCell ref="AX152:AY152"/>
    <mergeCell ref="AZ152:BA152"/>
    <mergeCell ref="BB152:BC152"/>
    <mergeCell ref="AF152:AG152"/>
    <mergeCell ref="AH152:AI152"/>
    <mergeCell ref="AJ152:AK152"/>
    <mergeCell ref="BW151:BW152"/>
    <mergeCell ref="BP152:BQ152"/>
    <mergeCell ref="AV151:AW151"/>
    <mergeCell ref="AX151:AY151"/>
    <mergeCell ref="AZ151:BA151"/>
    <mergeCell ref="BB151:BC151"/>
    <mergeCell ref="BD151:BE151"/>
    <mergeCell ref="BF151:BG151"/>
    <mergeCell ref="AJ151:AK151"/>
    <mergeCell ref="AL151:AM151"/>
    <mergeCell ref="AN151:AO151"/>
    <mergeCell ref="AP151:AQ151"/>
    <mergeCell ref="AR151:AS151"/>
    <mergeCell ref="AT151:AU151"/>
    <mergeCell ref="X151:Y151"/>
    <mergeCell ref="Z151:AA151"/>
    <mergeCell ref="AB151:AC151"/>
    <mergeCell ref="AD151:AE151"/>
    <mergeCell ref="AF151:AG151"/>
    <mergeCell ref="AH151:AI151"/>
    <mergeCell ref="AL152:AM152"/>
    <mergeCell ref="AN152:AO152"/>
    <mergeCell ref="AP152:AQ152"/>
    <mergeCell ref="H151:I151"/>
    <mergeCell ref="J151:K151"/>
    <mergeCell ref="L151:M151"/>
    <mergeCell ref="N151:O151"/>
    <mergeCell ref="P151:Q151"/>
    <mergeCell ref="R151:S151"/>
    <mergeCell ref="T151:U151"/>
    <mergeCell ref="V151:W151"/>
    <mergeCell ref="BD150:BE150"/>
    <mergeCell ref="BF150:BG150"/>
    <mergeCell ref="BH150:BI150"/>
    <mergeCell ref="BJ150:BK150"/>
    <mergeCell ref="BL150:BM150"/>
    <mergeCell ref="BN150:BO150"/>
    <mergeCell ref="AR150:AS150"/>
    <mergeCell ref="AT150:AU150"/>
    <mergeCell ref="AV150:AW150"/>
    <mergeCell ref="AX150:AY150"/>
    <mergeCell ref="AZ150:BA150"/>
    <mergeCell ref="BB150:BC150"/>
    <mergeCell ref="AF150:AG150"/>
    <mergeCell ref="AH150:AI150"/>
    <mergeCell ref="AJ150:AK150"/>
    <mergeCell ref="AL150:AM150"/>
    <mergeCell ref="AN150:AO150"/>
    <mergeCell ref="AP150:AQ150"/>
    <mergeCell ref="T150:U150"/>
    <mergeCell ref="V150:W150"/>
    <mergeCell ref="X150:Y150"/>
    <mergeCell ref="Z150:AA150"/>
    <mergeCell ref="H150:I150"/>
    <mergeCell ref="J150:K150"/>
    <mergeCell ref="L150:M150"/>
    <mergeCell ref="N150:O150"/>
    <mergeCell ref="P150:Q150"/>
    <mergeCell ref="R150:S150"/>
    <mergeCell ref="BH149:BI149"/>
    <mergeCell ref="BJ149:BK149"/>
    <mergeCell ref="BL149:BM149"/>
    <mergeCell ref="BN149:BO149"/>
    <mergeCell ref="BP149:BQ149"/>
    <mergeCell ref="BR149:BS149"/>
    <mergeCell ref="AV149:AW149"/>
    <mergeCell ref="AX149:AY149"/>
    <mergeCell ref="AZ149:BA149"/>
    <mergeCell ref="BB149:BC149"/>
    <mergeCell ref="BD149:BE149"/>
    <mergeCell ref="BF149:BG149"/>
    <mergeCell ref="AJ149:AK149"/>
    <mergeCell ref="AL149:AM149"/>
    <mergeCell ref="AN149:AO149"/>
    <mergeCell ref="AP149:AQ149"/>
    <mergeCell ref="AR149:AS149"/>
    <mergeCell ref="AT149:AU149"/>
    <mergeCell ref="X149:Y149"/>
    <mergeCell ref="Z149:AA149"/>
    <mergeCell ref="AB149:AC149"/>
    <mergeCell ref="AD149:AE149"/>
    <mergeCell ref="AF149:AG149"/>
    <mergeCell ref="AH149:AI149"/>
    <mergeCell ref="BP150:BQ150"/>
    <mergeCell ref="BR150:BS150"/>
    <mergeCell ref="BH148:BI148"/>
    <mergeCell ref="BJ148:BK148"/>
    <mergeCell ref="BL148:BM148"/>
    <mergeCell ref="BN148:BO148"/>
    <mergeCell ref="AR148:AS148"/>
    <mergeCell ref="AT148:AU148"/>
    <mergeCell ref="AV148:AW148"/>
    <mergeCell ref="AX148:AY148"/>
    <mergeCell ref="AZ148:BA148"/>
    <mergeCell ref="BB148:BC148"/>
    <mergeCell ref="AF148:AG148"/>
    <mergeCell ref="AH148:AI148"/>
    <mergeCell ref="AJ148:AK148"/>
    <mergeCell ref="AL148:AM148"/>
    <mergeCell ref="AN148:AO148"/>
    <mergeCell ref="AP148:AQ148"/>
    <mergeCell ref="AB150:AC150"/>
    <mergeCell ref="AD150:AE150"/>
    <mergeCell ref="BW147:BW149"/>
    <mergeCell ref="H148:I148"/>
    <mergeCell ref="J148:K148"/>
    <mergeCell ref="L148:M148"/>
    <mergeCell ref="N148:O148"/>
    <mergeCell ref="P148:Q148"/>
    <mergeCell ref="R148:S148"/>
    <mergeCell ref="T148:U148"/>
    <mergeCell ref="V148:W148"/>
    <mergeCell ref="X148:Y148"/>
    <mergeCell ref="B146:B152"/>
    <mergeCell ref="C146:C152"/>
    <mergeCell ref="D146:D152"/>
    <mergeCell ref="E146:E152"/>
    <mergeCell ref="F146:F152"/>
    <mergeCell ref="BR146:BS146"/>
    <mergeCell ref="BR147:BS147"/>
    <mergeCell ref="Z148:AA148"/>
    <mergeCell ref="AB148:AC148"/>
    <mergeCell ref="AD148:AE148"/>
    <mergeCell ref="BP148:BQ148"/>
    <mergeCell ref="BR148:BS148"/>
    <mergeCell ref="H149:I149"/>
    <mergeCell ref="J149:K149"/>
    <mergeCell ref="L149:M149"/>
    <mergeCell ref="N149:O149"/>
    <mergeCell ref="P149:Q149"/>
    <mergeCell ref="R149:S149"/>
    <mergeCell ref="T149:U149"/>
    <mergeCell ref="V149:W149"/>
    <mergeCell ref="BD148:BE148"/>
    <mergeCell ref="BF148:BG148"/>
    <mergeCell ref="T145:U145"/>
    <mergeCell ref="V145:W145"/>
    <mergeCell ref="X145:Y145"/>
    <mergeCell ref="Z145:AA145"/>
    <mergeCell ref="AB145:AC145"/>
    <mergeCell ref="AD145:AE145"/>
    <mergeCell ref="H145:I145"/>
    <mergeCell ref="J145:K145"/>
    <mergeCell ref="L145:M145"/>
    <mergeCell ref="N145:O145"/>
    <mergeCell ref="P145:Q145"/>
    <mergeCell ref="R145:S145"/>
    <mergeCell ref="BH144:BI144"/>
    <mergeCell ref="BJ144:BK144"/>
    <mergeCell ref="BL144:BM144"/>
    <mergeCell ref="BN144:BO144"/>
    <mergeCell ref="BP144:BQ144"/>
    <mergeCell ref="BD145:BE145"/>
    <mergeCell ref="BF145:BG145"/>
    <mergeCell ref="BH145:BI145"/>
    <mergeCell ref="BJ145:BK145"/>
    <mergeCell ref="BL145:BM145"/>
    <mergeCell ref="BN145:BO145"/>
    <mergeCell ref="AR145:AS145"/>
    <mergeCell ref="AT145:AU145"/>
    <mergeCell ref="AV145:AW145"/>
    <mergeCell ref="AX145:AY145"/>
    <mergeCell ref="AZ145:BA145"/>
    <mergeCell ref="BB145:BC145"/>
    <mergeCell ref="AF145:AG145"/>
    <mergeCell ref="AH145:AI145"/>
    <mergeCell ref="AJ145:AK145"/>
    <mergeCell ref="BW144:BW145"/>
    <mergeCell ref="BP145:BQ145"/>
    <mergeCell ref="AV144:AW144"/>
    <mergeCell ref="AX144:AY144"/>
    <mergeCell ref="AZ144:BA144"/>
    <mergeCell ref="BB144:BC144"/>
    <mergeCell ref="BD144:BE144"/>
    <mergeCell ref="BF144:BG144"/>
    <mergeCell ref="AJ144:AK144"/>
    <mergeCell ref="AL144:AM144"/>
    <mergeCell ref="AN144:AO144"/>
    <mergeCell ref="AP144:AQ144"/>
    <mergeCell ref="AR144:AS144"/>
    <mergeCell ref="AT144:AU144"/>
    <mergeCell ref="X144:Y144"/>
    <mergeCell ref="Z144:AA144"/>
    <mergeCell ref="AB144:AC144"/>
    <mergeCell ref="AD144:AE144"/>
    <mergeCell ref="AF144:AG144"/>
    <mergeCell ref="AH144:AI144"/>
    <mergeCell ref="AL145:AM145"/>
    <mergeCell ref="AN145:AO145"/>
    <mergeCell ref="AP145:AQ145"/>
    <mergeCell ref="H144:I144"/>
    <mergeCell ref="J144:K144"/>
    <mergeCell ref="L144:M144"/>
    <mergeCell ref="N144:O144"/>
    <mergeCell ref="P144:Q144"/>
    <mergeCell ref="R144:S144"/>
    <mergeCell ref="T144:U144"/>
    <mergeCell ref="V144:W144"/>
    <mergeCell ref="BD143:BE143"/>
    <mergeCell ref="BF143:BG143"/>
    <mergeCell ref="BH143:BI143"/>
    <mergeCell ref="BJ143:BK143"/>
    <mergeCell ref="BL143:BM143"/>
    <mergeCell ref="BN143:BO143"/>
    <mergeCell ref="AR143:AS143"/>
    <mergeCell ref="AT143:AU143"/>
    <mergeCell ref="AV143:AW143"/>
    <mergeCell ref="AX143:AY143"/>
    <mergeCell ref="AZ143:BA143"/>
    <mergeCell ref="BB143:BC143"/>
    <mergeCell ref="AF143:AG143"/>
    <mergeCell ref="AH143:AI143"/>
    <mergeCell ref="AJ143:AK143"/>
    <mergeCell ref="AL143:AM143"/>
    <mergeCell ref="AN143:AO143"/>
    <mergeCell ref="AP143:AQ143"/>
    <mergeCell ref="T143:U143"/>
    <mergeCell ref="V143:W143"/>
    <mergeCell ref="X143:Y143"/>
    <mergeCell ref="Z143:AA143"/>
    <mergeCell ref="H143:I143"/>
    <mergeCell ref="J143:K143"/>
    <mergeCell ref="L143:M143"/>
    <mergeCell ref="N143:O143"/>
    <mergeCell ref="P143:Q143"/>
    <mergeCell ref="R143:S143"/>
    <mergeCell ref="BH142:BI142"/>
    <mergeCell ref="BJ142:BK142"/>
    <mergeCell ref="BL142:BM142"/>
    <mergeCell ref="BN142:BO142"/>
    <mergeCell ref="BP142:BQ142"/>
    <mergeCell ref="BR142:BS142"/>
    <mergeCell ref="AV142:AW142"/>
    <mergeCell ref="AX142:AY142"/>
    <mergeCell ref="AZ142:BA142"/>
    <mergeCell ref="BB142:BC142"/>
    <mergeCell ref="BD142:BE142"/>
    <mergeCell ref="BF142:BG142"/>
    <mergeCell ref="AJ142:AK142"/>
    <mergeCell ref="AL142:AM142"/>
    <mergeCell ref="AN142:AO142"/>
    <mergeCell ref="AP142:AQ142"/>
    <mergeCell ref="AR142:AS142"/>
    <mergeCell ref="AT142:AU142"/>
    <mergeCell ref="X142:Y142"/>
    <mergeCell ref="Z142:AA142"/>
    <mergeCell ref="AB142:AC142"/>
    <mergeCell ref="AD142:AE142"/>
    <mergeCell ref="AF142:AG142"/>
    <mergeCell ref="AH142:AI142"/>
    <mergeCell ref="BP143:BQ143"/>
    <mergeCell ref="BR143:BS143"/>
    <mergeCell ref="BH141:BI141"/>
    <mergeCell ref="BJ141:BK141"/>
    <mergeCell ref="BL141:BM141"/>
    <mergeCell ref="BN141:BO141"/>
    <mergeCell ref="AR141:AS141"/>
    <mergeCell ref="AT141:AU141"/>
    <mergeCell ref="AV141:AW141"/>
    <mergeCell ref="AX141:AY141"/>
    <mergeCell ref="AZ141:BA141"/>
    <mergeCell ref="BB141:BC141"/>
    <mergeCell ref="AF141:AG141"/>
    <mergeCell ref="AH141:AI141"/>
    <mergeCell ref="AJ141:AK141"/>
    <mergeCell ref="AL141:AM141"/>
    <mergeCell ref="AN141:AO141"/>
    <mergeCell ref="AP141:AQ141"/>
    <mergeCell ref="AB143:AC143"/>
    <mergeCell ref="AD143:AE143"/>
    <mergeCell ref="BW140:BW142"/>
    <mergeCell ref="H141:I141"/>
    <mergeCell ref="J141:K141"/>
    <mergeCell ref="L141:M141"/>
    <mergeCell ref="N141:O141"/>
    <mergeCell ref="P141:Q141"/>
    <mergeCell ref="R141:S141"/>
    <mergeCell ref="T141:U141"/>
    <mergeCell ref="V141:W141"/>
    <mergeCell ref="X141:Y141"/>
    <mergeCell ref="B139:B145"/>
    <mergeCell ref="C139:C145"/>
    <mergeCell ref="D139:D145"/>
    <mergeCell ref="E139:E145"/>
    <mergeCell ref="F139:F145"/>
    <mergeCell ref="BR139:BS139"/>
    <mergeCell ref="BR140:BS140"/>
    <mergeCell ref="Z141:AA141"/>
    <mergeCell ref="AB141:AC141"/>
    <mergeCell ref="AD141:AE141"/>
    <mergeCell ref="BP141:BQ141"/>
    <mergeCell ref="BR141:BS141"/>
    <mergeCell ref="H142:I142"/>
    <mergeCell ref="J142:K142"/>
    <mergeCell ref="L142:M142"/>
    <mergeCell ref="N142:O142"/>
    <mergeCell ref="P142:Q142"/>
    <mergeCell ref="R142:S142"/>
    <mergeCell ref="T142:U142"/>
    <mergeCell ref="V142:W142"/>
    <mergeCell ref="BD141:BE141"/>
    <mergeCell ref="BF141:BG141"/>
    <mergeCell ref="T138:U138"/>
    <mergeCell ref="V138:W138"/>
    <mergeCell ref="X138:Y138"/>
    <mergeCell ref="Z138:AA138"/>
    <mergeCell ref="AB138:AC138"/>
    <mergeCell ref="AD138:AE138"/>
    <mergeCell ref="H138:I138"/>
    <mergeCell ref="J138:K138"/>
    <mergeCell ref="L138:M138"/>
    <mergeCell ref="N138:O138"/>
    <mergeCell ref="P138:Q138"/>
    <mergeCell ref="R138:S138"/>
    <mergeCell ref="BH137:BI137"/>
    <mergeCell ref="BJ137:BK137"/>
    <mergeCell ref="BL137:BM137"/>
    <mergeCell ref="BN137:BO137"/>
    <mergeCell ref="BP137:BQ137"/>
    <mergeCell ref="BD138:BE138"/>
    <mergeCell ref="BF138:BG138"/>
    <mergeCell ref="BH138:BI138"/>
    <mergeCell ref="BJ138:BK138"/>
    <mergeCell ref="BL138:BM138"/>
    <mergeCell ref="BN138:BO138"/>
    <mergeCell ref="AR138:AS138"/>
    <mergeCell ref="AT138:AU138"/>
    <mergeCell ref="AV138:AW138"/>
    <mergeCell ref="AX138:AY138"/>
    <mergeCell ref="AZ138:BA138"/>
    <mergeCell ref="BB138:BC138"/>
    <mergeCell ref="AF138:AG138"/>
    <mergeCell ref="AH138:AI138"/>
    <mergeCell ref="AJ138:AK138"/>
    <mergeCell ref="BW137:BW138"/>
    <mergeCell ref="BP138:BQ138"/>
    <mergeCell ref="AV137:AW137"/>
    <mergeCell ref="AX137:AY137"/>
    <mergeCell ref="AZ137:BA137"/>
    <mergeCell ref="BB137:BC137"/>
    <mergeCell ref="BD137:BE137"/>
    <mergeCell ref="BF137:BG137"/>
    <mergeCell ref="AJ137:AK137"/>
    <mergeCell ref="AL137:AM137"/>
    <mergeCell ref="AN137:AO137"/>
    <mergeCell ref="AP137:AQ137"/>
    <mergeCell ref="AR137:AS137"/>
    <mergeCell ref="AT137:AU137"/>
    <mergeCell ref="X137:Y137"/>
    <mergeCell ref="Z137:AA137"/>
    <mergeCell ref="AB137:AC137"/>
    <mergeCell ref="AD137:AE137"/>
    <mergeCell ref="AF137:AG137"/>
    <mergeCell ref="AH137:AI137"/>
    <mergeCell ref="AL138:AM138"/>
    <mergeCell ref="AN138:AO138"/>
    <mergeCell ref="AP138:AQ138"/>
    <mergeCell ref="H137:I137"/>
    <mergeCell ref="J137:K137"/>
    <mergeCell ref="L137:M137"/>
    <mergeCell ref="N137:O137"/>
    <mergeCell ref="P137:Q137"/>
    <mergeCell ref="R137:S137"/>
    <mergeCell ref="T137:U137"/>
    <mergeCell ref="V137:W137"/>
    <mergeCell ref="BD136:BE136"/>
    <mergeCell ref="BF136:BG136"/>
    <mergeCell ref="BH136:BI136"/>
    <mergeCell ref="BJ136:BK136"/>
    <mergeCell ref="BL136:BM136"/>
    <mergeCell ref="BN136:BO136"/>
    <mergeCell ref="AR136:AS136"/>
    <mergeCell ref="AT136:AU136"/>
    <mergeCell ref="AV136:AW136"/>
    <mergeCell ref="AX136:AY136"/>
    <mergeCell ref="AZ136:BA136"/>
    <mergeCell ref="BB136:BC136"/>
    <mergeCell ref="AF136:AG136"/>
    <mergeCell ref="AH136:AI136"/>
    <mergeCell ref="AJ136:AK136"/>
    <mergeCell ref="AL136:AM136"/>
    <mergeCell ref="AN136:AO136"/>
    <mergeCell ref="AP136:AQ136"/>
    <mergeCell ref="T136:U136"/>
    <mergeCell ref="V136:W136"/>
    <mergeCell ref="X136:Y136"/>
    <mergeCell ref="Z136:AA136"/>
    <mergeCell ref="H136:I136"/>
    <mergeCell ref="J136:K136"/>
    <mergeCell ref="L136:M136"/>
    <mergeCell ref="N136:O136"/>
    <mergeCell ref="P136:Q136"/>
    <mergeCell ref="R136:S136"/>
    <mergeCell ref="BH135:BI135"/>
    <mergeCell ref="BJ135:BK135"/>
    <mergeCell ref="BL135:BM135"/>
    <mergeCell ref="BN135:BO135"/>
    <mergeCell ref="BP135:BQ135"/>
    <mergeCell ref="BR135:BS135"/>
    <mergeCell ref="AV135:AW135"/>
    <mergeCell ref="AX135:AY135"/>
    <mergeCell ref="AZ135:BA135"/>
    <mergeCell ref="BB135:BC135"/>
    <mergeCell ref="BD135:BE135"/>
    <mergeCell ref="BF135:BG135"/>
    <mergeCell ref="AJ135:AK135"/>
    <mergeCell ref="AL135:AM135"/>
    <mergeCell ref="AN135:AO135"/>
    <mergeCell ref="AP135:AQ135"/>
    <mergeCell ref="AR135:AS135"/>
    <mergeCell ref="AT135:AU135"/>
    <mergeCell ref="X135:Y135"/>
    <mergeCell ref="Z135:AA135"/>
    <mergeCell ref="AB135:AC135"/>
    <mergeCell ref="AD135:AE135"/>
    <mergeCell ref="AF135:AG135"/>
    <mergeCell ref="AH135:AI135"/>
    <mergeCell ref="BP136:BQ136"/>
    <mergeCell ref="BR136:BS136"/>
    <mergeCell ref="BH134:BI134"/>
    <mergeCell ref="BJ134:BK134"/>
    <mergeCell ref="BL134:BM134"/>
    <mergeCell ref="BN134:BO134"/>
    <mergeCell ref="AR134:AS134"/>
    <mergeCell ref="AT134:AU134"/>
    <mergeCell ref="AV134:AW134"/>
    <mergeCell ref="AX134:AY134"/>
    <mergeCell ref="AZ134:BA134"/>
    <mergeCell ref="BB134:BC134"/>
    <mergeCell ref="AF134:AG134"/>
    <mergeCell ref="AH134:AI134"/>
    <mergeCell ref="AJ134:AK134"/>
    <mergeCell ref="AL134:AM134"/>
    <mergeCell ref="AN134:AO134"/>
    <mergeCell ref="AP134:AQ134"/>
    <mergeCell ref="AB136:AC136"/>
    <mergeCell ref="AD136:AE136"/>
    <mergeCell ref="BW133:BW135"/>
    <mergeCell ref="H134:I134"/>
    <mergeCell ref="J134:K134"/>
    <mergeCell ref="L134:M134"/>
    <mergeCell ref="N134:O134"/>
    <mergeCell ref="P134:Q134"/>
    <mergeCell ref="R134:S134"/>
    <mergeCell ref="T134:U134"/>
    <mergeCell ref="V134:W134"/>
    <mergeCell ref="X134:Y134"/>
    <mergeCell ref="B132:B138"/>
    <mergeCell ref="C132:C138"/>
    <mergeCell ref="D132:D138"/>
    <mergeCell ref="E132:E138"/>
    <mergeCell ref="F132:F138"/>
    <mergeCell ref="BR132:BS132"/>
    <mergeCell ref="BR133:BS133"/>
    <mergeCell ref="Z134:AA134"/>
    <mergeCell ref="AB134:AC134"/>
    <mergeCell ref="AD134:AE134"/>
    <mergeCell ref="BP134:BQ134"/>
    <mergeCell ref="BR134:BS134"/>
    <mergeCell ref="H135:I135"/>
    <mergeCell ref="J135:K135"/>
    <mergeCell ref="L135:M135"/>
    <mergeCell ref="N135:O135"/>
    <mergeCell ref="P135:Q135"/>
    <mergeCell ref="R135:S135"/>
    <mergeCell ref="T135:U135"/>
    <mergeCell ref="V135:W135"/>
    <mergeCell ref="BD134:BE134"/>
    <mergeCell ref="BF134:BG134"/>
    <mergeCell ref="T131:U131"/>
    <mergeCell ref="V131:W131"/>
    <mergeCell ref="X131:Y131"/>
    <mergeCell ref="Z131:AA131"/>
    <mergeCell ref="AB131:AC131"/>
    <mergeCell ref="AD131:AE131"/>
    <mergeCell ref="H131:I131"/>
    <mergeCell ref="J131:K131"/>
    <mergeCell ref="L131:M131"/>
    <mergeCell ref="N131:O131"/>
    <mergeCell ref="P131:Q131"/>
    <mergeCell ref="R131:S131"/>
    <mergeCell ref="BH130:BI130"/>
    <mergeCell ref="BJ130:BK130"/>
    <mergeCell ref="BL130:BM130"/>
    <mergeCell ref="BN130:BO130"/>
    <mergeCell ref="BP130:BQ130"/>
    <mergeCell ref="BD131:BE131"/>
    <mergeCell ref="BF131:BG131"/>
    <mergeCell ref="BH131:BI131"/>
    <mergeCell ref="BJ131:BK131"/>
    <mergeCell ref="BL131:BM131"/>
    <mergeCell ref="BN131:BO131"/>
    <mergeCell ref="AR131:AS131"/>
    <mergeCell ref="AT131:AU131"/>
    <mergeCell ref="AV131:AW131"/>
    <mergeCell ref="AX131:AY131"/>
    <mergeCell ref="AZ131:BA131"/>
    <mergeCell ref="BB131:BC131"/>
    <mergeCell ref="AF131:AG131"/>
    <mergeCell ref="AH131:AI131"/>
    <mergeCell ref="AJ131:AK131"/>
    <mergeCell ref="BW130:BW131"/>
    <mergeCell ref="BP131:BQ131"/>
    <mergeCell ref="AV130:AW130"/>
    <mergeCell ref="AX130:AY130"/>
    <mergeCell ref="AZ130:BA130"/>
    <mergeCell ref="BB130:BC130"/>
    <mergeCell ref="BD130:BE130"/>
    <mergeCell ref="BF130:BG130"/>
    <mergeCell ref="AJ130:AK130"/>
    <mergeCell ref="AL130:AM130"/>
    <mergeCell ref="AN130:AO130"/>
    <mergeCell ref="AP130:AQ130"/>
    <mergeCell ref="AR130:AS130"/>
    <mergeCell ref="AT130:AU130"/>
    <mergeCell ref="X130:Y130"/>
    <mergeCell ref="Z130:AA130"/>
    <mergeCell ref="AB130:AC130"/>
    <mergeCell ref="AD130:AE130"/>
    <mergeCell ref="AF130:AG130"/>
    <mergeCell ref="AH130:AI130"/>
    <mergeCell ref="AL131:AM131"/>
    <mergeCell ref="AN131:AO131"/>
    <mergeCell ref="AP131:AQ131"/>
    <mergeCell ref="H130:I130"/>
    <mergeCell ref="J130:K130"/>
    <mergeCell ref="L130:M130"/>
    <mergeCell ref="N130:O130"/>
    <mergeCell ref="P130:Q130"/>
    <mergeCell ref="R130:S130"/>
    <mergeCell ref="T130:U130"/>
    <mergeCell ref="V130:W130"/>
    <mergeCell ref="BD129:BE129"/>
    <mergeCell ref="BF129:BG129"/>
    <mergeCell ref="BH129:BI129"/>
    <mergeCell ref="BJ129:BK129"/>
    <mergeCell ref="BL129:BM129"/>
    <mergeCell ref="BN129:BO129"/>
    <mergeCell ref="AR129:AS129"/>
    <mergeCell ref="AT129:AU129"/>
    <mergeCell ref="AV129:AW129"/>
    <mergeCell ref="AX129:AY129"/>
    <mergeCell ref="AZ129:BA129"/>
    <mergeCell ref="BB129:BC129"/>
    <mergeCell ref="AF129:AG129"/>
    <mergeCell ref="AH129:AI129"/>
    <mergeCell ref="AJ129:AK129"/>
    <mergeCell ref="AL129:AM129"/>
    <mergeCell ref="AN129:AO129"/>
    <mergeCell ref="AP129:AQ129"/>
    <mergeCell ref="T129:U129"/>
    <mergeCell ref="V129:W129"/>
    <mergeCell ref="X129:Y129"/>
    <mergeCell ref="Z129:AA129"/>
    <mergeCell ref="H129:I129"/>
    <mergeCell ref="J129:K129"/>
    <mergeCell ref="L129:M129"/>
    <mergeCell ref="N129:O129"/>
    <mergeCell ref="P129:Q129"/>
    <mergeCell ref="R129:S129"/>
    <mergeCell ref="BH128:BI128"/>
    <mergeCell ref="BJ128:BK128"/>
    <mergeCell ref="BL128:BM128"/>
    <mergeCell ref="BN128:BO128"/>
    <mergeCell ref="BP128:BQ128"/>
    <mergeCell ref="BR128:BS128"/>
    <mergeCell ref="AV128:AW128"/>
    <mergeCell ref="AX128:AY128"/>
    <mergeCell ref="AZ128:BA128"/>
    <mergeCell ref="BB128:BC128"/>
    <mergeCell ref="BD128:BE128"/>
    <mergeCell ref="BF128:BG128"/>
    <mergeCell ref="AJ128:AK128"/>
    <mergeCell ref="AL128:AM128"/>
    <mergeCell ref="AN128:AO128"/>
    <mergeCell ref="AP128:AQ128"/>
    <mergeCell ref="AR128:AS128"/>
    <mergeCell ref="AT128:AU128"/>
    <mergeCell ref="X128:Y128"/>
    <mergeCell ref="Z128:AA128"/>
    <mergeCell ref="AB128:AC128"/>
    <mergeCell ref="AD128:AE128"/>
    <mergeCell ref="AF128:AG128"/>
    <mergeCell ref="AH128:AI128"/>
    <mergeCell ref="BP129:BQ129"/>
    <mergeCell ref="BR129:BS129"/>
    <mergeCell ref="BH127:BI127"/>
    <mergeCell ref="BJ127:BK127"/>
    <mergeCell ref="BL127:BM127"/>
    <mergeCell ref="BN127:BO127"/>
    <mergeCell ref="AR127:AS127"/>
    <mergeCell ref="AT127:AU127"/>
    <mergeCell ref="AV127:AW127"/>
    <mergeCell ref="AX127:AY127"/>
    <mergeCell ref="AZ127:BA127"/>
    <mergeCell ref="BB127:BC127"/>
    <mergeCell ref="AF127:AG127"/>
    <mergeCell ref="AH127:AI127"/>
    <mergeCell ref="AJ127:AK127"/>
    <mergeCell ref="AL127:AM127"/>
    <mergeCell ref="AN127:AO127"/>
    <mergeCell ref="AP127:AQ127"/>
    <mergeCell ref="AB129:AC129"/>
    <mergeCell ref="AD129:AE129"/>
    <mergeCell ref="BW126:BW128"/>
    <mergeCell ref="H127:I127"/>
    <mergeCell ref="J127:K127"/>
    <mergeCell ref="L127:M127"/>
    <mergeCell ref="N127:O127"/>
    <mergeCell ref="P127:Q127"/>
    <mergeCell ref="R127:S127"/>
    <mergeCell ref="T127:U127"/>
    <mergeCell ref="V127:W127"/>
    <mergeCell ref="X127:Y127"/>
    <mergeCell ref="B125:B131"/>
    <mergeCell ref="C125:C131"/>
    <mergeCell ref="D125:D131"/>
    <mergeCell ref="E125:E131"/>
    <mergeCell ref="F125:F131"/>
    <mergeCell ref="BR125:BS125"/>
    <mergeCell ref="BR126:BS126"/>
    <mergeCell ref="Z127:AA127"/>
    <mergeCell ref="AB127:AC127"/>
    <mergeCell ref="AD127:AE127"/>
    <mergeCell ref="BP127:BQ127"/>
    <mergeCell ref="BR127:BS127"/>
    <mergeCell ref="H128:I128"/>
    <mergeCell ref="J128:K128"/>
    <mergeCell ref="L128:M128"/>
    <mergeCell ref="N128:O128"/>
    <mergeCell ref="P128:Q128"/>
    <mergeCell ref="R128:S128"/>
    <mergeCell ref="T128:U128"/>
    <mergeCell ref="V128:W128"/>
    <mergeCell ref="BD127:BE127"/>
    <mergeCell ref="BF127:BG127"/>
    <mergeCell ref="T124:U124"/>
    <mergeCell ref="V124:W124"/>
    <mergeCell ref="X124:Y124"/>
    <mergeCell ref="Z124:AA124"/>
    <mergeCell ref="AB124:AC124"/>
    <mergeCell ref="AD124:AE124"/>
    <mergeCell ref="H124:I124"/>
    <mergeCell ref="J124:K124"/>
    <mergeCell ref="L124:M124"/>
    <mergeCell ref="N124:O124"/>
    <mergeCell ref="P124:Q124"/>
    <mergeCell ref="R124:S124"/>
    <mergeCell ref="BH123:BI123"/>
    <mergeCell ref="BJ123:BK123"/>
    <mergeCell ref="BL123:BM123"/>
    <mergeCell ref="BN123:BO123"/>
    <mergeCell ref="BP123:BQ123"/>
    <mergeCell ref="BD124:BE124"/>
    <mergeCell ref="BF124:BG124"/>
    <mergeCell ref="BH124:BI124"/>
    <mergeCell ref="BJ124:BK124"/>
    <mergeCell ref="BL124:BM124"/>
    <mergeCell ref="BN124:BO124"/>
    <mergeCell ref="AR124:AS124"/>
    <mergeCell ref="AT124:AU124"/>
    <mergeCell ref="AV124:AW124"/>
    <mergeCell ref="AX124:AY124"/>
    <mergeCell ref="AZ124:BA124"/>
    <mergeCell ref="BB124:BC124"/>
    <mergeCell ref="AF124:AG124"/>
    <mergeCell ref="AH124:AI124"/>
    <mergeCell ref="AJ124:AK124"/>
    <mergeCell ref="BW123:BW124"/>
    <mergeCell ref="BP124:BQ124"/>
    <mergeCell ref="AV123:AW123"/>
    <mergeCell ref="AX123:AY123"/>
    <mergeCell ref="AZ123:BA123"/>
    <mergeCell ref="BB123:BC123"/>
    <mergeCell ref="BD123:BE123"/>
    <mergeCell ref="BF123:BG123"/>
    <mergeCell ref="AJ123:AK123"/>
    <mergeCell ref="AL123:AM123"/>
    <mergeCell ref="AN123:AO123"/>
    <mergeCell ref="AP123:AQ123"/>
    <mergeCell ref="AR123:AS123"/>
    <mergeCell ref="AT123:AU123"/>
    <mergeCell ref="X123:Y123"/>
    <mergeCell ref="Z123:AA123"/>
    <mergeCell ref="AB123:AC123"/>
    <mergeCell ref="AD123:AE123"/>
    <mergeCell ref="AF123:AG123"/>
    <mergeCell ref="AH123:AI123"/>
    <mergeCell ref="AL124:AM124"/>
    <mergeCell ref="AN124:AO124"/>
    <mergeCell ref="AP124:AQ124"/>
    <mergeCell ref="H123:I123"/>
    <mergeCell ref="J123:K123"/>
    <mergeCell ref="L123:M123"/>
    <mergeCell ref="N123:O123"/>
    <mergeCell ref="P123:Q123"/>
    <mergeCell ref="R123:S123"/>
    <mergeCell ref="T123:U123"/>
    <mergeCell ref="V123:W123"/>
    <mergeCell ref="BD122:BE122"/>
    <mergeCell ref="BF122:BG122"/>
    <mergeCell ref="BH122:BI122"/>
    <mergeCell ref="BJ122:BK122"/>
    <mergeCell ref="BL122:BM122"/>
    <mergeCell ref="BN122:BO122"/>
    <mergeCell ref="AR122:AS122"/>
    <mergeCell ref="AT122:AU122"/>
    <mergeCell ref="AV122:AW122"/>
    <mergeCell ref="AX122:AY122"/>
    <mergeCell ref="AZ122:BA122"/>
    <mergeCell ref="BB122:BC122"/>
    <mergeCell ref="AF122:AG122"/>
    <mergeCell ref="AH122:AI122"/>
    <mergeCell ref="AJ122:AK122"/>
    <mergeCell ref="AL122:AM122"/>
    <mergeCell ref="AN122:AO122"/>
    <mergeCell ref="AP122:AQ122"/>
    <mergeCell ref="T122:U122"/>
    <mergeCell ref="V122:W122"/>
    <mergeCell ref="X122:Y122"/>
    <mergeCell ref="Z122:AA122"/>
    <mergeCell ref="H122:I122"/>
    <mergeCell ref="J122:K122"/>
    <mergeCell ref="L122:M122"/>
    <mergeCell ref="N122:O122"/>
    <mergeCell ref="P122:Q122"/>
    <mergeCell ref="R122:S122"/>
    <mergeCell ref="BH121:BI121"/>
    <mergeCell ref="BJ121:BK121"/>
    <mergeCell ref="BL121:BM121"/>
    <mergeCell ref="BN121:BO121"/>
    <mergeCell ref="BP121:BQ121"/>
    <mergeCell ref="BR121:BS121"/>
    <mergeCell ref="AV121:AW121"/>
    <mergeCell ref="AX121:AY121"/>
    <mergeCell ref="AZ121:BA121"/>
    <mergeCell ref="BB121:BC121"/>
    <mergeCell ref="BD121:BE121"/>
    <mergeCell ref="BF121:BG121"/>
    <mergeCell ref="AJ121:AK121"/>
    <mergeCell ref="AL121:AM121"/>
    <mergeCell ref="AN121:AO121"/>
    <mergeCell ref="AP121:AQ121"/>
    <mergeCell ref="AR121:AS121"/>
    <mergeCell ref="AT121:AU121"/>
    <mergeCell ref="X121:Y121"/>
    <mergeCell ref="Z121:AA121"/>
    <mergeCell ref="AB121:AC121"/>
    <mergeCell ref="AD121:AE121"/>
    <mergeCell ref="AF121:AG121"/>
    <mergeCell ref="AH121:AI121"/>
    <mergeCell ref="BP122:BQ122"/>
    <mergeCell ref="BR122:BS122"/>
    <mergeCell ref="BH120:BI120"/>
    <mergeCell ref="BJ120:BK120"/>
    <mergeCell ref="BL120:BM120"/>
    <mergeCell ref="BN120:BO120"/>
    <mergeCell ref="AR120:AS120"/>
    <mergeCell ref="AT120:AU120"/>
    <mergeCell ref="AV120:AW120"/>
    <mergeCell ref="AX120:AY120"/>
    <mergeCell ref="AZ120:BA120"/>
    <mergeCell ref="BB120:BC120"/>
    <mergeCell ref="AF120:AG120"/>
    <mergeCell ref="AH120:AI120"/>
    <mergeCell ref="AJ120:AK120"/>
    <mergeCell ref="AL120:AM120"/>
    <mergeCell ref="AN120:AO120"/>
    <mergeCell ref="AP120:AQ120"/>
    <mergeCell ref="AB122:AC122"/>
    <mergeCell ref="AD122:AE122"/>
    <mergeCell ref="BW119:BW121"/>
    <mergeCell ref="H120:I120"/>
    <mergeCell ref="J120:K120"/>
    <mergeCell ref="L120:M120"/>
    <mergeCell ref="N120:O120"/>
    <mergeCell ref="P120:Q120"/>
    <mergeCell ref="R120:S120"/>
    <mergeCell ref="T120:U120"/>
    <mergeCell ref="V120:W120"/>
    <mergeCell ref="X120:Y120"/>
    <mergeCell ref="B118:B124"/>
    <mergeCell ref="C118:C124"/>
    <mergeCell ref="D118:D124"/>
    <mergeCell ref="E118:E124"/>
    <mergeCell ref="F118:F124"/>
    <mergeCell ref="BR118:BS118"/>
    <mergeCell ref="BR119:BS119"/>
    <mergeCell ref="Z120:AA120"/>
    <mergeCell ref="AB120:AC120"/>
    <mergeCell ref="AD120:AE120"/>
    <mergeCell ref="BP120:BQ120"/>
    <mergeCell ref="BR120:BS120"/>
    <mergeCell ref="H121:I121"/>
    <mergeCell ref="J121:K121"/>
    <mergeCell ref="L121:M121"/>
    <mergeCell ref="N121:O121"/>
    <mergeCell ref="P121:Q121"/>
    <mergeCell ref="R121:S121"/>
    <mergeCell ref="T121:U121"/>
    <mergeCell ref="V121:W121"/>
    <mergeCell ref="BD120:BE120"/>
    <mergeCell ref="BF120:BG120"/>
    <mergeCell ref="T117:U117"/>
    <mergeCell ref="V117:W117"/>
    <mergeCell ref="X117:Y117"/>
    <mergeCell ref="Z117:AA117"/>
    <mergeCell ref="AB117:AC117"/>
    <mergeCell ref="AD117:AE117"/>
    <mergeCell ref="H117:I117"/>
    <mergeCell ref="J117:K117"/>
    <mergeCell ref="L117:M117"/>
    <mergeCell ref="N117:O117"/>
    <mergeCell ref="P117:Q117"/>
    <mergeCell ref="R117:S117"/>
    <mergeCell ref="BH116:BI116"/>
    <mergeCell ref="BJ116:BK116"/>
    <mergeCell ref="BL116:BM116"/>
    <mergeCell ref="BN116:BO116"/>
    <mergeCell ref="BP116:BQ116"/>
    <mergeCell ref="BD117:BE117"/>
    <mergeCell ref="BF117:BG117"/>
    <mergeCell ref="BH117:BI117"/>
    <mergeCell ref="BJ117:BK117"/>
    <mergeCell ref="BL117:BM117"/>
    <mergeCell ref="BN117:BO117"/>
    <mergeCell ref="AR117:AS117"/>
    <mergeCell ref="AT117:AU117"/>
    <mergeCell ref="AV117:AW117"/>
    <mergeCell ref="AX117:AY117"/>
    <mergeCell ref="AZ117:BA117"/>
    <mergeCell ref="BB117:BC117"/>
    <mergeCell ref="AF117:AG117"/>
    <mergeCell ref="AH117:AI117"/>
    <mergeCell ref="AJ117:AK117"/>
    <mergeCell ref="BW116:BW117"/>
    <mergeCell ref="BP117:BQ117"/>
    <mergeCell ref="AV116:AW116"/>
    <mergeCell ref="AX116:AY116"/>
    <mergeCell ref="AZ116:BA116"/>
    <mergeCell ref="BB116:BC116"/>
    <mergeCell ref="BD116:BE116"/>
    <mergeCell ref="BF116:BG116"/>
    <mergeCell ref="AJ116:AK116"/>
    <mergeCell ref="AL116:AM116"/>
    <mergeCell ref="AN116:AO116"/>
    <mergeCell ref="AP116:AQ116"/>
    <mergeCell ref="AR116:AS116"/>
    <mergeCell ref="AT116:AU116"/>
    <mergeCell ref="X116:Y116"/>
    <mergeCell ref="Z116:AA116"/>
    <mergeCell ref="AB116:AC116"/>
    <mergeCell ref="AD116:AE116"/>
    <mergeCell ref="AF116:AG116"/>
    <mergeCell ref="AH116:AI116"/>
    <mergeCell ref="AL117:AM117"/>
    <mergeCell ref="AN117:AO117"/>
    <mergeCell ref="AP117:AQ117"/>
    <mergeCell ref="H116:I116"/>
    <mergeCell ref="J116:K116"/>
    <mergeCell ref="L116:M116"/>
    <mergeCell ref="N116:O116"/>
    <mergeCell ref="P116:Q116"/>
    <mergeCell ref="R116:S116"/>
    <mergeCell ref="T116:U116"/>
    <mergeCell ref="V116:W116"/>
    <mergeCell ref="BD115:BE115"/>
    <mergeCell ref="BF115:BG115"/>
    <mergeCell ref="BH115:BI115"/>
    <mergeCell ref="BJ115:BK115"/>
    <mergeCell ref="BL115:BM115"/>
    <mergeCell ref="BN115:BO115"/>
    <mergeCell ref="AR115:AS115"/>
    <mergeCell ref="AT115:AU115"/>
    <mergeCell ref="AV115:AW115"/>
    <mergeCell ref="AX115:AY115"/>
    <mergeCell ref="AZ115:BA115"/>
    <mergeCell ref="BB115:BC115"/>
    <mergeCell ref="AF115:AG115"/>
    <mergeCell ref="AH115:AI115"/>
    <mergeCell ref="AJ115:AK115"/>
    <mergeCell ref="AL115:AM115"/>
    <mergeCell ref="AN115:AO115"/>
    <mergeCell ref="AP115:AQ115"/>
    <mergeCell ref="T115:U115"/>
    <mergeCell ref="V115:W115"/>
    <mergeCell ref="X115:Y115"/>
    <mergeCell ref="Z115:AA115"/>
    <mergeCell ref="H115:I115"/>
    <mergeCell ref="J115:K115"/>
    <mergeCell ref="L115:M115"/>
    <mergeCell ref="N115:O115"/>
    <mergeCell ref="P115:Q115"/>
    <mergeCell ref="R115:S115"/>
    <mergeCell ref="BH114:BI114"/>
    <mergeCell ref="BJ114:BK114"/>
    <mergeCell ref="BL114:BM114"/>
    <mergeCell ref="BN114:BO114"/>
    <mergeCell ref="BP114:BQ114"/>
    <mergeCell ref="BR114:BS114"/>
    <mergeCell ref="AV114:AW114"/>
    <mergeCell ref="AX114:AY114"/>
    <mergeCell ref="AZ114:BA114"/>
    <mergeCell ref="BB114:BC114"/>
    <mergeCell ref="BD114:BE114"/>
    <mergeCell ref="BF114:BG114"/>
    <mergeCell ref="AJ114:AK114"/>
    <mergeCell ref="AL114:AM114"/>
    <mergeCell ref="AN114:AO114"/>
    <mergeCell ref="AP114:AQ114"/>
    <mergeCell ref="AR114:AS114"/>
    <mergeCell ref="AT114:AU114"/>
    <mergeCell ref="X114:Y114"/>
    <mergeCell ref="Z114:AA114"/>
    <mergeCell ref="AB114:AC114"/>
    <mergeCell ref="AD114:AE114"/>
    <mergeCell ref="AF114:AG114"/>
    <mergeCell ref="AH114:AI114"/>
    <mergeCell ref="BP115:BQ115"/>
    <mergeCell ref="BR115:BS115"/>
    <mergeCell ref="BH113:BI113"/>
    <mergeCell ref="BJ113:BK113"/>
    <mergeCell ref="BL113:BM113"/>
    <mergeCell ref="BN113:BO113"/>
    <mergeCell ref="AR113:AS113"/>
    <mergeCell ref="AT113:AU113"/>
    <mergeCell ref="AV113:AW113"/>
    <mergeCell ref="AX113:AY113"/>
    <mergeCell ref="AZ113:BA113"/>
    <mergeCell ref="BB113:BC113"/>
    <mergeCell ref="AF113:AG113"/>
    <mergeCell ref="AH113:AI113"/>
    <mergeCell ref="AJ113:AK113"/>
    <mergeCell ref="AL113:AM113"/>
    <mergeCell ref="AN113:AO113"/>
    <mergeCell ref="AP113:AQ113"/>
    <mergeCell ref="AB115:AC115"/>
    <mergeCell ref="AD115:AE115"/>
    <mergeCell ref="BW112:BW114"/>
    <mergeCell ref="H113:I113"/>
    <mergeCell ref="J113:K113"/>
    <mergeCell ref="L113:M113"/>
    <mergeCell ref="N113:O113"/>
    <mergeCell ref="P113:Q113"/>
    <mergeCell ref="R113:S113"/>
    <mergeCell ref="T113:U113"/>
    <mergeCell ref="V113:W113"/>
    <mergeCell ref="X113:Y113"/>
    <mergeCell ref="B111:B117"/>
    <mergeCell ref="C111:C117"/>
    <mergeCell ref="D111:D117"/>
    <mergeCell ref="E111:E117"/>
    <mergeCell ref="F111:F117"/>
    <mergeCell ref="BR111:BS111"/>
    <mergeCell ref="BR112:BS112"/>
    <mergeCell ref="Z113:AA113"/>
    <mergeCell ref="AB113:AC113"/>
    <mergeCell ref="AD113:AE113"/>
    <mergeCell ref="BP113:BQ113"/>
    <mergeCell ref="BR113:BS113"/>
    <mergeCell ref="H114:I114"/>
    <mergeCell ref="J114:K114"/>
    <mergeCell ref="L114:M114"/>
    <mergeCell ref="N114:O114"/>
    <mergeCell ref="P114:Q114"/>
    <mergeCell ref="R114:S114"/>
    <mergeCell ref="T114:U114"/>
    <mergeCell ref="V114:W114"/>
    <mergeCell ref="BD113:BE113"/>
    <mergeCell ref="BF113:BG113"/>
    <mergeCell ref="BF110:BG110"/>
    <mergeCell ref="BH110:BI110"/>
    <mergeCell ref="BJ110:BK110"/>
    <mergeCell ref="BL110:BM110"/>
    <mergeCell ref="BN110:BO110"/>
    <mergeCell ref="BP110:BQ110"/>
    <mergeCell ref="AT110:AU110"/>
    <mergeCell ref="AV110:AW110"/>
    <mergeCell ref="AX110:AY110"/>
    <mergeCell ref="AZ110:BA110"/>
    <mergeCell ref="BB110:BC110"/>
    <mergeCell ref="BD110:BE110"/>
    <mergeCell ref="AH110:AI110"/>
    <mergeCell ref="AJ110:AK110"/>
    <mergeCell ref="AL110:AM110"/>
    <mergeCell ref="AN110:AO110"/>
    <mergeCell ref="AP110:AQ110"/>
    <mergeCell ref="AR110:AS110"/>
    <mergeCell ref="V110:W110"/>
    <mergeCell ref="X110:Y110"/>
    <mergeCell ref="Z110:AA110"/>
    <mergeCell ref="AB110:AC110"/>
    <mergeCell ref="AD110:AE110"/>
    <mergeCell ref="AF110:AG110"/>
    <mergeCell ref="BN109:BO109"/>
    <mergeCell ref="BP109:BQ109"/>
    <mergeCell ref="BW109:BW110"/>
    <mergeCell ref="H110:I110"/>
    <mergeCell ref="J110:K110"/>
    <mergeCell ref="L110:M110"/>
    <mergeCell ref="N110:O110"/>
    <mergeCell ref="P110:Q110"/>
    <mergeCell ref="R110:S110"/>
    <mergeCell ref="T110:U110"/>
    <mergeCell ref="BB109:BC109"/>
    <mergeCell ref="BD109:BE109"/>
    <mergeCell ref="BF109:BG109"/>
    <mergeCell ref="BH109:BI109"/>
    <mergeCell ref="BJ109:BK109"/>
    <mergeCell ref="BL109:BM109"/>
    <mergeCell ref="AP109:AQ109"/>
    <mergeCell ref="AR109:AS109"/>
    <mergeCell ref="AT109:AU109"/>
    <mergeCell ref="AV109:AW109"/>
    <mergeCell ref="AX109:AY109"/>
    <mergeCell ref="AZ109:BA109"/>
    <mergeCell ref="AD109:AE109"/>
    <mergeCell ref="AF109:AG109"/>
    <mergeCell ref="AH109:AI109"/>
    <mergeCell ref="AJ109:AK109"/>
    <mergeCell ref="AL109:AM109"/>
    <mergeCell ref="AN109:AO109"/>
    <mergeCell ref="R109:S109"/>
    <mergeCell ref="T109:U109"/>
    <mergeCell ref="V109:W109"/>
    <mergeCell ref="X109:Y109"/>
    <mergeCell ref="Z109:AA109"/>
    <mergeCell ref="AB109:AC109"/>
    <mergeCell ref="BJ108:BK108"/>
    <mergeCell ref="BL108:BM108"/>
    <mergeCell ref="BN108:BO108"/>
    <mergeCell ref="BP108:BQ108"/>
    <mergeCell ref="BR108:BS108"/>
    <mergeCell ref="H109:I109"/>
    <mergeCell ref="J109:K109"/>
    <mergeCell ref="L109:M109"/>
    <mergeCell ref="N109:O109"/>
    <mergeCell ref="P109:Q109"/>
    <mergeCell ref="AX108:AY108"/>
    <mergeCell ref="AZ108:BA108"/>
    <mergeCell ref="BB108:BC108"/>
    <mergeCell ref="BD108:BE108"/>
    <mergeCell ref="BF108:BG108"/>
    <mergeCell ref="BH108:BI108"/>
    <mergeCell ref="AL108:AM108"/>
    <mergeCell ref="AN108:AO108"/>
    <mergeCell ref="AP108:AQ108"/>
    <mergeCell ref="AR108:AS108"/>
    <mergeCell ref="AT108:AU108"/>
    <mergeCell ref="AV108:AW108"/>
    <mergeCell ref="Z108:AA108"/>
    <mergeCell ref="AB108:AC108"/>
    <mergeCell ref="AD108:AE108"/>
    <mergeCell ref="AF108:AG108"/>
    <mergeCell ref="AH108:AI108"/>
    <mergeCell ref="AJ108:AK108"/>
    <mergeCell ref="BR107:BS107"/>
    <mergeCell ref="H108:I108"/>
    <mergeCell ref="J108:K108"/>
    <mergeCell ref="L108:M108"/>
    <mergeCell ref="N108:O108"/>
    <mergeCell ref="P108:Q108"/>
    <mergeCell ref="R108:S108"/>
    <mergeCell ref="T108:U108"/>
    <mergeCell ref="V108:W108"/>
    <mergeCell ref="X108:Y108"/>
    <mergeCell ref="BF107:BG107"/>
    <mergeCell ref="BH107:BI107"/>
    <mergeCell ref="BJ107:BK107"/>
    <mergeCell ref="BL107:BM107"/>
    <mergeCell ref="BN107:BO107"/>
    <mergeCell ref="BP107:BQ107"/>
    <mergeCell ref="AT107:AU107"/>
    <mergeCell ref="AV107:AW107"/>
    <mergeCell ref="AX107:AY107"/>
    <mergeCell ref="AZ107:BA107"/>
    <mergeCell ref="BB107:BC107"/>
    <mergeCell ref="BD107:BE107"/>
    <mergeCell ref="AH107:AI107"/>
    <mergeCell ref="AJ107:AK107"/>
    <mergeCell ref="AL107:AM107"/>
    <mergeCell ref="AN107:AO107"/>
    <mergeCell ref="AP107:AQ107"/>
    <mergeCell ref="AR107:AS107"/>
    <mergeCell ref="J107:K107"/>
    <mergeCell ref="L107:M107"/>
    <mergeCell ref="N107:O107"/>
    <mergeCell ref="P107:Q107"/>
    <mergeCell ref="R107:S107"/>
    <mergeCell ref="T107:U107"/>
    <mergeCell ref="BB106:BC106"/>
    <mergeCell ref="BD106:BE106"/>
    <mergeCell ref="BF106:BG106"/>
    <mergeCell ref="BH106:BI106"/>
    <mergeCell ref="BJ106:BK106"/>
    <mergeCell ref="BL106:BM106"/>
    <mergeCell ref="AP106:AQ106"/>
    <mergeCell ref="AR106:AS106"/>
    <mergeCell ref="AT106:AU106"/>
    <mergeCell ref="AV106:AW106"/>
    <mergeCell ref="AX106:AY106"/>
    <mergeCell ref="AZ106:BA106"/>
    <mergeCell ref="AD106:AE106"/>
    <mergeCell ref="AF106:AG106"/>
    <mergeCell ref="AH106:AI106"/>
    <mergeCell ref="AJ106:AK106"/>
    <mergeCell ref="AL106:AM106"/>
    <mergeCell ref="AN106:AO106"/>
    <mergeCell ref="BW105:BW107"/>
    <mergeCell ref="H106:I106"/>
    <mergeCell ref="J106:K106"/>
    <mergeCell ref="L106:M106"/>
    <mergeCell ref="N106:O106"/>
    <mergeCell ref="P106:Q106"/>
    <mergeCell ref="R106:S106"/>
    <mergeCell ref="T106:U106"/>
    <mergeCell ref="V106:W106"/>
    <mergeCell ref="X106:Y106"/>
    <mergeCell ref="B104:B110"/>
    <mergeCell ref="C104:C110"/>
    <mergeCell ref="D104:D110"/>
    <mergeCell ref="E104:E110"/>
    <mergeCell ref="F104:F110"/>
    <mergeCell ref="BR104:BS104"/>
    <mergeCell ref="AP105:AQ105"/>
    <mergeCell ref="BR105:BS105"/>
    <mergeCell ref="Z106:AA106"/>
    <mergeCell ref="AB106:AC106"/>
    <mergeCell ref="V107:W107"/>
    <mergeCell ref="X107:Y107"/>
    <mergeCell ref="Z107:AA107"/>
    <mergeCell ref="AB107:AC107"/>
    <mergeCell ref="AD107:AE107"/>
    <mergeCell ref="AF107:AG107"/>
    <mergeCell ref="BN106:BO106"/>
    <mergeCell ref="BP106:BQ106"/>
    <mergeCell ref="BR106:BS106"/>
    <mergeCell ref="H107:I107"/>
    <mergeCell ref="T103:U103"/>
    <mergeCell ref="V103:W103"/>
    <mergeCell ref="X103:Y103"/>
    <mergeCell ref="Z103:AA103"/>
    <mergeCell ref="AB103:AC103"/>
    <mergeCell ref="AD103:AE103"/>
    <mergeCell ref="H103:I103"/>
    <mergeCell ref="J103:K103"/>
    <mergeCell ref="L103:M103"/>
    <mergeCell ref="N103:O103"/>
    <mergeCell ref="P103:Q103"/>
    <mergeCell ref="R103:S103"/>
    <mergeCell ref="BH102:BI102"/>
    <mergeCell ref="BJ102:BK102"/>
    <mergeCell ref="BL102:BM102"/>
    <mergeCell ref="BN102:BO102"/>
    <mergeCell ref="BP102:BQ102"/>
    <mergeCell ref="BD103:BE103"/>
    <mergeCell ref="BF103:BG103"/>
    <mergeCell ref="BH103:BI103"/>
    <mergeCell ref="BJ103:BK103"/>
    <mergeCell ref="BL103:BM103"/>
    <mergeCell ref="BN103:BO103"/>
    <mergeCell ref="AR103:AS103"/>
    <mergeCell ref="AT103:AU103"/>
    <mergeCell ref="AV103:AW103"/>
    <mergeCell ref="AX103:AY103"/>
    <mergeCell ref="AZ103:BA103"/>
    <mergeCell ref="BB103:BC103"/>
    <mergeCell ref="AF103:AG103"/>
    <mergeCell ref="AH103:AI103"/>
    <mergeCell ref="AJ103:AK103"/>
    <mergeCell ref="BW102:BW103"/>
    <mergeCell ref="BP103:BQ103"/>
    <mergeCell ref="AV102:AW102"/>
    <mergeCell ref="AX102:AY102"/>
    <mergeCell ref="AZ102:BA102"/>
    <mergeCell ref="BB102:BC102"/>
    <mergeCell ref="BD102:BE102"/>
    <mergeCell ref="BF102:BG102"/>
    <mergeCell ref="AJ102:AK102"/>
    <mergeCell ref="AL102:AM102"/>
    <mergeCell ref="AN102:AO102"/>
    <mergeCell ref="AP102:AQ102"/>
    <mergeCell ref="AR102:AS102"/>
    <mergeCell ref="AT102:AU102"/>
    <mergeCell ref="X102:Y102"/>
    <mergeCell ref="Z102:AA102"/>
    <mergeCell ref="AB102:AC102"/>
    <mergeCell ref="AD102:AE102"/>
    <mergeCell ref="AF102:AG102"/>
    <mergeCell ref="AH102:AI102"/>
    <mergeCell ref="AL103:AM103"/>
    <mergeCell ref="AN103:AO103"/>
    <mergeCell ref="AP103:AQ103"/>
    <mergeCell ref="H102:I102"/>
    <mergeCell ref="J102:K102"/>
    <mergeCell ref="L102:M102"/>
    <mergeCell ref="N102:O102"/>
    <mergeCell ref="P102:Q102"/>
    <mergeCell ref="R102:S102"/>
    <mergeCell ref="T102:U102"/>
    <mergeCell ref="V102:W102"/>
    <mergeCell ref="BD101:BE101"/>
    <mergeCell ref="BF101:BG101"/>
    <mergeCell ref="BH101:BI101"/>
    <mergeCell ref="BJ101:BK101"/>
    <mergeCell ref="BL101:BM101"/>
    <mergeCell ref="BN101:BO101"/>
    <mergeCell ref="AR101:AS101"/>
    <mergeCell ref="AT101:AU101"/>
    <mergeCell ref="AV101:AW101"/>
    <mergeCell ref="AX101:AY101"/>
    <mergeCell ref="AZ101:BA101"/>
    <mergeCell ref="BB101:BC101"/>
    <mergeCell ref="AF101:AG101"/>
    <mergeCell ref="AH101:AI101"/>
    <mergeCell ref="AJ101:AK101"/>
    <mergeCell ref="AL101:AM101"/>
    <mergeCell ref="AN101:AO101"/>
    <mergeCell ref="AP101:AQ101"/>
    <mergeCell ref="T101:U101"/>
    <mergeCell ref="V101:W101"/>
    <mergeCell ref="X101:Y101"/>
    <mergeCell ref="Z101:AA101"/>
    <mergeCell ref="H101:I101"/>
    <mergeCell ref="J101:K101"/>
    <mergeCell ref="L101:M101"/>
    <mergeCell ref="N101:O101"/>
    <mergeCell ref="P101:Q101"/>
    <mergeCell ref="R101:S101"/>
    <mergeCell ref="BH100:BI100"/>
    <mergeCell ref="BJ100:BK100"/>
    <mergeCell ref="BL100:BM100"/>
    <mergeCell ref="BN100:BO100"/>
    <mergeCell ref="BP100:BQ100"/>
    <mergeCell ref="BR100:BS100"/>
    <mergeCell ref="AV100:AW100"/>
    <mergeCell ref="AX100:AY100"/>
    <mergeCell ref="AZ100:BA100"/>
    <mergeCell ref="BB100:BC100"/>
    <mergeCell ref="BD100:BE100"/>
    <mergeCell ref="BF100:BG100"/>
    <mergeCell ref="AJ100:AK100"/>
    <mergeCell ref="AL100:AM100"/>
    <mergeCell ref="AN100:AO100"/>
    <mergeCell ref="AP100:AQ100"/>
    <mergeCell ref="AR100:AS100"/>
    <mergeCell ref="AT100:AU100"/>
    <mergeCell ref="X100:Y100"/>
    <mergeCell ref="Z100:AA100"/>
    <mergeCell ref="AB100:AC100"/>
    <mergeCell ref="AD100:AE100"/>
    <mergeCell ref="AF100:AG100"/>
    <mergeCell ref="AH100:AI100"/>
    <mergeCell ref="BP101:BQ101"/>
    <mergeCell ref="BR101:BS101"/>
    <mergeCell ref="BH99:BI99"/>
    <mergeCell ref="BJ99:BK99"/>
    <mergeCell ref="BL99:BM99"/>
    <mergeCell ref="BN99:BO99"/>
    <mergeCell ref="AR99:AS99"/>
    <mergeCell ref="AT99:AU99"/>
    <mergeCell ref="AV99:AW99"/>
    <mergeCell ref="AX99:AY99"/>
    <mergeCell ref="AZ99:BA99"/>
    <mergeCell ref="BB99:BC99"/>
    <mergeCell ref="AF99:AG99"/>
    <mergeCell ref="AH99:AI99"/>
    <mergeCell ref="AJ99:AK99"/>
    <mergeCell ref="AL99:AM99"/>
    <mergeCell ref="AN99:AO99"/>
    <mergeCell ref="AP99:AQ99"/>
    <mergeCell ref="AB101:AC101"/>
    <mergeCell ref="AD101:AE101"/>
    <mergeCell ref="BW98:BW100"/>
    <mergeCell ref="H99:I99"/>
    <mergeCell ref="J99:K99"/>
    <mergeCell ref="L99:M99"/>
    <mergeCell ref="N99:O99"/>
    <mergeCell ref="P99:Q99"/>
    <mergeCell ref="R99:S99"/>
    <mergeCell ref="T99:U99"/>
    <mergeCell ref="V99:W99"/>
    <mergeCell ref="X99:Y99"/>
    <mergeCell ref="B97:B103"/>
    <mergeCell ref="C97:C103"/>
    <mergeCell ref="D97:D103"/>
    <mergeCell ref="E97:E103"/>
    <mergeCell ref="F97:F103"/>
    <mergeCell ref="BR97:BS97"/>
    <mergeCell ref="BR98:BS98"/>
    <mergeCell ref="Z99:AA99"/>
    <mergeCell ref="AB99:AC99"/>
    <mergeCell ref="AD99:AE99"/>
    <mergeCell ref="BP99:BQ99"/>
    <mergeCell ref="BR99:BS99"/>
    <mergeCell ref="H100:I100"/>
    <mergeCell ref="J100:K100"/>
    <mergeCell ref="L100:M100"/>
    <mergeCell ref="N100:O100"/>
    <mergeCell ref="P100:Q100"/>
    <mergeCell ref="R100:S100"/>
    <mergeCell ref="T100:U100"/>
    <mergeCell ref="V100:W100"/>
    <mergeCell ref="BD99:BE99"/>
    <mergeCell ref="BF99:BG99"/>
    <mergeCell ref="T96:U96"/>
    <mergeCell ref="V96:W96"/>
    <mergeCell ref="X96:Y96"/>
    <mergeCell ref="Z96:AA96"/>
    <mergeCell ref="AB96:AC96"/>
    <mergeCell ref="AD96:AE96"/>
    <mergeCell ref="H96:I96"/>
    <mergeCell ref="J96:K96"/>
    <mergeCell ref="L96:M96"/>
    <mergeCell ref="N96:O96"/>
    <mergeCell ref="P96:Q96"/>
    <mergeCell ref="R96:S96"/>
    <mergeCell ref="BH95:BI95"/>
    <mergeCell ref="BJ95:BK95"/>
    <mergeCell ref="BL95:BM95"/>
    <mergeCell ref="BN95:BO95"/>
    <mergeCell ref="BP95:BQ95"/>
    <mergeCell ref="BD96:BE96"/>
    <mergeCell ref="BF96:BG96"/>
    <mergeCell ref="BH96:BI96"/>
    <mergeCell ref="BJ96:BK96"/>
    <mergeCell ref="BL96:BM96"/>
    <mergeCell ref="BN96:BO96"/>
    <mergeCell ref="AR96:AS96"/>
    <mergeCell ref="AT96:AU96"/>
    <mergeCell ref="AV96:AW96"/>
    <mergeCell ref="AX96:AY96"/>
    <mergeCell ref="AZ96:BA96"/>
    <mergeCell ref="BB96:BC96"/>
    <mergeCell ref="AF96:AG96"/>
    <mergeCell ref="AH96:AI96"/>
    <mergeCell ref="AJ96:AK96"/>
    <mergeCell ref="BW95:BW96"/>
    <mergeCell ref="BP96:BQ96"/>
    <mergeCell ref="AV95:AW95"/>
    <mergeCell ref="AX95:AY95"/>
    <mergeCell ref="AZ95:BA95"/>
    <mergeCell ref="BB95:BC95"/>
    <mergeCell ref="BD95:BE95"/>
    <mergeCell ref="BF95:BG95"/>
    <mergeCell ref="AJ95:AK95"/>
    <mergeCell ref="AL95:AM95"/>
    <mergeCell ref="AN95:AO95"/>
    <mergeCell ref="AP95:AQ95"/>
    <mergeCell ref="AR95:AS95"/>
    <mergeCell ref="AT95:AU95"/>
    <mergeCell ref="X95:Y95"/>
    <mergeCell ref="Z95:AA95"/>
    <mergeCell ref="AB95:AC95"/>
    <mergeCell ref="AD95:AE95"/>
    <mergeCell ref="AF95:AG95"/>
    <mergeCell ref="AH95:AI95"/>
    <mergeCell ref="AL96:AM96"/>
    <mergeCell ref="AN96:AO96"/>
    <mergeCell ref="AP96:AQ96"/>
    <mergeCell ref="H95:I95"/>
    <mergeCell ref="J95:K95"/>
    <mergeCell ref="L95:M95"/>
    <mergeCell ref="N95:O95"/>
    <mergeCell ref="P95:Q95"/>
    <mergeCell ref="R95:S95"/>
    <mergeCell ref="T95:U95"/>
    <mergeCell ref="V95:W95"/>
    <mergeCell ref="BD94:BE94"/>
    <mergeCell ref="BF94:BG94"/>
    <mergeCell ref="BH94:BI94"/>
    <mergeCell ref="BJ94:BK94"/>
    <mergeCell ref="BL94:BM94"/>
    <mergeCell ref="BN94:BO94"/>
    <mergeCell ref="AR94:AS94"/>
    <mergeCell ref="AT94:AU94"/>
    <mergeCell ref="AV94:AW94"/>
    <mergeCell ref="AX94:AY94"/>
    <mergeCell ref="AZ94:BA94"/>
    <mergeCell ref="BB94:BC94"/>
    <mergeCell ref="AF94:AG94"/>
    <mergeCell ref="AH94:AI94"/>
    <mergeCell ref="AJ94:AK94"/>
    <mergeCell ref="AL94:AM94"/>
    <mergeCell ref="AN94:AO94"/>
    <mergeCell ref="AP94:AQ94"/>
    <mergeCell ref="T94:U94"/>
    <mergeCell ref="V94:W94"/>
    <mergeCell ref="X94:Y94"/>
    <mergeCell ref="Z94:AA94"/>
    <mergeCell ref="H94:I94"/>
    <mergeCell ref="J94:K94"/>
    <mergeCell ref="L94:M94"/>
    <mergeCell ref="N94:O94"/>
    <mergeCell ref="P94:Q94"/>
    <mergeCell ref="R94:S94"/>
    <mergeCell ref="BH93:BI93"/>
    <mergeCell ref="BJ93:BK93"/>
    <mergeCell ref="BL93:BM93"/>
    <mergeCell ref="BN93:BO93"/>
    <mergeCell ref="BP93:BQ93"/>
    <mergeCell ref="BR93:BS93"/>
    <mergeCell ref="AV93:AW93"/>
    <mergeCell ref="AX93:AY93"/>
    <mergeCell ref="AZ93:BA93"/>
    <mergeCell ref="BB93:BC93"/>
    <mergeCell ref="BD93:BE93"/>
    <mergeCell ref="BF93:BG93"/>
    <mergeCell ref="AJ93:AK93"/>
    <mergeCell ref="AL93:AM93"/>
    <mergeCell ref="AN93:AO93"/>
    <mergeCell ref="AP93:AQ93"/>
    <mergeCell ref="AR93:AS93"/>
    <mergeCell ref="AT93:AU93"/>
    <mergeCell ref="X93:Y93"/>
    <mergeCell ref="Z93:AA93"/>
    <mergeCell ref="AB93:AC93"/>
    <mergeCell ref="AD93:AE93"/>
    <mergeCell ref="AF93:AG93"/>
    <mergeCell ref="AH93:AI93"/>
    <mergeCell ref="BP94:BQ94"/>
    <mergeCell ref="BR94:BS94"/>
    <mergeCell ref="BH92:BI92"/>
    <mergeCell ref="BJ92:BK92"/>
    <mergeCell ref="BL92:BM92"/>
    <mergeCell ref="BN92:BO92"/>
    <mergeCell ref="AR92:AS92"/>
    <mergeCell ref="AT92:AU92"/>
    <mergeCell ref="AV92:AW92"/>
    <mergeCell ref="AX92:AY92"/>
    <mergeCell ref="AZ92:BA92"/>
    <mergeCell ref="BB92:BC92"/>
    <mergeCell ref="AF92:AG92"/>
    <mergeCell ref="AH92:AI92"/>
    <mergeCell ref="AJ92:AK92"/>
    <mergeCell ref="AL92:AM92"/>
    <mergeCell ref="AN92:AO92"/>
    <mergeCell ref="AP92:AQ92"/>
    <mergeCell ref="AB94:AC94"/>
    <mergeCell ref="AD94:AE94"/>
    <mergeCell ref="BW91:BW93"/>
    <mergeCell ref="H92:I92"/>
    <mergeCell ref="J92:K92"/>
    <mergeCell ref="L92:M92"/>
    <mergeCell ref="N92:O92"/>
    <mergeCell ref="P92:Q92"/>
    <mergeCell ref="R92:S92"/>
    <mergeCell ref="T92:U92"/>
    <mergeCell ref="V92:W92"/>
    <mergeCell ref="X92:Y92"/>
    <mergeCell ref="B90:B96"/>
    <mergeCell ref="C90:C96"/>
    <mergeCell ref="D90:D96"/>
    <mergeCell ref="E90:E96"/>
    <mergeCell ref="F90:F96"/>
    <mergeCell ref="BR90:BS90"/>
    <mergeCell ref="BR91:BS91"/>
    <mergeCell ref="Z92:AA92"/>
    <mergeCell ref="AB92:AC92"/>
    <mergeCell ref="AD92:AE92"/>
    <mergeCell ref="BP92:BQ92"/>
    <mergeCell ref="BR92:BS92"/>
    <mergeCell ref="H93:I93"/>
    <mergeCell ref="J93:K93"/>
    <mergeCell ref="L93:M93"/>
    <mergeCell ref="N93:O93"/>
    <mergeCell ref="P93:Q93"/>
    <mergeCell ref="R93:S93"/>
    <mergeCell ref="T93:U93"/>
    <mergeCell ref="V93:W93"/>
    <mergeCell ref="BD92:BE92"/>
    <mergeCell ref="BF92:BG92"/>
    <mergeCell ref="T89:U89"/>
    <mergeCell ref="V89:W89"/>
    <mergeCell ref="X89:Y89"/>
    <mergeCell ref="Z89:AA89"/>
    <mergeCell ref="AB89:AC89"/>
    <mergeCell ref="AD89:AE89"/>
    <mergeCell ref="H89:I89"/>
    <mergeCell ref="J89:K89"/>
    <mergeCell ref="L89:M89"/>
    <mergeCell ref="N89:O89"/>
    <mergeCell ref="P89:Q89"/>
    <mergeCell ref="R89:S89"/>
    <mergeCell ref="BH88:BI88"/>
    <mergeCell ref="BJ88:BK88"/>
    <mergeCell ref="BL88:BM88"/>
    <mergeCell ref="BN88:BO88"/>
    <mergeCell ref="BP88:BQ88"/>
    <mergeCell ref="BD89:BE89"/>
    <mergeCell ref="BF89:BG89"/>
    <mergeCell ref="BH89:BI89"/>
    <mergeCell ref="BJ89:BK89"/>
    <mergeCell ref="BL89:BM89"/>
    <mergeCell ref="BN89:BO89"/>
    <mergeCell ref="AR89:AS89"/>
    <mergeCell ref="AT89:AU89"/>
    <mergeCell ref="AV89:AW89"/>
    <mergeCell ref="AX89:AY89"/>
    <mergeCell ref="AZ89:BA89"/>
    <mergeCell ref="BB89:BC89"/>
    <mergeCell ref="AF89:AG89"/>
    <mergeCell ref="AH89:AI89"/>
    <mergeCell ref="AJ89:AK89"/>
    <mergeCell ref="BW88:BW89"/>
    <mergeCell ref="BP89:BQ89"/>
    <mergeCell ref="AV88:AW88"/>
    <mergeCell ref="AX88:AY88"/>
    <mergeCell ref="AZ88:BA88"/>
    <mergeCell ref="BB88:BC88"/>
    <mergeCell ref="BD88:BE88"/>
    <mergeCell ref="BF88:BG88"/>
    <mergeCell ref="AJ88:AK88"/>
    <mergeCell ref="AL88:AM88"/>
    <mergeCell ref="AN88:AO88"/>
    <mergeCell ref="AP88:AQ88"/>
    <mergeCell ref="AR88:AS88"/>
    <mergeCell ref="AT88:AU88"/>
    <mergeCell ref="X88:Y88"/>
    <mergeCell ref="Z88:AA88"/>
    <mergeCell ref="AB88:AC88"/>
    <mergeCell ref="AD88:AE88"/>
    <mergeCell ref="AF88:AG88"/>
    <mergeCell ref="AH88:AI88"/>
    <mergeCell ref="AL89:AM89"/>
    <mergeCell ref="AN89:AO89"/>
    <mergeCell ref="AP89:AQ89"/>
    <mergeCell ref="H88:I88"/>
    <mergeCell ref="J88:K88"/>
    <mergeCell ref="L88:M88"/>
    <mergeCell ref="N88:O88"/>
    <mergeCell ref="P88:Q88"/>
    <mergeCell ref="R88:S88"/>
    <mergeCell ref="T88:U88"/>
    <mergeCell ref="V88:W88"/>
    <mergeCell ref="BD87:BE87"/>
    <mergeCell ref="BF87:BG87"/>
    <mergeCell ref="BH87:BI87"/>
    <mergeCell ref="BJ87:BK87"/>
    <mergeCell ref="BL87:BM87"/>
    <mergeCell ref="BN87:BO87"/>
    <mergeCell ref="AR87:AS87"/>
    <mergeCell ref="AT87:AU87"/>
    <mergeCell ref="AV87:AW87"/>
    <mergeCell ref="AX87:AY87"/>
    <mergeCell ref="AZ87:BA87"/>
    <mergeCell ref="BB87:BC87"/>
    <mergeCell ref="AF87:AG87"/>
    <mergeCell ref="AH87:AI87"/>
    <mergeCell ref="AJ87:AK87"/>
    <mergeCell ref="AL87:AM87"/>
    <mergeCell ref="AN87:AO87"/>
    <mergeCell ref="AP87:AQ87"/>
    <mergeCell ref="T87:U87"/>
    <mergeCell ref="V87:W87"/>
    <mergeCell ref="X87:Y87"/>
    <mergeCell ref="Z87:AA87"/>
    <mergeCell ref="H87:I87"/>
    <mergeCell ref="J87:K87"/>
    <mergeCell ref="L87:M87"/>
    <mergeCell ref="N87:O87"/>
    <mergeCell ref="P87:Q87"/>
    <mergeCell ref="R87:S87"/>
    <mergeCell ref="BH86:BI86"/>
    <mergeCell ref="BJ86:BK86"/>
    <mergeCell ref="BL86:BM86"/>
    <mergeCell ref="BN86:BO86"/>
    <mergeCell ref="BP86:BQ86"/>
    <mergeCell ref="BR86:BS86"/>
    <mergeCell ref="AV86:AW86"/>
    <mergeCell ref="AX86:AY86"/>
    <mergeCell ref="AZ86:BA86"/>
    <mergeCell ref="BB86:BC86"/>
    <mergeCell ref="BD86:BE86"/>
    <mergeCell ref="BF86:BG86"/>
    <mergeCell ref="AJ86:AK86"/>
    <mergeCell ref="AL86:AM86"/>
    <mergeCell ref="AN86:AO86"/>
    <mergeCell ref="AP86:AQ86"/>
    <mergeCell ref="AR86:AS86"/>
    <mergeCell ref="AT86:AU86"/>
    <mergeCell ref="X86:Y86"/>
    <mergeCell ref="Z86:AA86"/>
    <mergeCell ref="AB86:AC86"/>
    <mergeCell ref="AD86:AE86"/>
    <mergeCell ref="AF86:AG86"/>
    <mergeCell ref="AH86:AI86"/>
    <mergeCell ref="BP87:BQ87"/>
    <mergeCell ref="BR87:BS87"/>
    <mergeCell ref="BH85:BI85"/>
    <mergeCell ref="BJ85:BK85"/>
    <mergeCell ref="BL85:BM85"/>
    <mergeCell ref="BN85:BO85"/>
    <mergeCell ref="AR85:AS85"/>
    <mergeCell ref="AT85:AU85"/>
    <mergeCell ref="AV85:AW85"/>
    <mergeCell ref="AX85:AY85"/>
    <mergeCell ref="AZ85:BA85"/>
    <mergeCell ref="BB85:BC85"/>
    <mergeCell ref="AF85:AG85"/>
    <mergeCell ref="AH85:AI85"/>
    <mergeCell ref="AJ85:AK85"/>
    <mergeCell ref="AL85:AM85"/>
    <mergeCell ref="AN85:AO85"/>
    <mergeCell ref="AP85:AQ85"/>
    <mergeCell ref="AB87:AC87"/>
    <mergeCell ref="AD87:AE87"/>
    <mergeCell ref="BW84:BW86"/>
    <mergeCell ref="H85:I85"/>
    <mergeCell ref="J85:K85"/>
    <mergeCell ref="L85:M85"/>
    <mergeCell ref="N85:O85"/>
    <mergeCell ref="P85:Q85"/>
    <mergeCell ref="R85:S85"/>
    <mergeCell ref="T85:U85"/>
    <mergeCell ref="V85:W85"/>
    <mergeCell ref="X85:Y85"/>
    <mergeCell ref="B83:B89"/>
    <mergeCell ref="C83:C89"/>
    <mergeCell ref="D83:D89"/>
    <mergeCell ref="E83:E89"/>
    <mergeCell ref="F83:F89"/>
    <mergeCell ref="BR83:BS83"/>
    <mergeCell ref="BR84:BS84"/>
    <mergeCell ref="Z85:AA85"/>
    <mergeCell ref="AB85:AC85"/>
    <mergeCell ref="AD85:AE85"/>
    <mergeCell ref="BP85:BQ85"/>
    <mergeCell ref="BR85:BS85"/>
    <mergeCell ref="H86:I86"/>
    <mergeCell ref="J86:K86"/>
    <mergeCell ref="L86:M86"/>
    <mergeCell ref="N86:O86"/>
    <mergeCell ref="P86:Q86"/>
    <mergeCell ref="R86:S86"/>
    <mergeCell ref="T86:U86"/>
    <mergeCell ref="V86:W86"/>
    <mergeCell ref="BD85:BE85"/>
    <mergeCell ref="BF85:BG85"/>
    <mergeCell ref="T82:U82"/>
    <mergeCell ref="V82:W82"/>
    <mergeCell ref="X82:Y82"/>
    <mergeCell ref="Z82:AA82"/>
    <mergeCell ref="AB82:AC82"/>
    <mergeCell ref="AD82:AE82"/>
    <mergeCell ref="H82:I82"/>
    <mergeCell ref="J82:K82"/>
    <mergeCell ref="L82:M82"/>
    <mergeCell ref="N82:O82"/>
    <mergeCell ref="P82:Q82"/>
    <mergeCell ref="R82:S82"/>
    <mergeCell ref="BH81:BI81"/>
    <mergeCell ref="BJ81:BK81"/>
    <mergeCell ref="BL81:BM81"/>
    <mergeCell ref="BN81:BO81"/>
    <mergeCell ref="BP81:BQ81"/>
    <mergeCell ref="BD82:BE82"/>
    <mergeCell ref="BF82:BG82"/>
    <mergeCell ref="BH82:BI82"/>
    <mergeCell ref="BJ82:BK82"/>
    <mergeCell ref="BL82:BM82"/>
    <mergeCell ref="BN82:BO82"/>
    <mergeCell ref="AR82:AS82"/>
    <mergeCell ref="AT82:AU82"/>
    <mergeCell ref="AV82:AW82"/>
    <mergeCell ref="AX82:AY82"/>
    <mergeCell ref="AZ82:BA82"/>
    <mergeCell ref="BB82:BC82"/>
    <mergeCell ref="AF82:AG82"/>
    <mergeCell ref="AH82:AI82"/>
    <mergeCell ref="AJ82:AK82"/>
    <mergeCell ref="BW81:BW82"/>
    <mergeCell ref="BP82:BQ82"/>
    <mergeCell ref="AV81:AW81"/>
    <mergeCell ref="AX81:AY81"/>
    <mergeCell ref="AZ81:BA81"/>
    <mergeCell ref="BB81:BC81"/>
    <mergeCell ref="BD81:BE81"/>
    <mergeCell ref="BF81:BG81"/>
    <mergeCell ref="AJ81:AK81"/>
    <mergeCell ref="AL81:AM81"/>
    <mergeCell ref="AN81:AO81"/>
    <mergeCell ref="AP81:AQ81"/>
    <mergeCell ref="AR81:AS81"/>
    <mergeCell ref="AT81:AU81"/>
    <mergeCell ref="X81:Y81"/>
    <mergeCell ref="Z81:AA81"/>
    <mergeCell ref="AB81:AC81"/>
    <mergeCell ref="AD81:AE81"/>
    <mergeCell ref="AF81:AG81"/>
    <mergeCell ref="AH81:AI81"/>
    <mergeCell ref="AL82:AM82"/>
    <mergeCell ref="AN82:AO82"/>
    <mergeCell ref="AP82:AQ82"/>
    <mergeCell ref="H81:I81"/>
    <mergeCell ref="J81:K81"/>
    <mergeCell ref="L81:M81"/>
    <mergeCell ref="N81:O81"/>
    <mergeCell ref="P81:Q81"/>
    <mergeCell ref="R81:S81"/>
    <mergeCell ref="T81:U81"/>
    <mergeCell ref="V81:W81"/>
    <mergeCell ref="BD80:BE80"/>
    <mergeCell ref="BF80:BG80"/>
    <mergeCell ref="BH80:BI80"/>
    <mergeCell ref="BJ80:BK80"/>
    <mergeCell ref="BL80:BM80"/>
    <mergeCell ref="BN80:BO80"/>
    <mergeCell ref="AR80:AS80"/>
    <mergeCell ref="AT80:AU80"/>
    <mergeCell ref="AV80:AW80"/>
    <mergeCell ref="AX80:AY80"/>
    <mergeCell ref="AZ80:BA80"/>
    <mergeCell ref="BB80:BC80"/>
    <mergeCell ref="AF80:AG80"/>
    <mergeCell ref="AH80:AI80"/>
    <mergeCell ref="AJ80:AK80"/>
    <mergeCell ref="AL80:AM80"/>
    <mergeCell ref="AN80:AO80"/>
    <mergeCell ref="AP80:AQ80"/>
    <mergeCell ref="T80:U80"/>
    <mergeCell ref="V80:W80"/>
    <mergeCell ref="X80:Y80"/>
    <mergeCell ref="Z80:AA80"/>
    <mergeCell ref="H80:I80"/>
    <mergeCell ref="J80:K80"/>
    <mergeCell ref="L80:M80"/>
    <mergeCell ref="N80:O80"/>
    <mergeCell ref="P80:Q80"/>
    <mergeCell ref="R80:S80"/>
    <mergeCell ref="BH79:BI79"/>
    <mergeCell ref="BJ79:BK79"/>
    <mergeCell ref="BL79:BM79"/>
    <mergeCell ref="BN79:BO79"/>
    <mergeCell ref="BP79:BQ79"/>
    <mergeCell ref="BR79:BS79"/>
    <mergeCell ref="AV79:AW79"/>
    <mergeCell ref="AX79:AY79"/>
    <mergeCell ref="AZ79:BA79"/>
    <mergeCell ref="BB79:BC79"/>
    <mergeCell ref="BD79:BE79"/>
    <mergeCell ref="BF79:BG79"/>
    <mergeCell ref="AJ79:AK79"/>
    <mergeCell ref="AL79:AM79"/>
    <mergeCell ref="AN79:AO79"/>
    <mergeCell ref="AP79:AQ79"/>
    <mergeCell ref="AR79:AS79"/>
    <mergeCell ref="AT79:AU79"/>
    <mergeCell ref="X79:Y79"/>
    <mergeCell ref="Z79:AA79"/>
    <mergeCell ref="AB79:AC79"/>
    <mergeCell ref="AD79:AE79"/>
    <mergeCell ref="AF79:AG79"/>
    <mergeCell ref="AH79:AI79"/>
    <mergeCell ref="BP80:BQ80"/>
    <mergeCell ref="BR80:BS80"/>
    <mergeCell ref="BH78:BI78"/>
    <mergeCell ref="BJ78:BK78"/>
    <mergeCell ref="BL78:BM78"/>
    <mergeCell ref="BN78:BO78"/>
    <mergeCell ref="AR78:AS78"/>
    <mergeCell ref="AT78:AU78"/>
    <mergeCell ref="AV78:AW78"/>
    <mergeCell ref="AX78:AY78"/>
    <mergeCell ref="AZ78:BA78"/>
    <mergeCell ref="BB78:BC78"/>
    <mergeCell ref="AF78:AG78"/>
    <mergeCell ref="AH78:AI78"/>
    <mergeCell ref="AJ78:AK78"/>
    <mergeCell ref="AL78:AM78"/>
    <mergeCell ref="AN78:AO78"/>
    <mergeCell ref="AP78:AQ78"/>
    <mergeCell ref="AB80:AC80"/>
    <mergeCell ref="AD80:AE80"/>
    <mergeCell ref="BW77:BW79"/>
    <mergeCell ref="H78:I78"/>
    <mergeCell ref="J78:K78"/>
    <mergeCell ref="L78:M78"/>
    <mergeCell ref="N78:O78"/>
    <mergeCell ref="P78:Q78"/>
    <mergeCell ref="R78:S78"/>
    <mergeCell ref="T78:U78"/>
    <mergeCell ref="V78:W78"/>
    <mergeCell ref="X78:Y78"/>
    <mergeCell ref="B76:B82"/>
    <mergeCell ref="C76:C82"/>
    <mergeCell ref="D76:D82"/>
    <mergeCell ref="E76:E82"/>
    <mergeCell ref="F76:F82"/>
    <mergeCell ref="BR76:BS76"/>
    <mergeCell ref="BR77:BS77"/>
    <mergeCell ref="Z78:AA78"/>
    <mergeCell ref="AB78:AC78"/>
    <mergeCell ref="AD78:AE78"/>
    <mergeCell ref="BP78:BQ78"/>
    <mergeCell ref="BR78:BS78"/>
    <mergeCell ref="H79:I79"/>
    <mergeCell ref="J79:K79"/>
    <mergeCell ref="L79:M79"/>
    <mergeCell ref="N79:O79"/>
    <mergeCell ref="P79:Q79"/>
    <mergeCell ref="R79:S79"/>
    <mergeCell ref="T79:U79"/>
    <mergeCell ref="V79:W79"/>
    <mergeCell ref="BD78:BE78"/>
    <mergeCell ref="BF78:BG78"/>
    <mergeCell ref="T75:U75"/>
    <mergeCell ref="V75:W75"/>
    <mergeCell ref="X75:Y75"/>
    <mergeCell ref="Z75:AA75"/>
    <mergeCell ref="AB75:AC75"/>
    <mergeCell ref="AD75:AE75"/>
    <mergeCell ref="H75:I75"/>
    <mergeCell ref="J75:K75"/>
    <mergeCell ref="L75:M75"/>
    <mergeCell ref="N75:O75"/>
    <mergeCell ref="P75:Q75"/>
    <mergeCell ref="R75:S75"/>
    <mergeCell ref="BH74:BI74"/>
    <mergeCell ref="BJ74:BK74"/>
    <mergeCell ref="BL74:BM74"/>
    <mergeCell ref="BN74:BO74"/>
    <mergeCell ref="BP74:BQ74"/>
    <mergeCell ref="BD75:BE75"/>
    <mergeCell ref="BF75:BG75"/>
    <mergeCell ref="BH75:BI75"/>
    <mergeCell ref="BJ75:BK75"/>
    <mergeCell ref="BL75:BM75"/>
    <mergeCell ref="BN75:BO75"/>
    <mergeCell ref="AR75:AS75"/>
    <mergeCell ref="AT75:AU75"/>
    <mergeCell ref="AV75:AW75"/>
    <mergeCell ref="AX75:AY75"/>
    <mergeCell ref="AZ75:BA75"/>
    <mergeCell ref="BB75:BC75"/>
    <mergeCell ref="AF75:AG75"/>
    <mergeCell ref="AH75:AI75"/>
    <mergeCell ref="AJ75:AK75"/>
    <mergeCell ref="BW74:BW75"/>
    <mergeCell ref="BP75:BQ75"/>
    <mergeCell ref="AV74:AW74"/>
    <mergeCell ref="AX74:AY74"/>
    <mergeCell ref="AZ74:BA74"/>
    <mergeCell ref="BB74:BC74"/>
    <mergeCell ref="BD74:BE74"/>
    <mergeCell ref="BF74:BG74"/>
    <mergeCell ref="AJ74:AK74"/>
    <mergeCell ref="AL74:AM74"/>
    <mergeCell ref="AN74:AO74"/>
    <mergeCell ref="AP74:AQ74"/>
    <mergeCell ref="AR74:AS74"/>
    <mergeCell ref="AT74:AU74"/>
    <mergeCell ref="X74:Y74"/>
    <mergeCell ref="Z74:AA74"/>
    <mergeCell ref="AB74:AC74"/>
    <mergeCell ref="AD74:AE74"/>
    <mergeCell ref="AF74:AG74"/>
    <mergeCell ref="AH74:AI74"/>
    <mergeCell ref="AL75:AM75"/>
    <mergeCell ref="AN75:AO75"/>
    <mergeCell ref="AP75:AQ75"/>
    <mergeCell ref="H74:I74"/>
    <mergeCell ref="J74:K74"/>
    <mergeCell ref="L74:M74"/>
    <mergeCell ref="N74:O74"/>
    <mergeCell ref="P74:Q74"/>
    <mergeCell ref="R74:S74"/>
    <mergeCell ref="T74:U74"/>
    <mergeCell ref="V74:W74"/>
    <mergeCell ref="BD73:BE73"/>
    <mergeCell ref="BF73:BG73"/>
    <mergeCell ref="BH73:BI73"/>
    <mergeCell ref="BJ73:BK73"/>
    <mergeCell ref="BL73:BM73"/>
    <mergeCell ref="BN73:BO73"/>
    <mergeCell ref="AR73:AS73"/>
    <mergeCell ref="AT73:AU73"/>
    <mergeCell ref="AV73:AW73"/>
    <mergeCell ref="AX73:AY73"/>
    <mergeCell ref="AZ73:BA73"/>
    <mergeCell ref="BB73:BC73"/>
    <mergeCell ref="AF73:AG73"/>
    <mergeCell ref="AH73:AI73"/>
    <mergeCell ref="AJ73:AK73"/>
    <mergeCell ref="AL73:AM73"/>
    <mergeCell ref="AN73:AO73"/>
    <mergeCell ref="AP73:AQ73"/>
    <mergeCell ref="T73:U73"/>
    <mergeCell ref="V73:W73"/>
    <mergeCell ref="X73:Y73"/>
    <mergeCell ref="Z73:AA73"/>
    <mergeCell ref="H73:I73"/>
    <mergeCell ref="J73:K73"/>
    <mergeCell ref="L73:M73"/>
    <mergeCell ref="N73:O73"/>
    <mergeCell ref="P73:Q73"/>
    <mergeCell ref="R73:S73"/>
    <mergeCell ref="BH72:BI72"/>
    <mergeCell ref="BJ72:BK72"/>
    <mergeCell ref="BL72:BM72"/>
    <mergeCell ref="BN72:BO72"/>
    <mergeCell ref="BP72:BQ72"/>
    <mergeCell ref="BR72:BS72"/>
    <mergeCell ref="AV72:AW72"/>
    <mergeCell ref="AX72:AY72"/>
    <mergeCell ref="AZ72:BA72"/>
    <mergeCell ref="BB72:BC72"/>
    <mergeCell ref="BD72:BE72"/>
    <mergeCell ref="BF72:BG72"/>
    <mergeCell ref="AJ72:AK72"/>
    <mergeCell ref="AL72:AM72"/>
    <mergeCell ref="AN72:AO72"/>
    <mergeCell ref="AP72:AQ72"/>
    <mergeCell ref="AR72:AS72"/>
    <mergeCell ref="AT72:AU72"/>
    <mergeCell ref="X72:Y72"/>
    <mergeCell ref="Z72:AA72"/>
    <mergeCell ref="AB72:AC72"/>
    <mergeCell ref="AD72:AE72"/>
    <mergeCell ref="AF72:AG72"/>
    <mergeCell ref="AH72:AI72"/>
    <mergeCell ref="BP73:BQ73"/>
    <mergeCell ref="BR73:BS73"/>
    <mergeCell ref="BH71:BI71"/>
    <mergeCell ref="BJ71:BK71"/>
    <mergeCell ref="BL71:BM71"/>
    <mergeCell ref="BN71:BO71"/>
    <mergeCell ref="AR71:AS71"/>
    <mergeCell ref="AT71:AU71"/>
    <mergeCell ref="AV71:AW71"/>
    <mergeCell ref="AX71:AY71"/>
    <mergeCell ref="AZ71:BA71"/>
    <mergeCell ref="BB71:BC71"/>
    <mergeCell ref="AF71:AG71"/>
    <mergeCell ref="AH71:AI71"/>
    <mergeCell ref="AJ71:AK71"/>
    <mergeCell ref="AL71:AM71"/>
    <mergeCell ref="AN71:AO71"/>
    <mergeCell ref="AP71:AQ71"/>
    <mergeCell ref="AB73:AC73"/>
    <mergeCell ref="AD73:AE73"/>
    <mergeCell ref="BW70:BW72"/>
    <mergeCell ref="H71:I71"/>
    <mergeCell ref="J71:K71"/>
    <mergeCell ref="L71:M71"/>
    <mergeCell ref="N71:O71"/>
    <mergeCell ref="P71:Q71"/>
    <mergeCell ref="R71:S71"/>
    <mergeCell ref="T71:U71"/>
    <mergeCell ref="V71:W71"/>
    <mergeCell ref="X71:Y71"/>
    <mergeCell ref="B69:B75"/>
    <mergeCell ref="C69:C75"/>
    <mergeCell ref="D69:D75"/>
    <mergeCell ref="E69:E75"/>
    <mergeCell ref="F69:F75"/>
    <mergeCell ref="BR69:BS69"/>
    <mergeCell ref="BR70:BS70"/>
    <mergeCell ref="Z71:AA71"/>
    <mergeCell ref="AB71:AC71"/>
    <mergeCell ref="AD71:AE71"/>
    <mergeCell ref="BP71:BQ71"/>
    <mergeCell ref="BR71:BS71"/>
    <mergeCell ref="H72:I72"/>
    <mergeCell ref="J72:K72"/>
    <mergeCell ref="L72:M72"/>
    <mergeCell ref="N72:O72"/>
    <mergeCell ref="P72:Q72"/>
    <mergeCell ref="R72:S72"/>
    <mergeCell ref="T72:U72"/>
    <mergeCell ref="V72:W72"/>
    <mergeCell ref="BD71:BE71"/>
    <mergeCell ref="BF71:BG71"/>
    <mergeCell ref="T68:U68"/>
    <mergeCell ref="V68:W68"/>
    <mergeCell ref="X68:Y68"/>
    <mergeCell ref="Z68:AA68"/>
    <mergeCell ref="AB68:AC68"/>
    <mergeCell ref="AD68:AE68"/>
    <mergeCell ref="H68:I68"/>
    <mergeCell ref="J68:K68"/>
    <mergeCell ref="L68:M68"/>
    <mergeCell ref="N68:O68"/>
    <mergeCell ref="P68:Q68"/>
    <mergeCell ref="R68:S68"/>
    <mergeCell ref="BH67:BI67"/>
    <mergeCell ref="BJ67:BK67"/>
    <mergeCell ref="BL67:BM67"/>
    <mergeCell ref="BN67:BO67"/>
    <mergeCell ref="BP67:BQ67"/>
    <mergeCell ref="BD68:BE68"/>
    <mergeCell ref="BF68:BG68"/>
    <mergeCell ref="BH68:BI68"/>
    <mergeCell ref="BJ68:BK68"/>
    <mergeCell ref="BL68:BM68"/>
    <mergeCell ref="BN68:BO68"/>
    <mergeCell ref="AR68:AS68"/>
    <mergeCell ref="AT68:AU68"/>
    <mergeCell ref="AV68:AW68"/>
    <mergeCell ref="AX68:AY68"/>
    <mergeCell ref="AZ68:BA68"/>
    <mergeCell ref="BB68:BC68"/>
    <mergeCell ref="AF68:AG68"/>
    <mergeCell ref="AH68:AI68"/>
    <mergeCell ref="AJ68:AK68"/>
    <mergeCell ref="BW67:BW68"/>
    <mergeCell ref="BP68:BQ68"/>
    <mergeCell ref="AV67:AW67"/>
    <mergeCell ref="AX67:AY67"/>
    <mergeCell ref="AZ67:BA67"/>
    <mergeCell ref="BB67:BC67"/>
    <mergeCell ref="BD67:BE67"/>
    <mergeCell ref="BF67:BG67"/>
    <mergeCell ref="AJ67:AK67"/>
    <mergeCell ref="AL67:AM67"/>
    <mergeCell ref="AN67:AO67"/>
    <mergeCell ref="AP67:AQ67"/>
    <mergeCell ref="AR67:AS67"/>
    <mergeCell ref="AT67:AU67"/>
    <mergeCell ref="X67:Y67"/>
    <mergeCell ref="Z67:AA67"/>
    <mergeCell ref="AB67:AC67"/>
    <mergeCell ref="AD67:AE67"/>
    <mergeCell ref="AF67:AG67"/>
    <mergeCell ref="AH67:AI67"/>
    <mergeCell ref="AL68:AM68"/>
    <mergeCell ref="AN68:AO68"/>
    <mergeCell ref="AP68:AQ68"/>
    <mergeCell ref="H67:I67"/>
    <mergeCell ref="J67:K67"/>
    <mergeCell ref="L67:M67"/>
    <mergeCell ref="N67:O67"/>
    <mergeCell ref="P67:Q67"/>
    <mergeCell ref="R67:S67"/>
    <mergeCell ref="T67:U67"/>
    <mergeCell ref="V67:W67"/>
    <mergeCell ref="BD66:BE66"/>
    <mergeCell ref="BF66:BG66"/>
    <mergeCell ref="BH66:BI66"/>
    <mergeCell ref="BJ66:BK66"/>
    <mergeCell ref="BL66:BM66"/>
    <mergeCell ref="BN66:BO66"/>
    <mergeCell ref="AR66:AS66"/>
    <mergeCell ref="AT66:AU66"/>
    <mergeCell ref="AV66:AW66"/>
    <mergeCell ref="AX66:AY66"/>
    <mergeCell ref="AZ66:BA66"/>
    <mergeCell ref="BB66:BC66"/>
    <mergeCell ref="AF66:AG66"/>
    <mergeCell ref="AH66:AI66"/>
    <mergeCell ref="AJ66:AK66"/>
    <mergeCell ref="AL66:AM66"/>
    <mergeCell ref="AN66:AO66"/>
    <mergeCell ref="AP66:AQ66"/>
    <mergeCell ref="T66:U66"/>
    <mergeCell ref="V66:W66"/>
    <mergeCell ref="X66:Y66"/>
    <mergeCell ref="Z66:AA66"/>
    <mergeCell ref="H66:I66"/>
    <mergeCell ref="J66:K66"/>
    <mergeCell ref="L66:M66"/>
    <mergeCell ref="N66:O66"/>
    <mergeCell ref="P66:Q66"/>
    <mergeCell ref="R66:S66"/>
    <mergeCell ref="BH65:BI65"/>
    <mergeCell ref="BJ65:BK65"/>
    <mergeCell ref="BL65:BM65"/>
    <mergeCell ref="BN65:BO65"/>
    <mergeCell ref="BP65:BQ65"/>
    <mergeCell ref="BR65:BS65"/>
    <mergeCell ref="AV65:AW65"/>
    <mergeCell ref="AX65:AY65"/>
    <mergeCell ref="AZ65:BA65"/>
    <mergeCell ref="BB65:BC65"/>
    <mergeCell ref="BD65:BE65"/>
    <mergeCell ref="BF65:BG65"/>
    <mergeCell ref="AJ65:AK65"/>
    <mergeCell ref="AL65:AM65"/>
    <mergeCell ref="AN65:AO65"/>
    <mergeCell ref="AP65:AQ65"/>
    <mergeCell ref="AR65:AS65"/>
    <mergeCell ref="AT65:AU65"/>
    <mergeCell ref="X65:Y65"/>
    <mergeCell ref="Z65:AA65"/>
    <mergeCell ref="AB65:AC65"/>
    <mergeCell ref="AD65:AE65"/>
    <mergeCell ref="AF65:AG65"/>
    <mergeCell ref="AH65:AI65"/>
    <mergeCell ref="BP66:BQ66"/>
    <mergeCell ref="BR66:BS66"/>
    <mergeCell ref="BH64:BI64"/>
    <mergeCell ref="BJ64:BK64"/>
    <mergeCell ref="BL64:BM64"/>
    <mergeCell ref="BN64:BO64"/>
    <mergeCell ref="AR64:AS64"/>
    <mergeCell ref="AT64:AU64"/>
    <mergeCell ref="AV64:AW64"/>
    <mergeCell ref="AX64:AY64"/>
    <mergeCell ref="AZ64:BA64"/>
    <mergeCell ref="BB64:BC64"/>
    <mergeCell ref="AF64:AG64"/>
    <mergeCell ref="AH64:AI64"/>
    <mergeCell ref="AJ64:AK64"/>
    <mergeCell ref="AL64:AM64"/>
    <mergeCell ref="AN64:AO64"/>
    <mergeCell ref="AP64:AQ64"/>
    <mergeCell ref="AB66:AC66"/>
    <mergeCell ref="AD66:AE66"/>
    <mergeCell ref="BW63:BW65"/>
    <mergeCell ref="H64:I64"/>
    <mergeCell ref="J64:K64"/>
    <mergeCell ref="L64:M64"/>
    <mergeCell ref="N64:O64"/>
    <mergeCell ref="P64:Q64"/>
    <mergeCell ref="R64:S64"/>
    <mergeCell ref="T64:U64"/>
    <mergeCell ref="V64:W64"/>
    <mergeCell ref="X64:Y64"/>
    <mergeCell ref="B62:B68"/>
    <mergeCell ref="C62:C68"/>
    <mergeCell ref="D62:D68"/>
    <mergeCell ref="E62:E68"/>
    <mergeCell ref="F62:F68"/>
    <mergeCell ref="BR62:BS62"/>
    <mergeCell ref="BR63:BS63"/>
    <mergeCell ref="Z64:AA64"/>
    <mergeCell ref="AB64:AC64"/>
    <mergeCell ref="AD64:AE64"/>
    <mergeCell ref="BP64:BQ64"/>
    <mergeCell ref="BR64:BS64"/>
    <mergeCell ref="H65:I65"/>
    <mergeCell ref="J65:K65"/>
    <mergeCell ref="L65:M65"/>
    <mergeCell ref="N65:O65"/>
    <mergeCell ref="P65:Q65"/>
    <mergeCell ref="R65:S65"/>
    <mergeCell ref="T65:U65"/>
    <mergeCell ref="V65:W65"/>
    <mergeCell ref="BD64:BE64"/>
    <mergeCell ref="BF64:BG64"/>
    <mergeCell ref="T61:U61"/>
    <mergeCell ref="V61:W61"/>
    <mergeCell ref="X61:Y61"/>
    <mergeCell ref="Z61:AA61"/>
    <mergeCell ref="AB61:AC61"/>
    <mergeCell ref="AD61:AE61"/>
    <mergeCell ref="H61:I61"/>
    <mergeCell ref="J61:K61"/>
    <mergeCell ref="L61:M61"/>
    <mergeCell ref="N61:O61"/>
    <mergeCell ref="P61:Q61"/>
    <mergeCell ref="R61:S61"/>
    <mergeCell ref="BH60:BI60"/>
    <mergeCell ref="BJ60:BK60"/>
    <mergeCell ref="BL60:BM60"/>
    <mergeCell ref="BN60:BO60"/>
    <mergeCell ref="BP60:BQ60"/>
    <mergeCell ref="BD61:BE61"/>
    <mergeCell ref="BF61:BG61"/>
    <mergeCell ref="BH61:BI61"/>
    <mergeCell ref="BJ61:BK61"/>
    <mergeCell ref="BL61:BM61"/>
    <mergeCell ref="BN61:BO61"/>
    <mergeCell ref="AR61:AS61"/>
    <mergeCell ref="AT61:AU61"/>
    <mergeCell ref="AV61:AW61"/>
    <mergeCell ref="AX61:AY61"/>
    <mergeCell ref="AZ61:BA61"/>
    <mergeCell ref="BB61:BC61"/>
    <mergeCell ref="AF61:AG61"/>
    <mergeCell ref="AH61:AI61"/>
    <mergeCell ref="AJ61:AK61"/>
    <mergeCell ref="BW60:BW61"/>
    <mergeCell ref="BP61:BQ61"/>
    <mergeCell ref="AV60:AW60"/>
    <mergeCell ref="AX60:AY60"/>
    <mergeCell ref="AZ60:BA60"/>
    <mergeCell ref="BB60:BC60"/>
    <mergeCell ref="BD60:BE60"/>
    <mergeCell ref="BF60:BG60"/>
    <mergeCell ref="AJ60:AK60"/>
    <mergeCell ref="AL60:AM60"/>
    <mergeCell ref="AN60:AO60"/>
    <mergeCell ref="AP60:AQ60"/>
    <mergeCell ref="AR60:AS60"/>
    <mergeCell ref="AT60:AU60"/>
    <mergeCell ref="X60:Y60"/>
    <mergeCell ref="Z60:AA60"/>
    <mergeCell ref="AB60:AC60"/>
    <mergeCell ref="AD60:AE60"/>
    <mergeCell ref="AF60:AG60"/>
    <mergeCell ref="AH60:AI60"/>
    <mergeCell ref="AL61:AM61"/>
    <mergeCell ref="AN61:AO61"/>
    <mergeCell ref="AP61:AQ61"/>
    <mergeCell ref="H60:I60"/>
    <mergeCell ref="J60:K60"/>
    <mergeCell ref="L60:M60"/>
    <mergeCell ref="N60:O60"/>
    <mergeCell ref="P60:Q60"/>
    <mergeCell ref="R60:S60"/>
    <mergeCell ref="T60:U60"/>
    <mergeCell ref="V60:W60"/>
    <mergeCell ref="BD59:BE59"/>
    <mergeCell ref="BF59:BG59"/>
    <mergeCell ref="BH59:BI59"/>
    <mergeCell ref="BJ59:BK59"/>
    <mergeCell ref="BL59:BM59"/>
    <mergeCell ref="BN59:BO59"/>
    <mergeCell ref="AR59:AS59"/>
    <mergeCell ref="AT59:AU59"/>
    <mergeCell ref="AV59:AW59"/>
    <mergeCell ref="AX59:AY59"/>
    <mergeCell ref="AZ59:BA59"/>
    <mergeCell ref="BB59:BC59"/>
    <mergeCell ref="AF59:AG59"/>
    <mergeCell ref="AH59:AI59"/>
    <mergeCell ref="AJ59:AK59"/>
    <mergeCell ref="AL59:AM59"/>
    <mergeCell ref="AN59:AO59"/>
    <mergeCell ref="AP59:AQ59"/>
    <mergeCell ref="T59:U59"/>
    <mergeCell ref="V59:W59"/>
    <mergeCell ref="X59:Y59"/>
    <mergeCell ref="Z59:AA59"/>
    <mergeCell ref="H59:I59"/>
    <mergeCell ref="J59:K59"/>
    <mergeCell ref="L59:M59"/>
    <mergeCell ref="N59:O59"/>
    <mergeCell ref="P59:Q59"/>
    <mergeCell ref="R59:S59"/>
    <mergeCell ref="BH58:BI58"/>
    <mergeCell ref="BJ58:BK58"/>
    <mergeCell ref="BL58:BM58"/>
    <mergeCell ref="BN58:BO58"/>
    <mergeCell ref="BP58:BQ58"/>
    <mergeCell ref="BR58:BS58"/>
    <mergeCell ref="AV58:AW58"/>
    <mergeCell ref="AX58:AY58"/>
    <mergeCell ref="AZ58:BA58"/>
    <mergeCell ref="BB58:BC58"/>
    <mergeCell ref="BD58:BE58"/>
    <mergeCell ref="BF58:BG58"/>
    <mergeCell ref="AJ58:AK58"/>
    <mergeCell ref="AL58:AM58"/>
    <mergeCell ref="AN58:AO58"/>
    <mergeCell ref="AP58:AQ58"/>
    <mergeCell ref="AR58:AS58"/>
    <mergeCell ref="AT58:AU58"/>
    <mergeCell ref="X58:Y58"/>
    <mergeCell ref="Z58:AA58"/>
    <mergeCell ref="AB58:AC58"/>
    <mergeCell ref="AD58:AE58"/>
    <mergeCell ref="AF58:AG58"/>
    <mergeCell ref="AH58:AI58"/>
    <mergeCell ref="BP59:BQ59"/>
    <mergeCell ref="BR59:BS59"/>
    <mergeCell ref="BH57:BI57"/>
    <mergeCell ref="BJ57:BK57"/>
    <mergeCell ref="BL57:BM57"/>
    <mergeCell ref="BN57:BO57"/>
    <mergeCell ref="AR57:AS57"/>
    <mergeCell ref="AT57:AU57"/>
    <mergeCell ref="AV57:AW57"/>
    <mergeCell ref="AX57:AY57"/>
    <mergeCell ref="AZ57:BA57"/>
    <mergeCell ref="BB57:BC57"/>
    <mergeCell ref="AF57:AG57"/>
    <mergeCell ref="AH57:AI57"/>
    <mergeCell ref="AJ57:AK57"/>
    <mergeCell ref="AL57:AM57"/>
    <mergeCell ref="AN57:AO57"/>
    <mergeCell ref="AP57:AQ57"/>
    <mergeCell ref="AB59:AC59"/>
    <mergeCell ref="AD59:AE59"/>
    <mergeCell ref="BW56:BW58"/>
    <mergeCell ref="H57:I57"/>
    <mergeCell ref="J57:K57"/>
    <mergeCell ref="L57:M57"/>
    <mergeCell ref="N57:O57"/>
    <mergeCell ref="P57:Q57"/>
    <mergeCell ref="R57:S57"/>
    <mergeCell ref="T57:U57"/>
    <mergeCell ref="V57:W57"/>
    <mergeCell ref="X57:Y57"/>
    <mergeCell ref="B55:B61"/>
    <mergeCell ref="C55:C61"/>
    <mergeCell ref="D55:D61"/>
    <mergeCell ref="E55:E61"/>
    <mergeCell ref="F55:F61"/>
    <mergeCell ref="BR55:BS55"/>
    <mergeCell ref="BR56:BS56"/>
    <mergeCell ref="Z57:AA57"/>
    <mergeCell ref="AB57:AC57"/>
    <mergeCell ref="AD57:AE57"/>
    <mergeCell ref="BP57:BQ57"/>
    <mergeCell ref="BR57:BS57"/>
    <mergeCell ref="H58:I58"/>
    <mergeCell ref="J58:K58"/>
    <mergeCell ref="L58:M58"/>
    <mergeCell ref="N58:O58"/>
    <mergeCell ref="P58:Q58"/>
    <mergeCell ref="R58:S58"/>
    <mergeCell ref="T58:U58"/>
    <mergeCell ref="V58:W58"/>
    <mergeCell ref="BD57:BE57"/>
    <mergeCell ref="BF57:BG57"/>
    <mergeCell ref="T54:U54"/>
    <mergeCell ref="V54:W54"/>
    <mergeCell ref="X54:Y54"/>
    <mergeCell ref="Z54:AA54"/>
    <mergeCell ref="AB54:AC54"/>
    <mergeCell ref="AD54:AE54"/>
    <mergeCell ref="H54:I54"/>
    <mergeCell ref="J54:K54"/>
    <mergeCell ref="L54:M54"/>
    <mergeCell ref="N54:O54"/>
    <mergeCell ref="P54:Q54"/>
    <mergeCell ref="R54:S54"/>
    <mergeCell ref="BH53:BI53"/>
    <mergeCell ref="BJ53:BK53"/>
    <mergeCell ref="BL53:BM53"/>
    <mergeCell ref="BN53:BO53"/>
    <mergeCell ref="BP53:BQ53"/>
    <mergeCell ref="BD54:BE54"/>
    <mergeCell ref="BF54:BG54"/>
    <mergeCell ref="BH54:BI54"/>
    <mergeCell ref="BJ54:BK54"/>
    <mergeCell ref="BL54:BM54"/>
    <mergeCell ref="BN54:BO54"/>
    <mergeCell ref="AR54:AS54"/>
    <mergeCell ref="AT54:AU54"/>
    <mergeCell ref="AV54:AW54"/>
    <mergeCell ref="AX54:AY54"/>
    <mergeCell ref="AZ54:BA54"/>
    <mergeCell ref="BB54:BC54"/>
    <mergeCell ref="AF54:AG54"/>
    <mergeCell ref="AH54:AI54"/>
    <mergeCell ref="AJ54:AK54"/>
    <mergeCell ref="BW53:BW54"/>
    <mergeCell ref="BP54:BQ54"/>
    <mergeCell ref="AV53:AW53"/>
    <mergeCell ref="AX53:AY53"/>
    <mergeCell ref="AZ53:BA53"/>
    <mergeCell ref="BB53:BC53"/>
    <mergeCell ref="BD53:BE53"/>
    <mergeCell ref="BF53:BG53"/>
    <mergeCell ref="AJ53:AK53"/>
    <mergeCell ref="AL53:AM53"/>
    <mergeCell ref="AN53:AO53"/>
    <mergeCell ref="AP53:AQ53"/>
    <mergeCell ref="AR53:AS53"/>
    <mergeCell ref="AT53:AU53"/>
    <mergeCell ref="X53:Y53"/>
    <mergeCell ref="Z53:AA53"/>
    <mergeCell ref="AB53:AC53"/>
    <mergeCell ref="AD53:AE53"/>
    <mergeCell ref="AF53:AG53"/>
    <mergeCell ref="AH53:AI53"/>
    <mergeCell ref="AL54:AM54"/>
    <mergeCell ref="AN54:AO54"/>
    <mergeCell ref="AP54:AQ54"/>
    <mergeCell ref="H53:I53"/>
    <mergeCell ref="J53:K53"/>
    <mergeCell ref="L53:M53"/>
    <mergeCell ref="N53:O53"/>
    <mergeCell ref="P53:Q53"/>
    <mergeCell ref="R53:S53"/>
    <mergeCell ref="T53:U53"/>
    <mergeCell ref="V53:W53"/>
    <mergeCell ref="BD52:BE52"/>
    <mergeCell ref="BF52:BG52"/>
    <mergeCell ref="BH52:BI52"/>
    <mergeCell ref="BJ52:BK52"/>
    <mergeCell ref="BL52:BM52"/>
    <mergeCell ref="BN52:BO52"/>
    <mergeCell ref="AR52:AS52"/>
    <mergeCell ref="AT52:AU52"/>
    <mergeCell ref="AV52:AW52"/>
    <mergeCell ref="AX52:AY52"/>
    <mergeCell ref="AZ52:BA52"/>
    <mergeCell ref="BB52:BC52"/>
    <mergeCell ref="AF52:AG52"/>
    <mergeCell ref="AH52:AI52"/>
    <mergeCell ref="AJ52:AK52"/>
    <mergeCell ref="AL52:AM52"/>
    <mergeCell ref="AN52:AO52"/>
    <mergeCell ref="AP52:AQ52"/>
    <mergeCell ref="T52:U52"/>
    <mergeCell ref="V52:W52"/>
    <mergeCell ref="X52:Y52"/>
    <mergeCell ref="Z52:AA52"/>
    <mergeCell ref="H52:I52"/>
    <mergeCell ref="J52:K52"/>
    <mergeCell ref="L52:M52"/>
    <mergeCell ref="N52:O52"/>
    <mergeCell ref="P52:Q52"/>
    <mergeCell ref="R52:S52"/>
    <mergeCell ref="BH51:BI51"/>
    <mergeCell ref="BJ51:BK51"/>
    <mergeCell ref="BL51:BM51"/>
    <mergeCell ref="BN51:BO51"/>
    <mergeCell ref="BP51:BQ51"/>
    <mergeCell ref="BR51:BS51"/>
    <mergeCell ref="AV51:AW51"/>
    <mergeCell ref="AX51:AY51"/>
    <mergeCell ref="AZ51:BA51"/>
    <mergeCell ref="BB51:BC51"/>
    <mergeCell ref="BD51:BE51"/>
    <mergeCell ref="BF51:BG51"/>
    <mergeCell ref="AJ51:AK51"/>
    <mergeCell ref="AL51:AM51"/>
    <mergeCell ref="AN51:AO51"/>
    <mergeCell ref="AP51:AQ51"/>
    <mergeCell ref="AR51:AS51"/>
    <mergeCell ref="AT51:AU51"/>
    <mergeCell ref="X51:Y51"/>
    <mergeCell ref="Z51:AA51"/>
    <mergeCell ref="AB51:AC51"/>
    <mergeCell ref="AD51:AE51"/>
    <mergeCell ref="AF51:AG51"/>
    <mergeCell ref="AH51:AI51"/>
    <mergeCell ref="BP52:BQ52"/>
    <mergeCell ref="BR52:BS52"/>
    <mergeCell ref="BH50:BI50"/>
    <mergeCell ref="BJ50:BK50"/>
    <mergeCell ref="BL50:BM50"/>
    <mergeCell ref="BN50:BO50"/>
    <mergeCell ref="AR50:AS50"/>
    <mergeCell ref="AT50:AU50"/>
    <mergeCell ref="AV50:AW50"/>
    <mergeCell ref="AX50:AY50"/>
    <mergeCell ref="AZ50:BA50"/>
    <mergeCell ref="BB50:BC50"/>
    <mergeCell ref="AF50:AG50"/>
    <mergeCell ref="AH50:AI50"/>
    <mergeCell ref="AJ50:AK50"/>
    <mergeCell ref="AL50:AM50"/>
    <mergeCell ref="AN50:AO50"/>
    <mergeCell ref="AP50:AQ50"/>
    <mergeCell ref="AB52:AC52"/>
    <mergeCell ref="AD52:AE52"/>
    <mergeCell ref="BW49:BW51"/>
    <mergeCell ref="H50:I50"/>
    <mergeCell ref="J50:K50"/>
    <mergeCell ref="L50:M50"/>
    <mergeCell ref="N50:O50"/>
    <mergeCell ref="P50:Q50"/>
    <mergeCell ref="R50:S50"/>
    <mergeCell ref="T50:U50"/>
    <mergeCell ref="V50:W50"/>
    <mergeCell ref="X50:Y50"/>
    <mergeCell ref="B48:B54"/>
    <mergeCell ref="C48:C54"/>
    <mergeCell ref="D48:D54"/>
    <mergeCell ref="E48:E54"/>
    <mergeCell ref="F48:F54"/>
    <mergeCell ref="BR48:BS48"/>
    <mergeCell ref="BR49:BS49"/>
    <mergeCell ref="Z50:AA50"/>
    <mergeCell ref="AB50:AC50"/>
    <mergeCell ref="AD50:AE50"/>
    <mergeCell ref="BP50:BQ50"/>
    <mergeCell ref="BR50:BS50"/>
    <mergeCell ref="H51:I51"/>
    <mergeCell ref="J51:K51"/>
    <mergeCell ref="L51:M51"/>
    <mergeCell ref="N51:O51"/>
    <mergeCell ref="P51:Q51"/>
    <mergeCell ref="R51:S51"/>
    <mergeCell ref="T51:U51"/>
    <mergeCell ref="V51:W51"/>
    <mergeCell ref="BD50:BE50"/>
    <mergeCell ref="BF50:BG50"/>
    <mergeCell ref="T47:U47"/>
    <mergeCell ref="V47:W47"/>
    <mergeCell ref="X47:Y47"/>
    <mergeCell ref="Z47:AA47"/>
    <mergeCell ref="AB47:AC47"/>
    <mergeCell ref="AD47:AE47"/>
    <mergeCell ref="H47:I47"/>
    <mergeCell ref="J47:K47"/>
    <mergeCell ref="L47:M47"/>
    <mergeCell ref="N47:O47"/>
    <mergeCell ref="P47:Q47"/>
    <mergeCell ref="R47:S47"/>
    <mergeCell ref="BH46:BI46"/>
    <mergeCell ref="BJ46:BK46"/>
    <mergeCell ref="BL46:BM46"/>
    <mergeCell ref="BN46:BO46"/>
    <mergeCell ref="BP46:BQ46"/>
    <mergeCell ref="BD47:BE47"/>
    <mergeCell ref="BF47:BG47"/>
    <mergeCell ref="BH47:BI47"/>
    <mergeCell ref="BJ47:BK47"/>
    <mergeCell ref="BL47:BM47"/>
    <mergeCell ref="BN47:BO47"/>
    <mergeCell ref="AR47:AS47"/>
    <mergeCell ref="AT47:AU47"/>
    <mergeCell ref="AV47:AW47"/>
    <mergeCell ref="AX47:AY47"/>
    <mergeCell ref="AZ47:BA47"/>
    <mergeCell ref="BB47:BC47"/>
    <mergeCell ref="AF47:AG47"/>
    <mergeCell ref="AH47:AI47"/>
    <mergeCell ref="AJ47:AK47"/>
    <mergeCell ref="BW46:BW47"/>
    <mergeCell ref="BP47:BQ47"/>
    <mergeCell ref="AV46:AW46"/>
    <mergeCell ref="AX46:AY46"/>
    <mergeCell ref="AZ46:BA46"/>
    <mergeCell ref="BB46:BC46"/>
    <mergeCell ref="BD46:BE46"/>
    <mergeCell ref="BF46:BG46"/>
    <mergeCell ref="AJ46:AK46"/>
    <mergeCell ref="AL46:AM46"/>
    <mergeCell ref="AN46:AO46"/>
    <mergeCell ref="AP46:AQ46"/>
    <mergeCell ref="AR46:AS46"/>
    <mergeCell ref="AT46:AU46"/>
    <mergeCell ref="X46:Y46"/>
    <mergeCell ref="Z46:AA46"/>
    <mergeCell ref="AB46:AC46"/>
    <mergeCell ref="AD46:AE46"/>
    <mergeCell ref="AF46:AG46"/>
    <mergeCell ref="AH46:AI46"/>
    <mergeCell ref="AL47:AM47"/>
    <mergeCell ref="AN47:AO47"/>
    <mergeCell ref="AP47:AQ47"/>
    <mergeCell ref="H46:I46"/>
    <mergeCell ref="J46:K46"/>
    <mergeCell ref="L46:M46"/>
    <mergeCell ref="N46:O46"/>
    <mergeCell ref="P46:Q46"/>
    <mergeCell ref="R46:S46"/>
    <mergeCell ref="T46:U46"/>
    <mergeCell ref="V46:W46"/>
    <mergeCell ref="BD45:BE45"/>
    <mergeCell ref="BF45:BG45"/>
    <mergeCell ref="BH45:BI45"/>
    <mergeCell ref="BJ45:BK45"/>
    <mergeCell ref="BL45:BM45"/>
    <mergeCell ref="BN45:BO45"/>
    <mergeCell ref="AR45:AS45"/>
    <mergeCell ref="AT45:AU45"/>
    <mergeCell ref="AV45:AW45"/>
    <mergeCell ref="AX45:AY45"/>
    <mergeCell ref="AZ45:BA45"/>
    <mergeCell ref="BB45:BC45"/>
    <mergeCell ref="AF45:AG45"/>
    <mergeCell ref="AH45:AI45"/>
    <mergeCell ref="AJ45:AK45"/>
    <mergeCell ref="AL45:AM45"/>
    <mergeCell ref="AN45:AO45"/>
    <mergeCell ref="AP45:AQ45"/>
    <mergeCell ref="T45:U45"/>
    <mergeCell ref="V45:W45"/>
    <mergeCell ref="X45:Y45"/>
    <mergeCell ref="Z45:AA45"/>
    <mergeCell ref="H45:I45"/>
    <mergeCell ref="J45:K45"/>
    <mergeCell ref="L45:M45"/>
    <mergeCell ref="N45:O45"/>
    <mergeCell ref="P45:Q45"/>
    <mergeCell ref="R45:S45"/>
    <mergeCell ref="BH44:BI44"/>
    <mergeCell ref="BJ44:BK44"/>
    <mergeCell ref="BL44:BM44"/>
    <mergeCell ref="BN44:BO44"/>
    <mergeCell ref="BP44:BQ44"/>
    <mergeCell ref="BR44:BS44"/>
    <mergeCell ref="AV44:AW44"/>
    <mergeCell ref="AX44:AY44"/>
    <mergeCell ref="AZ44:BA44"/>
    <mergeCell ref="BB44:BC44"/>
    <mergeCell ref="BD44:BE44"/>
    <mergeCell ref="BF44:BG44"/>
    <mergeCell ref="AJ44:AK44"/>
    <mergeCell ref="AL44:AM44"/>
    <mergeCell ref="AN44:AO44"/>
    <mergeCell ref="AP44:AQ44"/>
    <mergeCell ref="AR44:AS44"/>
    <mergeCell ref="AT44:AU44"/>
    <mergeCell ref="X44:Y44"/>
    <mergeCell ref="Z44:AA44"/>
    <mergeCell ref="AB44:AC44"/>
    <mergeCell ref="AD44:AE44"/>
    <mergeCell ref="AF44:AG44"/>
    <mergeCell ref="AH44:AI44"/>
    <mergeCell ref="BP45:BQ45"/>
    <mergeCell ref="BR45:BS45"/>
    <mergeCell ref="BH43:BI43"/>
    <mergeCell ref="BJ43:BK43"/>
    <mergeCell ref="BL43:BM43"/>
    <mergeCell ref="BN43:BO43"/>
    <mergeCell ref="AR43:AS43"/>
    <mergeCell ref="AT43:AU43"/>
    <mergeCell ref="AV43:AW43"/>
    <mergeCell ref="AX43:AY43"/>
    <mergeCell ref="AZ43:BA43"/>
    <mergeCell ref="BB43:BC43"/>
    <mergeCell ref="AF43:AG43"/>
    <mergeCell ref="AH43:AI43"/>
    <mergeCell ref="AJ43:AK43"/>
    <mergeCell ref="AL43:AM43"/>
    <mergeCell ref="AN43:AO43"/>
    <mergeCell ref="AP43:AQ43"/>
    <mergeCell ref="AB45:AC45"/>
    <mergeCell ref="AD45:AE45"/>
    <mergeCell ref="BW42:BW44"/>
    <mergeCell ref="H43:I43"/>
    <mergeCell ref="J43:K43"/>
    <mergeCell ref="L43:M43"/>
    <mergeCell ref="N43:O43"/>
    <mergeCell ref="P43:Q43"/>
    <mergeCell ref="R43:S43"/>
    <mergeCell ref="T43:U43"/>
    <mergeCell ref="V43:W43"/>
    <mergeCell ref="X43:Y43"/>
    <mergeCell ref="B41:B47"/>
    <mergeCell ref="C41:C47"/>
    <mergeCell ref="D41:D47"/>
    <mergeCell ref="E41:E47"/>
    <mergeCell ref="F41:F47"/>
    <mergeCell ref="BR41:BS41"/>
    <mergeCell ref="BR42:BS42"/>
    <mergeCell ref="Z43:AA43"/>
    <mergeCell ref="AB43:AC43"/>
    <mergeCell ref="AD43:AE43"/>
    <mergeCell ref="BP43:BQ43"/>
    <mergeCell ref="BR43:BS43"/>
    <mergeCell ref="H44:I44"/>
    <mergeCell ref="J44:K44"/>
    <mergeCell ref="L44:M44"/>
    <mergeCell ref="N44:O44"/>
    <mergeCell ref="P44:Q44"/>
    <mergeCell ref="R44:S44"/>
    <mergeCell ref="T44:U44"/>
    <mergeCell ref="V44:W44"/>
    <mergeCell ref="BD43:BE43"/>
    <mergeCell ref="BF43:BG43"/>
    <mergeCell ref="T40:U40"/>
    <mergeCell ref="V40:W40"/>
    <mergeCell ref="X40:Y40"/>
    <mergeCell ref="Z40:AA40"/>
    <mergeCell ref="AB40:AC40"/>
    <mergeCell ref="AD40:AE40"/>
    <mergeCell ref="H40:I40"/>
    <mergeCell ref="J40:K40"/>
    <mergeCell ref="L40:M40"/>
    <mergeCell ref="N40:O40"/>
    <mergeCell ref="P40:Q40"/>
    <mergeCell ref="R40:S40"/>
    <mergeCell ref="BH39:BI39"/>
    <mergeCell ref="BJ39:BK39"/>
    <mergeCell ref="BL39:BM39"/>
    <mergeCell ref="BN39:BO39"/>
    <mergeCell ref="BP39:BQ39"/>
    <mergeCell ref="BD40:BE40"/>
    <mergeCell ref="BF40:BG40"/>
    <mergeCell ref="BH40:BI40"/>
    <mergeCell ref="BJ40:BK40"/>
    <mergeCell ref="BL40:BM40"/>
    <mergeCell ref="BN40:BO40"/>
    <mergeCell ref="AR40:AS40"/>
    <mergeCell ref="AT40:AU40"/>
    <mergeCell ref="AV40:AW40"/>
    <mergeCell ref="AX40:AY40"/>
    <mergeCell ref="AZ40:BA40"/>
    <mergeCell ref="BB40:BC40"/>
    <mergeCell ref="AF40:AG40"/>
    <mergeCell ref="AH40:AI40"/>
    <mergeCell ref="AJ40:AK40"/>
    <mergeCell ref="BW39:BW40"/>
    <mergeCell ref="BP40:BQ40"/>
    <mergeCell ref="AV39:AW39"/>
    <mergeCell ref="AX39:AY39"/>
    <mergeCell ref="AZ39:BA39"/>
    <mergeCell ref="BB39:BC39"/>
    <mergeCell ref="BD39:BE39"/>
    <mergeCell ref="BF39:BG39"/>
    <mergeCell ref="AJ39:AK39"/>
    <mergeCell ref="AL39:AM39"/>
    <mergeCell ref="AN39:AO39"/>
    <mergeCell ref="AP39:AQ39"/>
    <mergeCell ref="AR39:AS39"/>
    <mergeCell ref="AT39:AU39"/>
    <mergeCell ref="X39:Y39"/>
    <mergeCell ref="Z39:AA39"/>
    <mergeCell ref="AB39:AC39"/>
    <mergeCell ref="AD39:AE39"/>
    <mergeCell ref="AF39:AG39"/>
    <mergeCell ref="AH39:AI39"/>
    <mergeCell ref="AL40:AM40"/>
    <mergeCell ref="AN40:AO40"/>
    <mergeCell ref="AP40:AQ40"/>
    <mergeCell ref="H39:I39"/>
    <mergeCell ref="J39:K39"/>
    <mergeCell ref="L39:M39"/>
    <mergeCell ref="N39:O39"/>
    <mergeCell ref="P39:Q39"/>
    <mergeCell ref="R39:S39"/>
    <mergeCell ref="T39:U39"/>
    <mergeCell ref="V39:W39"/>
    <mergeCell ref="BD38:BE38"/>
    <mergeCell ref="BF38:BG38"/>
    <mergeCell ref="BH38:BI38"/>
    <mergeCell ref="BJ38:BK38"/>
    <mergeCell ref="BL38:BM38"/>
    <mergeCell ref="BN38:BO38"/>
    <mergeCell ref="AR38:AS38"/>
    <mergeCell ref="AT38:AU38"/>
    <mergeCell ref="AV38:AW38"/>
    <mergeCell ref="AX38:AY38"/>
    <mergeCell ref="AZ38:BA38"/>
    <mergeCell ref="BB38:BC38"/>
    <mergeCell ref="AF38:AG38"/>
    <mergeCell ref="AH38:AI38"/>
    <mergeCell ref="AJ38:AK38"/>
    <mergeCell ref="AL38:AM38"/>
    <mergeCell ref="AN38:AO38"/>
    <mergeCell ref="AP38:AQ38"/>
    <mergeCell ref="T38:U38"/>
    <mergeCell ref="V38:W38"/>
    <mergeCell ref="X38:Y38"/>
    <mergeCell ref="Z38:AA38"/>
    <mergeCell ref="H38:I38"/>
    <mergeCell ref="J38:K38"/>
    <mergeCell ref="L38:M38"/>
    <mergeCell ref="N38:O38"/>
    <mergeCell ref="P38:Q38"/>
    <mergeCell ref="R38:S38"/>
    <mergeCell ref="BH37:BI37"/>
    <mergeCell ref="BJ37:BK37"/>
    <mergeCell ref="BL37:BM37"/>
    <mergeCell ref="BN37:BO37"/>
    <mergeCell ref="BP37:BQ37"/>
    <mergeCell ref="BR37:BS37"/>
    <mergeCell ref="AV37:AW37"/>
    <mergeCell ref="AX37:AY37"/>
    <mergeCell ref="AZ37:BA37"/>
    <mergeCell ref="BB37:BC37"/>
    <mergeCell ref="BD37:BE37"/>
    <mergeCell ref="BF37:BG37"/>
    <mergeCell ref="AJ37:AK37"/>
    <mergeCell ref="AL37:AM37"/>
    <mergeCell ref="AN37:AO37"/>
    <mergeCell ref="AP37:AQ37"/>
    <mergeCell ref="AR37:AS37"/>
    <mergeCell ref="AT37:AU37"/>
    <mergeCell ref="X37:Y37"/>
    <mergeCell ref="Z37:AA37"/>
    <mergeCell ref="AB37:AC37"/>
    <mergeCell ref="AD37:AE37"/>
    <mergeCell ref="AF37:AG37"/>
    <mergeCell ref="AH37:AI37"/>
    <mergeCell ref="BP38:BQ38"/>
    <mergeCell ref="BR38:BS38"/>
    <mergeCell ref="BH36:BI36"/>
    <mergeCell ref="BJ36:BK36"/>
    <mergeCell ref="BL36:BM36"/>
    <mergeCell ref="BN36:BO36"/>
    <mergeCell ref="AR36:AS36"/>
    <mergeCell ref="AT36:AU36"/>
    <mergeCell ref="AV36:AW36"/>
    <mergeCell ref="AX36:AY36"/>
    <mergeCell ref="AZ36:BA36"/>
    <mergeCell ref="BB36:BC36"/>
    <mergeCell ref="AF36:AG36"/>
    <mergeCell ref="AH36:AI36"/>
    <mergeCell ref="AJ36:AK36"/>
    <mergeCell ref="AL36:AM36"/>
    <mergeCell ref="AN36:AO36"/>
    <mergeCell ref="AP36:AQ36"/>
    <mergeCell ref="AB38:AC38"/>
    <mergeCell ref="AD38:AE38"/>
    <mergeCell ref="BW35:BW37"/>
    <mergeCell ref="H36:I36"/>
    <mergeCell ref="J36:K36"/>
    <mergeCell ref="L36:M36"/>
    <mergeCell ref="N36:O36"/>
    <mergeCell ref="P36:Q36"/>
    <mergeCell ref="R36:S36"/>
    <mergeCell ref="T36:U36"/>
    <mergeCell ref="V36:W36"/>
    <mergeCell ref="X36:Y36"/>
    <mergeCell ref="B34:B40"/>
    <mergeCell ref="C34:C40"/>
    <mergeCell ref="D34:D40"/>
    <mergeCell ref="E34:E40"/>
    <mergeCell ref="F34:F40"/>
    <mergeCell ref="BR34:BS34"/>
    <mergeCell ref="BR35:BS35"/>
    <mergeCell ref="Z36:AA36"/>
    <mergeCell ref="AB36:AC36"/>
    <mergeCell ref="AD36:AE36"/>
    <mergeCell ref="BP36:BQ36"/>
    <mergeCell ref="BR36:BS36"/>
    <mergeCell ref="H37:I37"/>
    <mergeCell ref="J37:K37"/>
    <mergeCell ref="L37:M37"/>
    <mergeCell ref="N37:O37"/>
    <mergeCell ref="P37:Q37"/>
    <mergeCell ref="R37:S37"/>
    <mergeCell ref="T37:U37"/>
    <mergeCell ref="V37:W37"/>
    <mergeCell ref="BD36:BE36"/>
    <mergeCell ref="BF36:BG36"/>
    <mergeCell ref="T33:U33"/>
    <mergeCell ref="V33:W33"/>
    <mergeCell ref="X33:Y33"/>
    <mergeCell ref="Z33:AA33"/>
    <mergeCell ref="AB33:AC33"/>
    <mergeCell ref="AD33:AE33"/>
    <mergeCell ref="H33:I33"/>
    <mergeCell ref="J33:K33"/>
    <mergeCell ref="L33:M33"/>
    <mergeCell ref="N33:O33"/>
    <mergeCell ref="P33:Q33"/>
    <mergeCell ref="R33:S33"/>
    <mergeCell ref="BH32:BI32"/>
    <mergeCell ref="BJ32:BK32"/>
    <mergeCell ref="BL32:BM32"/>
    <mergeCell ref="BN32:BO32"/>
    <mergeCell ref="BP32:BQ32"/>
    <mergeCell ref="BD33:BE33"/>
    <mergeCell ref="BF33:BG33"/>
    <mergeCell ref="BH33:BI33"/>
    <mergeCell ref="BJ33:BK33"/>
    <mergeCell ref="BL33:BM33"/>
    <mergeCell ref="BN33:BO33"/>
    <mergeCell ref="AR33:AS33"/>
    <mergeCell ref="AT33:AU33"/>
    <mergeCell ref="AV33:AW33"/>
    <mergeCell ref="AX33:AY33"/>
    <mergeCell ref="AZ33:BA33"/>
    <mergeCell ref="BB33:BC33"/>
    <mergeCell ref="AF33:AG33"/>
    <mergeCell ref="AH33:AI33"/>
    <mergeCell ref="AJ33:AK33"/>
    <mergeCell ref="BW32:BW33"/>
    <mergeCell ref="BP33:BQ33"/>
    <mergeCell ref="AV32:AW32"/>
    <mergeCell ref="AX32:AY32"/>
    <mergeCell ref="AZ32:BA32"/>
    <mergeCell ref="BB32:BC32"/>
    <mergeCell ref="BD32:BE32"/>
    <mergeCell ref="BF32:BG32"/>
    <mergeCell ref="AJ32:AK32"/>
    <mergeCell ref="AL32:AM32"/>
    <mergeCell ref="AN32:AO32"/>
    <mergeCell ref="AP32:AQ32"/>
    <mergeCell ref="AR32:AS32"/>
    <mergeCell ref="AT32:AU32"/>
    <mergeCell ref="X32:Y32"/>
    <mergeCell ref="Z32:AA32"/>
    <mergeCell ref="AB32:AC32"/>
    <mergeCell ref="AD32:AE32"/>
    <mergeCell ref="AF32:AG32"/>
    <mergeCell ref="AH32:AI32"/>
    <mergeCell ref="AL33:AM33"/>
    <mergeCell ref="AN33:AO33"/>
    <mergeCell ref="AP33:AQ33"/>
    <mergeCell ref="H32:I32"/>
    <mergeCell ref="J32:K32"/>
    <mergeCell ref="L32:M32"/>
    <mergeCell ref="N32:O32"/>
    <mergeCell ref="P32:Q32"/>
    <mergeCell ref="R32:S32"/>
    <mergeCell ref="T32:U32"/>
    <mergeCell ref="V32:W32"/>
    <mergeCell ref="BD31:BE31"/>
    <mergeCell ref="BF31:BG31"/>
    <mergeCell ref="BH31:BI31"/>
    <mergeCell ref="BJ31:BK31"/>
    <mergeCell ref="BL31:BM31"/>
    <mergeCell ref="BN31:BO31"/>
    <mergeCell ref="AR31:AS31"/>
    <mergeCell ref="AT31:AU31"/>
    <mergeCell ref="AV31:AW31"/>
    <mergeCell ref="AX31:AY31"/>
    <mergeCell ref="AZ31:BA31"/>
    <mergeCell ref="BB31:BC31"/>
    <mergeCell ref="AF31:AG31"/>
    <mergeCell ref="AH31:AI31"/>
    <mergeCell ref="AJ31:AK31"/>
    <mergeCell ref="AL31:AM31"/>
    <mergeCell ref="AN31:AO31"/>
    <mergeCell ref="AP31:AQ31"/>
    <mergeCell ref="T31:U31"/>
    <mergeCell ref="V31:W31"/>
    <mergeCell ref="X31:Y31"/>
    <mergeCell ref="Z31:AA31"/>
    <mergeCell ref="H31:I31"/>
    <mergeCell ref="J31:K31"/>
    <mergeCell ref="L31:M31"/>
    <mergeCell ref="N31:O31"/>
    <mergeCell ref="P31:Q31"/>
    <mergeCell ref="R31:S31"/>
    <mergeCell ref="BH30:BI30"/>
    <mergeCell ref="BJ30:BK30"/>
    <mergeCell ref="BL30:BM30"/>
    <mergeCell ref="BN30:BO30"/>
    <mergeCell ref="BP30:BQ30"/>
    <mergeCell ref="BR30:BS30"/>
    <mergeCell ref="AV30:AW30"/>
    <mergeCell ref="AX30:AY30"/>
    <mergeCell ref="AZ30:BA30"/>
    <mergeCell ref="BB30:BC30"/>
    <mergeCell ref="BD30:BE30"/>
    <mergeCell ref="BF30:BG30"/>
    <mergeCell ref="AJ30:AK30"/>
    <mergeCell ref="AL30:AM30"/>
    <mergeCell ref="AN30:AO30"/>
    <mergeCell ref="AP30:AQ30"/>
    <mergeCell ref="AR30:AS30"/>
    <mergeCell ref="AT30:AU30"/>
    <mergeCell ref="X30:Y30"/>
    <mergeCell ref="Z30:AA30"/>
    <mergeCell ref="AB30:AC30"/>
    <mergeCell ref="AD30:AE30"/>
    <mergeCell ref="AF30:AG30"/>
    <mergeCell ref="AH30:AI30"/>
    <mergeCell ref="BP31:BQ31"/>
    <mergeCell ref="BR31:BS31"/>
    <mergeCell ref="BH29:BI29"/>
    <mergeCell ref="BJ29:BK29"/>
    <mergeCell ref="BL29:BM29"/>
    <mergeCell ref="BN29:BO29"/>
    <mergeCell ref="AR29:AS29"/>
    <mergeCell ref="AT29:AU29"/>
    <mergeCell ref="AV29:AW29"/>
    <mergeCell ref="AX29:AY29"/>
    <mergeCell ref="AZ29:BA29"/>
    <mergeCell ref="BB29:BC29"/>
    <mergeCell ref="AF29:AG29"/>
    <mergeCell ref="AH29:AI29"/>
    <mergeCell ref="AJ29:AK29"/>
    <mergeCell ref="AL29:AM29"/>
    <mergeCell ref="AN29:AO29"/>
    <mergeCell ref="AP29:AQ29"/>
    <mergeCell ref="AB31:AC31"/>
    <mergeCell ref="AD31:AE31"/>
    <mergeCell ref="BW28:BW30"/>
    <mergeCell ref="H29:I29"/>
    <mergeCell ref="J29:K29"/>
    <mergeCell ref="L29:M29"/>
    <mergeCell ref="N29:O29"/>
    <mergeCell ref="P29:Q29"/>
    <mergeCell ref="R29:S29"/>
    <mergeCell ref="T29:U29"/>
    <mergeCell ref="V29:W29"/>
    <mergeCell ref="X29:Y29"/>
    <mergeCell ref="B27:B33"/>
    <mergeCell ref="C27:C33"/>
    <mergeCell ref="D27:D33"/>
    <mergeCell ref="E27:E33"/>
    <mergeCell ref="F27:F33"/>
    <mergeCell ref="BR27:BS27"/>
    <mergeCell ref="BR28:BS28"/>
    <mergeCell ref="Z29:AA29"/>
    <mergeCell ref="AB29:AC29"/>
    <mergeCell ref="AD29:AE29"/>
    <mergeCell ref="BP29:BQ29"/>
    <mergeCell ref="BR29:BS29"/>
    <mergeCell ref="H30:I30"/>
    <mergeCell ref="J30:K30"/>
    <mergeCell ref="L30:M30"/>
    <mergeCell ref="N30:O30"/>
    <mergeCell ref="P30:Q30"/>
    <mergeCell ref="R30:S30"/>
    <mergeCell ref="T30:U30"/>
    <mergeCell ref="V30:W30"/>
    <mergeCell ref="BD29:BE29"/>
    <mergeCell ref="BF29:BG29"/>
    <mergeCell ref="T26:U26"/>
    <mergeCell ref="V26:W26"/>
    <mergeCell ref="X26:Y26"/>
    <mergeCell ref="Z26:AA26"/>
    <mergeCell ref="AB26:AC26"/>
    <mergeCell ref="AD26:AE26"/>
    <mergeCell ref="H26:I26"/>
    <mergeCell ref="J26:K26"/>
    <mergeCell ref="L26:M26"/>
    <mergeCell ref="N26:O26"/>
    <mergeCell ref="P26:Q26"/>
    <mergeCell ref="R26:S26"/>
    <mergeCell ref="BH25:BI25"/>
    <mergeCell ref="BJ25:BK25"/>
    <mergeCell ref="BL25:BM25"/>
    <mergeCell ref="BN25:BO25"/>
    <mergeCell ref="BP25:BQ25"/>
    <mergeCell ref="BD26:BE26"/>
    <mergeCell ref="BF26:BG26"/>
    <mergeCell ref="BH26:BI26"/>
    <mergeCell ref="BJ26:BK26"/>
    <mergeCell ref="BL26:BM26"/>
    <mergeCell ref="BN26:BO26"/>
    <mergeCell ref="AR26:AS26"/>
    <mergeCell ref="AT26:AU26"/>
    <mergeCell ref="AV26:AW26"/>
    <mergeCell ref="AX26:AY26"/>
    <mergeCell ref="AZ26:BA26"/>
    <mergeCell ref="BB26:BC26"/>
    <mergeCell ref="AF26:AG26"/>
    <mergeCell ref="AH26:AI26"/>
    <mergeCell ref="AJ26:AK26"/>
    <mergeCell ref="BW25:BW26"/>
    <mergeCell ref="BP26:BQ26"/>
    <mergeCell ref="AV25:AW25"/>
    <mergeCell ref="AX25:AY25"/>
    <mergeCell ref="AZ25:BA25"/>
    <mergeCell ref="BB25:BC25"/>
    <mergeCell ref="BD25:BE25"/>
    <mergeCell ref="BF25:BG25"/>
    <mergeCell ref="AJ25:AK25"/>
    <mergeCell ref="AL25:AM25"/>
    <mergeCell ref="AN25:AO25"/>
    <mergeCell ref="AP25:AQ25"/>
    <mergeCell ref="AR25:AS25"/>
    <mergeCell ref="AT25:AU25"/>
    <mergeCell ref="X25:Y25"/>
    <mergeCell ref="Z25:AA25"/>
    <mergeCell ref="AB25:AC25"/>
    <mergeCell ref="AD25:AE25"/>
    <mergeCell ref="AF25:AG25"/>
    <mergeCell ref="AH25:AI25"/>
    <mergeCell ref="AL26:AM26"/>
    <mergeCell ref="AN26:AO26"/>
    <mergeCell ref="AP26:AQ26"/>
    <mergeCell ref="H25:I25"/>
    <mergeCell ref="J25:K25"/>
    <mergeCell ref="L25:M25"/>
    <mergeCell ref="N25:O25"/>
    <mergeCell ref="P25:Q25"/>
    <mergeCell ref="R25:S25"/>
    <mergeCell ref="T25:U25"/>
    <mergeCell ref="V25:W25"/>
    <mergeCell ref="BD24:BE24"/>
    <mergeCell ref="BF24:BG24"/>
    <mergeCell ref="BH24:BI24"/>
    <mergeCell ref="BJ24:BK24"/>
    <mergeCell ref="BL24:BM24"/>
    <mergeCell ref="BN24:BO24"/>
    <mergeCell ref="AR24:AS24"/>
    <mergeCell ref="AT24:AU24"/>
    <mergeCell ref="AV24:AW24"/>
    <mergeCell ref="AX24:AY24"/>
    <mergeCell ref="AZ24:BA24"/>
    <mergeCell ref="BB24:BC24"/>
    <mergeCell ref="AF24:AG24"/>
    <mergeCell ref="AH24:AI24"/>
    <mergeCell ref="AJ24:AK24"/>
    <mergeCell ref="AL24:AM24"/>
    <mergeCell ref="AN24:AO24"/>
    <mergeCell ref="AP24:AQ24"/>
    <mergeCell ref="T24:U24"/>
    <mergeCell ref="V24:W24"/>
    <mergeCell ref="X24:Y24"/>
    <mergeCell ref="Z24:AA24"/>
    <mergeCell ref="H24:I24"/>
    <mergeCell ref="J24:K24"/>
    <mergeCell ref="L24:M24"/>
    <mergeCell ref="N24:O24"/>
    <mergeCell ref="P24:Q24"/>
    <mergeCell ref="R24:S24"/>
    <mergeCell ref="BH23:BI23"/>
    <mergeCell ref="BJ23:BK23"/>
    <mergeCell ref="BL23:BM23"/>
    <mergeCell ref="BN23:BO23"/>
    <mergeCell ref="BP23:BQ23"/>
    <mergeCell ref="BR23:BS23"/>
    <mergeCell ref="AV23:AW23"/>
    <mergeCell ref="AX23:AY23"/>
    <mergeCell ref="AZ23:BA23"/>
    <mergeCell ref="BB23:BC23"/>
    <mergeCell ref="BD23:BE23"/>
    <mergeCell ref="BF23:BG23"/>
    <mergeCell ref="AJ23:AK23"/>
    <mergeCell ref="AL23:AM23"/>
    <mergeCell ref="AN23:AO23"/>
    <mergeCell ref="AP23:AQ23"/>
    <mergeCell ref="AR23:AS23"/>
    <mergeCell ref="AT23:AU23"/>
    <mergeCell ref="X23:Y23"/>
    <mergeCell ref="Z23:AA23"/>
    <mergeCell ref="AB23:AC23"/>
    <mergeCell ref="AD23:AE23"/>
    <mergeCell ref="AF23:AG23"/>
    <mergeCell ref="AH23:AI23"/>
    <mergeCell ref="BP24:BQ24"/>
    <mergeCell ref="BR24:BS24"/>
    <mergeCell ref="BH22:BI22"/>
    <mergeCell ref="BJ22:BK22"/>
    <mergeCell ref="BL22:BM22"/>
    <mergeCell ref="BN22:BO22"/>
    <mergeCell ref="AR22:AS22"/>
    <mergeCell ref="AT22:AU22"/>
    <mergeCell ref="AV22:AW22"/>
    <mergeCell ref="AX22:AY22"/>
    <mergeCell ref="AZ22:BA22"/>
    <mergeCell ref="BB22:BC22"/>
    <mergeCell ref="AF22:AG22"/>
    <mergeCell ref="AH22:AI22"/>
    <mergeCell ref="AJ22:AK22"/>
    <mergeCell ref="AL22:AM22"/>
    <mergeCell ref="AN22:AO22"/>
    <mergeCell ref="AP22:AQ22"/>
    <mergeCell ref="AB24:AC24"/>
    <mergeCell ref="AD24:AE24"/>
    <mergeCell ref="BW21:BW23"/>
    <mergeCell ref="H22:I22"/>
    <mergeCell ref="J22:K22"/>
    <mergeCell ref="L22:M22"/>
    <mergeCell ref="N22:O22"/>
    <mergeCell ref="P22:Q22"/>
    <mergeCell ref="R22:S22"/>
    <mergeCell ref="T22:U22"/>
    <mergeCell ref="V22:W22"/>
    <mergeCell ref="X22:Y22"/>
    <mergeCell ref="B20:B26"/>
    <mergeCell ref="C20:C26"/>
    <mergeCell ref="D20:D26"/>
    <mergeCell ref="E20:E26"/>
    <mergeCell ref="F20:F26"/>
    <mergeCell ref="BR20:BS20"/>
    <mergeCell ref="BR21:BS21"/>
    <mergeCell ref="Z22:AA22"/>
    <mergeCell ref="AB22:AC22"/>
    <mergeCell ref="AD22:AE22"/>
    <mergeCell ref="BP22:BQ22"/>
    <mergeCell ref="BR22:BS22"/>
    <mergeCell ref="H23:I23"/>
    <mergeCell ref="J23:K23"/>
    <mergeCell ref="L23:M23"/>
    <mergeCell ref="N23:O23"/>
    <mergeCell ref="P23:Q23"/>
    <mergeCell ref="R23:S23"/>
    <mergeCell ref="T23:U23"/>
    <mergeCell ref="V23:W23"/>
    <mergeCell ref="BD22:BE22"/>
    <mergeCell ref="BF22:BG22"/>
    <mergeCell ref="T19:U19"/>
    <mergeCell ref="V19:W19"/>
    <mergeCell ref="X19:Y19"/>
    <mergeCell ref="Z19:AA19"/>
    <mergeCell ref="AB19:AC19"/>
    <mergeCell ref="AD19:AE19"/>
    <mergeCell ref="H19:I19"/>
    <mergeCell ref="J19:K19"/>
    <mergeCell ref="L19:M19"/>
    <mergeCell ref="N19:O19"/>
    <mergeCell ref="P19:Q19"/>
    <mergeCell ref="R19:S19"/>
    <mergeCell ref="BJ18:BK18"/>
    <mergeCell ref="BL18:BM18"/>
    <mergeCell ref="BN18:BO18"/>
    <mergeCell ref="BP18:BQ18"/>
    <mergeCell ref="BR18:BS18"/>
    <mergeCell ref="BD19:BE19"/>
    <mergeCell ref="BF19:BG19"/>
    <mergeCell ref="BH19:BI19"/>
    <mergeCell ref="BJ19:BK19"/>
    <mergeCell ref="BL19:BM19"/>
    <mergeCell ref="BN19:BO19"/>
    <mergeCell ref="AR19:AS19"/>
    <mergeCell ref="AT19:AU19"/>
    <mergeCell ref="AV19:AW19"/>
    <mergeCell ref="AX19:AY19"/>
    <mergeCell ref="AZ19:BA19"/>
    <mergeCell ref="BB19:BC19"/>
    <mergeCell ref="AF19:AG19"/>
    <mergeCell ref="AH19:AI19"/>
    <mergeCell ref="AJ19:AK19"/>
    <mergeCell ref="BW18:BW19"/>
    <mergeCell ref="BP19:BQ19"/>
    <mergeCell ref="BR19:BS19"/>
    <mergeCell ref="AX18:AY18"/>
    <mergeCell ref="AZ18:BA18"/>
    <mergeCell ref="BB18:BC18"/>
    <mergeCell ref="BD18:BE18"/>
    <mergeCell ref="BF18:BG18"/>
    <mergeCell ref="BH18:BI18"/>
    <mergeCell ref="AL18:AM18"/>
    <mergeCell ref="AN18:AO18"/>
    <mergeCell ref="AP18:AQ18"/>
    <mergeCell ref="AR18:AS18"/>
    <mergeCell ref="AT18:AU18"/>
    <mergeCell ref="AV18:AW18"/>
    <mergeCell ref="Z18:AA18"/>
    <mergeCell ref="AB18:AC18"/>
    <mergeCell ref="AD18:AE18"/>
    <mergeCell ref="AF18:AG18"/>
    <mergeCell ref="AH18:AI18"/>
    <mergeCell ref="AJ18:AK18"/>
    <mergeCell ref="AL19:AM19"/>
    <mergeCell ref="AN19:AO19"/>
    <mergeCell ref="AP19:AQ19"/>
    <mergeCell ref="BP17:BQ17"/>
    <mergeCell ref="H18:I18"/>
    <mergeCell ref="J18:K18"/>
    <mergeCell ref="L18:M18"/>
    <mergeCell ref="N18:O18"/>
    <mergeCell ref="P18:Q18"/>
    <mergeCell ref="R18:S18"/>
    <mergeCell ref="T18:U18"/>
    <mergeCell ref="V18:W18"/>
    <mergeCell ref="X18:Y18"/>
    <mergeCell ref="BD17:BE17"/>
    <mergeCell ref="BF17:BG17"/>
    <mergeCell ref="BH17:BI17"/>
    <mergeCell ref="BJ17:BK17"/>
    <mergeCell ref="BL17:BM17"/>
    <mergeCell ref="BN17:BO17"/>
    <mergeCell ref="AR17:AS17"/>
    <mergeCell ref="AT17:AU17"/>
    <mergeCell ref="AV17:AW17"/>
    <mergeCell ref="AX17:AY17"/>
    <mergeCell ref="AZ17:BA17"/>
    <mergeCell ref="BB17:BC17"/>
    <mergeCell ref="AF17:AG17"/>
    <mergeCell ref="AH17:AI17"/>
    <mergeCell ref="AJ17:AK17"/>
    <mergeCell ref="AL17:AM17"/>
    <mergeCell ref="AN17:AO17"/>
    <mergeCell ref="AP17:AQ17"/>
    <mergeCell ref="T17:U17"/>
    <mergeCell ref="V17:W17"/>
    <mergeCell ref="X17:Y17"/>
    <mergeCell ref="Z17:AA17"/>
    <mergeCell ref="AB17:AC17"/>
    <mergeCell ref="AD17:AE17"/>
    <mergeCell ref="H17:I17"/>
    <mergeCell ref="J17:K17"/>
    <mergeCell ref="L17:M17"/>
    <mergeCell ref="N17:O17"/>
    <mergeCell ref="P17:Q17"/>
    <mergeCell ref="R17:S17"/>
    <mergeCell ref="BF16:BG16"/>
    <mergeCell ref="BH16:BI16"/>
    <mergeCell ref="BJ16:BK16"/>
    <mergeCell ref="BL16:BM16"/>
    <mergeCell ref="BN16:BO16"/>
    <mergeCell ref="BP16:BQ16"/>
    <mergeCell ref="AT16:AU16"/>
    <mergeCell ref="AV16:AW16"/>
    <mergeCell ref="AX16:AY16"/>
    <mergeCell ref="AZ16:BA16"/>
    <mergeCell ref="BB16:BC16"/>
    <mergeCell ref="BD16:BE16"/>
    <mergeCell ref="AH16:AI16"/>
    <mergeCell ref="AJ16:AK16"/>
    <mergeCell ref="AL16:AM16"/>
    <mergeCell ref="AN16:AO16"/>
    <mergeCell ref="AP16:AQ16"/>
    <mergeCell ref="AR16:AS16"/>
    <mergeCell ref="V16:W16"/>
    <mergeCell ref="X16:Y16"/>
    <mergeCell ref="Z16:AA16"/>
    <mergeCell ref="AB16:AC16"/>
    <mergeCell ref="AD16:AE16"/>
    <mergeCell ref="AF16:AG16"/>
    <mergeCell ref="BN15:BO15"/>
    <mergeCell ref="BP15:BQ15"/>
    <mergeCell ref="BR15:BS15"/>
    <mergeCell ref="H16:I16"/>
    <mergeCell ref="J16:K16"/>
    <mergeCell ref="L16:M16"/>
    <mergeCell ref="N16:O16"/>
    <mergeCell ref="P16:Q16"/>
    <mergeCell ref="R16:S16"/>
    <mergeCell ref="T16:U16"/>
    <mergeCell ref="BB15:BC15"/>
    <mergeCell ref="BD15:BE15"/>
    <mergeCell ref="BF15:BG15"/>
    <mergeCell ref="BH15:BI15"/>
    <mergeCell ref="BJ15:BK15"/>
    <mergeCell ref="BL15:BM15"/>
    <mergeCell ref="AP15:AQ15"/>
    <mergeCell ref="AR15:AS15"/>
    <mergeCell ref="AT15:AU15"/>
    <mergeCell ref="AV15:AW15"/>
    <mergeCell ref="AX15:AY15"/>
    <mergeCell ref="AZ15:BA15"/>
    <mergeCell ref="AD15:AE15"/>
    <mergeCell ref="AF15:AG15"/>
    <mergeCell ref="AH15:AI15"/>
    <mergeCell ref="AJ15:AK15"/>
    <mergeCell ref="AL15:AM15"/>
    <mergeCell ref="AN15:AO15"/>
    <mergeCell ref="BW14:BW16"/>
    <mergeCell ref="H15:I15"/>
    <mergeCell ref="J15:K15"/>
    <mergeCell ref="L15:M15"/>
    <mergeCell ref="N15:O15"/>
    <mergeCell ref="P15:Q15"/>
    <mergeCell ref="R15:S15"/>
    <mergeCell ref="T15:U15"/>
    <mergeCell ref="V15:W15"/>
    <mergeCell ref="X15:Y15"/>
    <mergeCell ref="BT12:BV12"/>
    <mergeCell ref="B13:B19"/>
    <mergeCell ref="C13:C19"/>
    <mergeCell ref="D13:D19"/>
    <mergeCell ref="E13:E19"/>
    <mergeCell ref="F13:F19"/>
    <mergeCell ref="BR13:BS13"/>
    <mergeCell ref="BR14:BS14"/>
    <mergeCell ref="Z15:AA15"/>
    <mergeCell ref="AB15:AC15"/>
    <mergeCell ref="BH12:BI12"/>
    <mergeCell ref="BJ12:BK12"/>
    <mergeCell ref="BL12:BM12"/>
    <mergeCell ref="BN12:BO12"/>
    <mergeCell ref="BP12:BQ12"/>
    <mergeCell ref="BR12:BS12"/>
    <mergeCell ref="AV12:AW12"/>
    <mergeCell ref="AX12:AY12"/>
    <mergeCell ref="AZ12:BA12"/>
    <mergeCell ref="BB12:BC12"/>
    <mergeCell ref="BD12:BE12"/>
    <mergeCell ref="BF12:BG12"/>
    <mergeCell ref="AJ12:AK12"/>
    <mergeCell ref="AL12:AM12"/>
    <mergeCell ref="AN12:AO12"/>
    <mergeCell ref="AP12:AQ12"/>
    <mergeCell ref="AR12:AS12"/>
    <mergeCell ref="AT12:AU12"/>
    <mergeCell ref="X12:Y12"/>
    <mergeCell ref="Z12:AA12"/>
    <mergeCell ref="AB12:AC12"/>
    <mergeCell ref="AD12:AE12"/>
    <mergeCell ref="AF12:AG12"/>
    <mergeCell ref="AH12:AI12"/>
    <mergeCell ref="BT11:BV11"/>
    <mergeCell ref="B12:G12"/>
    <mergeCell ref="H12:I12"/>
    <mergeCell ref="J12:K12"/>
    <mergeCell ref="L12:M12"/>
    <mergeCell ref="N12:O12"/>
    <mergeCell ref="P12:Q12"/>
    <mergeCell ref="R12:S12"/>
    <mergeCell ref="T12:U12"/>
    <mergeCell ref="V12:W12"/>
    <mergeCell ref="BH11:BI11"/>
    <mergeCell ref="BJ11:BK11"/>
    <mergeCell ref="BL11:BM11"/>
    <mergeCell ref="BN11:BO11"/>
    <mergeCell ref="BP11:BQ11"/>
    <mergeCell ref="BR11:BS11"/>
    <mergeCell ref="AV11:AW11"/>
    <mergeCell ref="AX11:AY11"/>
    <mergeCell ref="AZ11:BA11"/>
    <mergeCell ref="BB11:BC11"/>
    <mergeCell ref="BP10:BQ10"/>
    <mergeCell ref="B11:G11"/>
    <mergeCell ref="H11:I11"/>
    <mergeCell ref="J11:K11"/>
    <mergeCell ref="L11:M11"/>
    <mergeCell ref="N11:O11"/>
    <mergeCell ref="P11:Q11"/>
    <mergeCell ref="R11:S11"/>
    <mergeCell ref="T11:U11"/>
    <mergeCell ref="V11:W11"/>
    <mergeCell ref="BD10:BE10"/>
    <mergeCell ref="BF10:BG10"/>
    <mergeCell ref="BH10:BI10"/>
    <mergeCell ref="BJ10:BK10"/>
    <mergeCell ref="BL10:BM10"/>
    <mergeCell ref="BN10:BO10"/>
    <mergeCell ref="AR10:AS10"/>
    <mergeCell ref="AT10:AU10"/>
    <mergeCell ref="AZ10:BA10"/>
    <mergeCell ref="BB10:BC10"/>
    <mergeCell ref="AF10:AG10"/>
    <mergeCell ref="AH10:AI10"/>
    <mergeCell ref="AJ10:AK10"/>
    <mergeCell ref="AL10:AM10"/>
    <mergeCell ref="AN10:AO10"/>
    <mergeCell ref="AP10:AQ10"/>
    <mergeCell ref="T10:U10"/>
    <mergeCell ref="V10:W10"/>
    <mergeCell ref="X10:Y10"/>
    <mergeCell ref="Z10:AA10"/>
    <mergeCell ref="AB10:AC10"/>
    <mergeCell ref="AD10:AE10"/>
    <mergeCell ref="BJ9:BK9"/>
    <mergeCell ref="BD11:BE11"/>
    <mergeCell ref="BF11:BG11"/>
    <mergeCell ref="AJ11:AK11"/>
    <mergeCell ref="AL11:AM11"/>
    <mergeCell ref="AN11:AO11"/>
    <mergeCell ref="AP11:AQ11"/>
    <mergeCell ref="AR11:AS11"/>
    <mergeCell ref="AT11:AU11"/>
    <mergeCell ref="X11:Y11"/>
    <mergeCell ref="Z11:AA11"/>
    <mergeCell ref="AB11:AC11"/>
    <mergeCell ref="AD11:AE11"/>
    <mergeCell ref="AF11:AG11"/>
    <mergeCell ref="AH11:AI11"/>
    <mergeCell ref="AZ9:BA9"/>
    <mergeCell ref="BB9:BC9"/>
    <mergeCell ref="BD9:BE9"/>
    <mergeCell ref="BF9:BG9"/>
    <mergeCell ref="BH9:BI9"/>
    <mergeCell ref="AL9:AM9"/>
    <mergeCell ref="AN9:AO9"/>
    <mergeCell ref="AP9:AQ9"/>
    <mergeCell ref="AR9:AS9"/>
    <mergeCell ref="AT9:AU9"/>
    <mergeCell ref="AV9:AW9"/>
    <mergeCell ref="Z9:AA9"/>
    <mergeCell ref="AB9:AC9"/>
    <mergeCell ref="AD9:AE9"/>
    <mergeCell ref="AF9:AG9"/>
    <mergeCell ref="AH9:AI9"/>
    <mergeCell ref="AJ9:AK9"/>
    <mergeCell ref="BP7:BQ7"/>
    <mergeCell ref="H9:I9"/>
    <mergeCell ref="J9:K9"/>
    <mergeCell ref="L9:M9"/>
    <mergeCell ref="N9:O9"/>
    <mergeCell ref="P9:Q9"/>
    <mergeCell ref="R9:S9"/>
    <mergeCell ref="T9:U9"/>
    <mergeCell ref="V9:W9"/>
    <mergeCell ref="X9:Y9"/>
    <mergeCell ref="AV7:AW7"/>
    <mergeCell ref="AX7:AY7"/>
    <mergeCell ref="AZ7:BA7"/>
    <mergeCell ref="BB7:BC7"/>
    <mergeCell ref="BD7:BE7"/>
    <mergeCell ref="BF7:BG7"/>
    <mergeCell ref="AJ7:AK7"/>
    <mergeCell ref="AL7:AM7"/>
    <mergeCell ref="AN7:AO7"/>
    <mergeCell ref="AP7:AQ7"/>
    <mergeCell ref="AR7:AS7"/>
    <mergeCell ref="AT7:AU7"/>
    <mergeCell ref="X7:Y7"/>
    <mergeCell ref="Z7:AA7"/>
    <mergeCell ref="AB7:AC7"/>
    <mergeCell ref="AD7:AE7"/>
    <mergeCell ref="AF7:AG7"/>
    <mergeCell ref="AH7:AI7"/>
    <mergeCell ref="BL9:BM9"/>
    <mergeCell ref="BN9:BO9"/>
    <mergeCell ref="BP9:BQ9"/>
    <mergeCell ref="AX9:AY9"/>
    <mergeCell ref="BT6:BV10"/>
    <mergeCell ref="BW6:BW10"/>
    <mergeCell ref="H7:I7"/>
    <mergeCell ref="J7:K7"/>
    <mergeCell ref="L7:M7"/>
    <mergeCell ref="N7:O7"/>
    <mergeCell ref="P7:Q7"/>
    <mergeCell ref="R7:S7"/>
    <mergeCell ref="T7:U7"/>
    <mergeCell ref="V7:W7"/>
    <mergeCell ref="BH6:BI6"/>
    <mergeCell ref="BJ6:BK6"/>
    <mergeCell ref="BL6:BM6"/>
    <mergeCell ref="BN6:BO6"/>
    <mergeCell ref="BP6:BQ6"/>
    <mergeCell ref="BR6:BS10"/>
    <mergeCell ref="BH7:BI7"/>
    <mergeCell ref="BJ7:BK7"/>
    <mergeCell ref="BL7:BM7"/>
    <mergeCell ref="BN7:BO7"/>
    <mergeCell ref="AV6:AW6"/>
    <mergeCell ref="AX6:AY6"/>
    <mergeCell ref="AZ6:BA6"/>
    <mergeCell ref="BB6:BC6"/>
    <mergeCell ref="BD6:BE6"/>
    <mergeCell ref="BF6:BG6"/>
    <mergeCell ref="AJ6:AK6"/>
    <mergeCell ref="AL6:AM6"/>
    <mergeCell ref="AN6:AO6"/>
    <mergeCell ref="AP6:AQ6"/>
    <mergeCell ref="AR6:AS6"/>
    <mergeCell ref="AT6:AU6"/>
    <mergeCell ref="X6:Y6"/>
    <mergeCell ref="Z6:AA6"/>
    <mergeCell ref="AB6:AC6"/>
    <mergeCell ref="AD6:AE6"/>
    <mergeCell ref="AF6:AG6"/>
    <mergeCell ref="AH6:AI6"/>
    <mergeCell ref="L6:M6"/>
    <mergeCell ref="N6:O6"/>
    <mergeCell ref="P6:Q6"/>
    <mergeCell ref="R6:S6"/>
    <mergeCell ref="T6:U6"/>
    <mergeCell ref="V6:W6"/>
    <mergeCell ref="C2:H2"/>
    <mergeCell ref="N2:X2"/>
    <mergeCell ref="AD2:AH2"/>
    <mergeCell ref="AR2:AX2"/>
    <mergeCell ref="B6:B10"/>
    <mergeCell ref="D6:D10"/>
    <mergeCell ref="E6:E10"/>
    <mergeCell ref="F6:F10"/>
    <mergeCell ref="H6:I6"/>
    <mergeCell ref="J6:K6"/>
    <mergeCell ref="H10:I10"/>
    <mergeCell ref="J10:K10"/>
    <mergeCell ref="L10:M10"/>
    <mergeCell ref="N10:O10"/>
    <mergeCell ref="P10:Q10"/>
    <mergeCell ref="R10:S10"/>
    <mergeCell ref="AV10:AW10"/>
    <mergeCell ref="AX10:AY10"/>
  </mergeCells>
  <conditionalFormatting sqref="F20:F48 F55:F369">
    <cfRule type="expression" dxfId="327" priority="288">
      <formula>AND($F20="",$C20&lt;&gt;0)</formula>
    </cfRule>
  </conditionalFormatting>
  <conditionalFormatting sqref="H23:BQ23 H128:BQ128 H135:BQ135 H163:BQ163 H191:BQ191 H212:BQ212 H254:BQ254 H268:BQ268 H275:BQ275 H282:BQ282 H289:BQ289 H296:BQ296 H303:BQ303 H310:BQ310 H317:BQ317 H324:BQ324 H331:BQ331 H338:BQ338 H345:BQ345 H352:BQ352 H359:BQ359 H366:BQ366 H226:BQ226 H44:BQ44 H86:BQ86 H93:BQ93 H100:BQ100 H114:BQ114 H261:BQ261 H79:BQ79 H247:BQ247 H240:BQ240 H219:BQ219 H233:BQ233 H177:BQ177 H149:BQ149 H142:BQ142 H16:BQ16 H30:BQ30 H72:BQ72 H156:BQ156 AV184:BQ184 H37:AQ37 H170:BQ170 H121:BQ121 AV37:AW37 BF37:BQ37 H65:BQ65 H205:BQ205 N101:O101 H107:BQ107 H58:BQ58">
    <cfRule type="expression" dxfId="326" priority="286">
      <formula>OR(H16&gt;=10,H16&gt;=$F13*1.1)</formula>
    </cfRule>
  </conditionalFormatting>
  <conditionalFormatting sqref="H23:U23 H128:U128 H135:U135 H163:U163 H170:U170 H44:BQ44 H86:BQ86 H93:BQ93 H100:BQ100 H114:BQ114 H79:BQ79 H177:BC177 H156:AG156 H149:AI149 H142:BQ142 H16:BQ16 H30:BQ30 H72:BQ72 AV184:BQ184 H37:AQ37 H191:U191 H205:U205 H212:U212 H226:U226 H233:U233 H254:U254 H268:U268 H275:U275 H282:U282 H289:U289 H296:U296 H303:U303 H310:U310 H317:U317 H324:U324 H331:U331 H338:U338 H345:U345 H352:U352 H359:U359 H366:U366 H261:BQ261 H240:AC240 H247:BQ247 H219:AC219 AH240:AM240 BF240:BQ240 H121:BQ121 AV37:AW37 BF37:BQ37 H65:BQ65 N101:O101 H107:BQ107 H58:BQ58">
    <cfRule type="expression" dxfId="325" priority="285">
      <formula>SUM($H16:$U16)&gt;($E$13/4.33)*1.1</formula>
    </cfRule>
  </conditionalFormatting>
  <conditionalFormatting sqref="H85:BQ85 H92:BQ92 H99:BQ99 H120:BQ120 H127:BQ127 H134:BQ134 H141:BQ141 H148:BQ148 H162:BQ162 H176:BQ176 H211:BQ211 H218:BQ218 H225:BQ225 BP246:BQ246 H253:BQ253 H260:BQ260 H267:BQ267 H274:BQ274 H281:BQ281 H288:BQ288 H295:BQ295 H302:BQ302 H309:BQ309 H316:BQ316 H323:BQ323 H330:BQ330 H337:BQ337 H344:BQ344 H351:BQ351 H358:BQ358 H365:BQ365 H43:BQ43 H113:BQ113 H78:BQ78 H239:BQ239 H232:BQ232 H155:BQ155 AV183:BQ183 R190:BQ190 H36:AQ36 AV36:AW36 BF36:BQ36 H64:BQ64 H169:BQ169 H204:BQ204 Z219:AA219 H106:BQ106 H57:BQ57 H71:BQ71 H15:BQ15 H29:BQ29">
    <cfRule type="expression" dxfId="324" priority="287">
      <formula>AND(H16&gt;6,H15&lt;20,H18=0)</formula>
    </cfRule>
  </conditionalFormatting>
  <conditionalFormatting sqref="V23:AI23 V30:AI30 V16:AM16 V37:AI37 V58:AI58 V65:AI65 V72:AI72 V79:AI79 V86:AI86 V100:AI100 V114:AI114 V121:AI121 V128:AI128 V135:AI135 V142:AI142 V149:AI149 V156:AI156 V163:AI163 V177:AI177 V44:AI44 H93:BQ93 V170:AQ170 V191:AI191 V205:AI205 V212:AI212 V219:AI219 V247:AI247 V254:AI254 V261:AI261 V268:AI268 V275:AI275 V282:AI282 V289:AI289 V296:AI296 V303:AI303 V310:AI310 V317:AI317 V324:AI324 V331:AI331 V338:AI338 V345:AI345 V352:AI352 V359:AI359 V366:AI366 V226:AI226 V240:AM240 BN247:BQ247 BF240:BQ240 V233:AY233 V107:AI107">
    <cfRule type="expression" dxfId="323" priority="284">
      <formula>SUM($V16:$AI16)&gt;($E$13/4.33)*1.1</formula>
    </cfRule>
  </conditionalFormatting>
  <conditionalFormatting sqref="AJ23:AW23 AJ30:AW30 AJ16:AW16 AJ37:AQ37 AJ44:AW44 AJ58:AW58 AJ65:AW65 AJ72:AW72 AJ86:AW86 AJ93:AW93 AJ100:AW100 AJ128:AW128 AJ135:AW135 AJ142:AW142 AJ149:AW149 AJ163:AW163 AJ170:AW170 AJ177:AW177 AV184:AW184 AJ114:AW114 AJ79:AY79 AJ156:BQ156 AJ121:BO121 AJ191:AW191 AJ205:AW205 AJ212:AW212 AJ219:AW219 AJ226:AW226 AJ233:AW233 AJ247:AW247 AJ254:AW254 AJ261:AW261 AJ268:AW268 AJ275:AW275 AJ282:AW282 AJ289:AW289 AJ296:AW296 AJ303:AW303 AJ310:AW310 AJ317:AW317 AJ324:AW324 AJ331:AW331 AJ338:AW338 AJ345:AW345 AJ352:AW352 AJ359:AW359 AJ366:AW366 AJ240:AY240 AZ233:BC233 BF240:BQ240 AJ107:AW107 AV37:AW37">
    <cfRule type="expression" dxfId="322" priority="283">
      <formula>SUM($AJ16:$AW16)&gt;($E$13/4.33)*1.1</formula>
    </cfRule>
  </conditionalFormatting>
  <conditionalFormatting sqref="AX23:BK23 AX30:BK30 AX16:BK16 AX44:BK44 AX58:BK58 AX72:BK72 AX79:BK79 AX86:BK86 AX93:BK93 AX100:BK100 AX107:BK107 AX114:BK114 AX121:BK121 AX128:BK128 AX135:BK135 AX149:BK149 AX156:BK156 AX163:BK163 AX170:BK170 AX177:BK177 AX184:BK184 AX142:BK142 AX191:BK191 AX205:BK205 AX212:BK212 AX219:BK219 AX226:BK226 AX233:BK233 AX247:BK247 AX254:BK254 AX261:BK261 AX268:BK268 AX275:BK275 AX282:BK282 AX289:BK289 AX296:BK296 AX303:BK303 AX310:BK310 AX317:BK317 AX324:BK324 AX331:BK331 AX338:BK338 AX345:BK345 AX352:BK352 AX359:BK359 AX366:BK366 AX240:BQ240 BF37:BK37 AX65:BO65">
    <cfRule type="expression" dxfId="321" priority="282">
      <formula>SUM($AX16:$BK16)&gt;($E$13/4.33)*1.1</formula>
    </cfRule>
  </conditionalFormatting>
  <conditionalFormatting sqref="T13 V13 X13 AB13 AD13 AH13 AJ13 AL13 AN13 AP13 AR13 AT13 AV13 BB27 BB41 BB55 BB62 BB69 BB76 BB83 BB90 BB97 BB104 BB111 BB118 BB125 BB132 BB139 BB146 BB153 BB160 BB167 BB174 BB181 BB188 BB202 BB209 BB216 BB223 BB230 BB237 BB251 BB258 BB265 BB272 BB279 BB286 BB293 BB300 BB307 BB314 BB321 BB328 BB335 BB342 BB349 BB356 BB363 BD27 BD41 BD55 BD62 BD69 BD76 BD83 BD90 BD97 BD104 BD111 BD118 BD125 BD132 BD139 BD146 BD153 BD160 BD167 BD174 BD181 BD188 BD202 BD209 BD216 BD223 BD230 BD237 BD251 BD258 BD265 BD272 BD279 BD286 BD293 BD300 BD307 BD314 BD321 BD328 BD335 BD342 BD349 BD356 BD363 BF27 BF34 BF41 BF55 BF62 BF69 BF76 BF83 BF90 BF97 BF104 BF111 BF118 BF125 BF132 BF139 BF146 BF153 BF160 BF167 BF174 BF181 BF202 BF209 BF216 BF223 BF230 BF251 BF258 BF265 BF272 BF279 BF286 BF293 BF300 BF307 BF314 BF321 BF328 BF335 BF342 BF349 BF356 BF363 BH34 BH41 BH62 BH69 BH76 BH83 BH90 BH97 BH104 BH111 BH118 BH125 BH132 BH139 BH146 BH153 BH160 BH167 BH174 BH181 BH202 BH209 BH216 BH223 BH230 BH251 BH258 BH265 BH272 BH279 BH286 BH293 BH300 BH307 BH314 BH321 BH328 BH335 BH342 BH349 BH356 BH363 BJ27 BJ34 BJ62 BJ69 BJ76 BJ83 BJ90 BJ97 BJ104 BJ111 BJ118 BJ125 BJ132 BJ139 BJ146 BJ153 BJ160 BJ167 BJ174 BJ181 BJ202 BJ209 BJ216 BJ223 BJ230 BJ251 BJ258 BJ265 BJ272 BJ279 BJ286 BJ293 BJ300 BJ307 BJ314 BJ321 BJ328 BJ335 BJ342 BJ349 BJ356 BJ363 BL27 BL34 BL69 BL76 BL83 BL90 BL97 BL104 BL111 BL118 BL125 BL132 BL139 BL146 BL153 BL160 BL167 BL174 BL181 BL202 BL209 BL216 BL223 BL230 BL251 BL258 BL265 BL272 BL279 BL286 BL293 BL300 BL307 BL314 BL321 BL328 BL335 BL342 BL349 BL356 BL363 BN27 BN34 BN41 BN55 BN62 BN69 BN76 BN83 BN90 BN97 BN104 BN111 BN118 BN125 BN132 BN139 BN146 BN153 BN160 BN167 BN174 BN181 BN209 BN216 BN223 BN230 BN251 BN258 BN265 BN272 BN279 BN286 BN293 BN300 BN307 BN314 BN321 BN328 BN335 BN342 BN349 BN356 BN363 BP34 BP41 BP55 BP62 BP69 BP76 BP83 BP90 BP97 BP104 BP111 BP118 BP125 BP132 BP139 BP146 BP153 BP160 BP167 BP174 BP181 BP209 BP216 BP223 BP230 BP237 BP244 BP251 BP258 BP265 BP272 BP279 BP286 BP293 BP300 BP307 BP314 BP321 BP328 BP335 BP342 BP349 BP356 BP363 BL62 H13 J13 L13 R13 Z13 AF13 AX13 AZ13 BB13 BD13 BF13 BJ13 BL13 BP27 BN188 BP188 BF237:BN237 BF238:BM238 BH13 BN13 BP13 BJ41 BL41 BH55 BJ55 BL55 BF188 BH188 BJ188 BL188 BN202 BP202 N13 P13 BH27">
    <cfRule type="expression" dxfId="320" priority="281">
      <formula>OR(AND(H13&lt;&gt;"",F14+11-24&gt;H13),AND(F14&lt;F13,F14-11+24&gt;H13))</formula>
    </cfRule>
  </conditionalFormatting>
  <conditionalFormatting sqref="J20 L20 N20 P20 R20 T20 V20 X20 Z20 AB20 AF20 AH20 AJ20 AL20 AN20 AP20 AR20 AT20 AV20 AX20 AZ20 BB20 BD20 BF20 BH20 BJ20 BL20 BN20 BP20 J27 J34 J41 J55 J62 J69 J76 J83 J90 J97 J111 J118 J125 J132 J139 J146 J153 J160 J167 J174 J188 J209 J216 J223 J230 J251 J258 J265 J272 J279 J286 J293 J300 J307 J314 J321 J328 J335 J342 J349 J356 J363 L34 L55 L62 L69 L83 L90 L97 L111 L118 L125 L132 L139 L146 L153 L160 L174 L188 L202 L209 L216 L223 L230 L251 L258 L265 L272 L279 L286 L293 L300 L307 L314 L321 L328 L335 L342 L349 L356 L363 N34 N62 N69 N76 N83 N90 N111 N118 N125 N132 N139 N146 N153 N160 N167 N174 N188 N202 N209 N216 N223 N230 N237 N251 N258 N265 N272 N279 N286 N293 N300 N307 N314 N321 N328 N335 N342 N349 N356 N363 P34 P55 P62 P69 P83 P90 P111 P118 P125 P132 P139 P146 P153 P160 P167 P174 P188 P202 P209 P216 P223 P237 P251 P258 P265 P272 P279 P286 P293 P300 P307 P314 P321 P328 P335 P342 P349 P356 P363 R34 R55 R62 R69 R83 R90 R111 R118 R125 R132 R139 R146 R153 R160 R167 R174 R188 R202 R209 R216 R223 R251 R258 R265 R272 R279 R286 R293 R300 R307 R314 R321 R328 R335 R342 R349 R356 R363 T34 T55 T62 T69 T83 T90 T111 T118 T125 T132 T139 T146 T153 T160 T167 T174 T188 T202 T216 T223 T251 T258 T265 T272 T279 T286 T293 T300 T307 T314 T321 T328 T335 T342 T349 T356 T363 V41 V55 V62 V69 V83 V90 V111 V118 V125 V132 V139 V146 V153 V160 V167 V174 V188 V202 V209 V216 V223 V230 V251 V258 V265 V272 V279 V286 V293 V300 V307 V314 V321 V328 V335 V342 V349 V356 V363 X55 X62 X69 X83 X90 X111 X118 X125 X132 X139 X146 X153 X160 X167 X174 X188 X216 X223 X230 X251 X258 X265 X272 X279 X286 X293 X300 X307 X314 X321 X328 X335 X342 X349 X356 X363 Z55 Z62 Z69 Z83 Z90 Z111 Z118 Z125 Z132 Z139 Z146 Z153 Z160 Z167 Z174 Z188 Z216 Z230 Z251 Z258 Z265 Z272 Z279 Z286 Z293 Z300 Z307 Z314 Z321 Z328 Z335 Z342 Z349 Z356 Z363 AB27 AB34 AB55 AB62 AB69 AB76 AB83 AB90 AB104 AB111 AB118 AB125 AB132 AB139 AB146 AB153 AB160 AB167 AB174 AB188 AB216 AB230 AB251 AB258 AB265 AB272 AB279 AB286 AB293 AB300 AB307 AB314 AB321 AB328 AB335 AB342 AB349 AB356 AB363 AD55 AD62 AD76 AD83 AD90 AD104 AD111 AD118 AD125 AD132 AD139 AD146 AD153 AD160 AD167 AD174 AD188 AD216 AD237 AD251 AD258 AD265 AD272 AD279 AD286 AD293 AD300 AD307 AD314 AD321 AD328 AD335 AD342 AD349 AD356 AD363 AF34 AF55 AF62 AF69 AF76 AF83 AF90 AF97 AF104 AF111 AF118 AF125 AF132 AF139 AF146 AF153 AF160 AF167 AF174 AF188 AF216 AF237 AF251 AF258 AF265 AF272 AF279 AF286 AF293 AF300 AF307 AF314 AF321 AF328 AF335 AF342 AF349 AF356 AF363 AH34 AH55 AH62 AH69 AH83 AH90 AH97 AH104 AH111 AH118 AH125 AH132 AH139 AH146 AH153 AH160 AH174 AH188 AH216 AH230 AH251 AH258 AH265 AH272 AH279 AH286 AH293 AH300 AH307 AH314 AH321 AH328 AH335 AH342 AH349 AH356 AH363 AJ27 AJ55 AJ62 AJ69 AJ83 AJ90 AJ97 AJ104 AJ111 AJ118 AJ125 AJ132 AJ139 AJ146 AJ153 AJ160 AJ174 AJ188 AJ216 AJ230 AJ251 AJ258 AJ265 AJ272 AJ279 AJ286 AJ293 AJ300 AJ307 AJ314 AJ321 AJ328 AJ335 AJ342 AJ349 AJ356 AJ363 AL55 AL62 AL69 AL83 AL90 AL97 AL104 AL118 AL125 AL132 AL139 AL146 AL153 AL160 AL174 AL188 AL216 AL230 AL251 AL258 AL265 AL272 AL279 AL286 AL293 AL300 AL307 AL314 AL321 AL328 AL335 AL342 AL349 AL356 AL363 AN55 AN62 AN69 AN76 AN83 AN90 AN97 AN104 AN111 AN118 AN125 AN132 AN139 AN146 AN153 AN160 AN174 AN188 AN216 AN230 AN237 AN251 AN258 AN265 AN272 AN279 AN286 AN293 AN300 AN307 AN314 AN321 AN328 AN335 AN342 AN349 AN356 AN363 AP62 AP69 AP76 AP83 AP90 AP97 AP104 AP111 AP118 AP125 AP132 AP139 AP146 AP153 AP160 AP174 AP188 AP216 AP230 AP237 AP251 AP258 AP265 AP272 AP279 AP286 AP293 AP300 AP307 AP314 AP321 AP328 AP335 AP342 AP349 AP356 AP363 AR55 AR69 AR76 AR83 AR90 AR97 AR104 AR111 AR118 AR125 AR132 AR139 AR146 AR160 AR174 AR216 AR230 AR251 AR258 AR265 AR272 AR279 AR286 AR293 AR300 AR307 AR314 AR321 AR328 AR335 AR342 AR349 AR356 AR363 AT55 AT69 AT76 AT83 AT90 AT97 AT104 AT111 AT118 AT125 AT132 AT139 AT146 AT160 AT167 AT174 AT216 AT230 AT251 AT258 AT265 AT272 AT279 AT286 AT293 AT300 AT307 AT314 AT321 AT328 AT335 AT342 AT349 AT356 AT363 AV34 AV55 AV62 AV69 AV76 AV83 AV90 AV97 AV111 AV118 AV125 AV132 AV139 AV146 AV160 AV167 AV174 AV181 AV216 AV230 AV251 AV258 AV265 AV272 AV279 AV286 AV293 AV300 AV307 AV314 AV321 AV328 AV335 AV342 AV349 AV356 AV363 AX55 AX62 AX69 AX76 AX83 AX90 AX97 AX111 AX118 AX125 AX132 AX139 AX146 AX160 AX167 AX174 AX181 AX202 AX216 AX230 AX251 AX258 AX265 AX272 AX279 AX286 AX293 AX300 AX307 AX314 AX321 AX328 AX335 AX342 AX349 AX356 AX363 AZ55 AZ62 AZ69 AZ76 AZ83 AZ90 AZ97 AZ111 AZ118 AZ125 AZ132 AZ139 AZ146 AZ160 AZ167 AZ174 AZ181 AZ188 AZ216 AZ237 AZ251 AZ258 AZ265 AZ272 AZ279 AZ286 AZ293 AZ300 AZ307 AZ314 AZ321 AZ328 AZ335 AZ342 AZ349 AZ356 AZ363 BB55 BB62 BB69 BB83 BB90 BB97 BB111 BB118 BB125 BB132 BB139 BB146 BB160 BB167 BB174 BB181 BB188 BB216 AL111 AZ230 J237 L237 R237 T237 V237 X237 Z237 AB237 AH237 AJ237 AL237 AR237 AT237 AV237 AX237 AD209 AF209 L76 P76 R76 T76 V76 X76 Z76 AH76 AJ76 AL76 L27 N27 P27 R27 X27 AD27 AP27 BD27 BF27 BH27 L41 X41 Z41 AL41 AN41 BD41 BF41 BH41 AP209 BB76 BD76 BF76 BH76 BJ76 BL76 BN76 T209 X209 Z209 AB209 AH209 AX153 AZ153 BB153 AJ209 AL209 AN209 AZ41 BB41 AZ209 BB209 BD209 BF209 BH209 BJ209 BL209 BN209 BP209 P230 R230 T230 AD230 AF230 AR153 AT153 AV153 Z223:BI223 N55 AR188 AT188 AV188 AX188 AR209 AT209 AV209 AX209 AB41 AD41 AF41 AH41 AJ41 AP41 AR41 AT41 AV41 AX41 N41 P41 R41 T41 AV104 AX104 AZ104 BB104 AR62 AT62 N97 P97 R97 T97 V97 X97 Z97 AB97 AD97 L167 AR27 AH167 AJ167 AL167 AN167 AP167 AR167 X202 Z202 AB202 AD202 J202 AF202 AV202 AL202 AN202 AP202 AR202 AT202 AZ202 BB202 BD202 BF202 BH202 J104 L104 N104 P104 R104 T104 V104 X104 Z104 AP55 AD69 AD20 T27 V27 Z27 AF27 AH27 AL27 AN27 AT27 AV27 AX27 AZ27 BB27 AH202 AJ202">
    <cfRule type="expression" dxfId="319" priority="280">
      <formula>OR(AND(J20&lt;&gt;"",H21+11-24&gt;J20),AND(H21&lt;H20,H21-11+24&gt;J20))</formula>
    </cfRule>
  </conditionalFormatting>
  <conditionalFormatting sqref="BP40:BQ40 BP222:BQ222 BP243:BQ246 BL251:BQ369 BP250:BQ250 BL247:BQ249 BL223:BQ242 BL6:BQ17 BL188:BQ192 BP187:BQ187 BL202:BQ221 BL194:BQ194 BP193:BQ193 BL26:BQ31 BN25:BQ25 BL19:BQ24 BL41:BQ45 BL75:BQ122 BL74:BM74 BP74:BQ74 BL33:BQ39 BL32:BM32 BL124:BQ150 BL123:BM123 BL152:BQ185 BL151:BO151 BH165:BK165 BL61:BQ73 BL60:BO60 BL47:BQ59">
    <cfRule type="expression" dxfId="318" priority="289">
      <formula>BH$8="X"</formula>
    </cfRule>
  </conditionalFormatting>
  <conditionalFormatting sqref="BP40:BQ40 H152:S152 Z152:AE152 AL152:AU152 BB152:BE152 BL152:BQ152 BP222:BQ222 BP243:BQ246 BP250:BQ250 H251:BQ369 H247:BQ249 H34:U34 Y34:AC34 W34 H223:BQ242 H35:AC35 AF34:AI35 H36:AQ37 BF34:BQ37 AV34:AW37 H38:AW39 AZ38:BQ39 AV181:BQ185 BP187:BQ187 H188:BQ194 H60:I60 T60:AA60 AH60:AQ60 AV60:AY60 J74:M74 R74:S74 AL74:AU74 H6:BQ17 H19:BQ24 BN25:BQ25 H33:BQ33 H32:I32 AT32:BA32 BH32:BM32 AF32:AK32 H26:BQ31 BJ60:BO60 BP74:BQ74 L18:M18 P18:BQ18 X25:AA25 AJ25:AQ25 N25:Q25 AV25:BE25 H124:BQ150 H123:I123 N123:W123 AB123:AK123 AP123:AY123 BD123:BM123 H75:BQ108 H110:BQ122 H109:O109 T109:BQ109 H151:K151 AD151:AM151 AR151:BA151 BF151:BO151 P151:Y151 H153:BQ180 BB60:BE60 L60:O60 H61:BQ73 BB74:BE74 AB74:AG74 BH74:BM74 H41:BQ59 H202:BQ221 N32:W32">
    <cfRule type="expression" dxfId="317" priority="290">
      <formula>H$4=1</formula>
    </cfRule>
    <cfRule type="expression" dxfId="316" priority="291">
      <formula>H$5=1</formula>
    </cfRule>
  </conditionalFormatting>
  <conditionalFormatting sqref="BV13:BV47 BV55:BV369">
    <cfRule type="cellIs" dxfId="315" priority="279" operator="lessThan">
      <formula>BU13</formula>
    </cfRule>
  </conditionalFormatting>
  <conditionalFormatting sqref="BW14:BW369">
    <cfRule type="cellIs" dxfId="314" priority="278" operator="lessThan">
      <formula>0</formula>
    </cfRule>
  </conditionalFormatting>
  <conditionalFormatting sqref="BD41 BF41 BH41 BJ41 BL41">
    <cfRule type="expression" dxfId="313" priority="277">
      <formula>OR(AND(BD41&lt;&gt;"",BB42+11-24&gt;BD41),AND(BB42&lt;BB41,BB42-11+24&gt;BD41))</formula>
    </cfRule>
  </conditionalFormatting>
  <conditionalFormatting sqref="BL65:BM65">
    <cfRule type="expression" dxfId="312" priority="276">
      <formula>SUM($AX65:$BK65)&gt;($E$13/4.33)*1.1</formula>
    </cfRule>
  </conditionalFormatting>
  <conditionalFormatting sqref="BB230">
    <cfRule type="expression" dxfId="311" priority="275">
      <formula>OR(AND(BB230&lt;&gt;"",AZ231+11-24&gt;BB230),AND(AZ231&lt;AZ230,AZ231-11+24&gt;BB230))</formula>
    </cfRule>
  </conditionalFormatting>
  <conditionalFormatting sqref="BD233:BE233 BL233:BO233 BN240:BO240">
    <cfRule type="expression" dxfId="310" priority="274">
      <formula>SUM($AJ233:$AW233)&gt;($E$13/4.33)*1.1</formula>
    </cfRule>
  </conditionalFormatting>
  <conditionalFormatting sqref="BD230">
    <cfRule type="expression" dxfId="309" priority="273">
      <formula>OR(AND(BD230&lt;&gt;"",BB231+11-24&gt;BD230),AND(BB231&lt;BB230,BB231-11+24&gt;BD230))</formula>
    </cfRule>
  </conditionalFormatting>
  <conditionalFormatting sqref="BL230">
    <cfRule type="expression" dxfId="308" priority="272">
      <formula>OR(AND(BL230&lt;&gt;"",BJ231+11-24&gt;BL230),AND(BJ231&lt;BJ230,BJ231-11+24&gt;BL230))</formula>
    </cfRule>
  </conditionalFormatting>
  <conditionalFormatting sqref="BN230">
    <cfRule type="expression" dxfId="307" priority="271">
      <formula>OR(AND(BN230&lt;&gt;"",BL231+11-24&gt;BN230),AND(BL231&lt;BL230,BL231-11+24&gt;BN230))</formula>
    </cfRule>
  </conditionalFormatting>
  <conditionalFormatting sqref="BN237">
    <cfRule type="expression" dxfId="306" priority="270">
      <formula>OR(AND(BN237&lt;&gt;"",BL238+11-24&gt;BN237),AND(BL238&lt;BL237,BL238-11+24&gt;BN237))</formula>
    </cfRule>
  </conditionalFormatting>
  <conditionalFormatting sqref="H237">
    <cfRule type="expression" dxfId="305" priority="269">
      <formula>OR(AND(H237&lt;&gt;"",F238+11-24&gt;H237),AND(F238&lt;F237,F238-11+24&gt;H237))</formula>
    </cfRule>
  </conditionalFormatting>
  <conditionalFormatting sqref="AR240:AY240">
    <cfRule type="expression" dxfId="304" priority="268">
      <formula>SUM($V240:$AI240)&gt;($E$13/4.33)*1.1</formula>
    </cfRule>
  </conditionalFormatting>
  <conditionalFormatting sqref="AR240:AY240">
    <cfRule type="expression" dxfId="303" priority="267">
      <formula>SUM($H240:$U240)&gt;($E$13/4.33)*1.1</formula>
    </cfRule>
  </conditionalFormatting>
  <conditionalFormatting sqref="BF237:BM238">
    <cfRule type="expression" dxfId="302" priority="266">
      <formula>OR(AND(BF237&lt;&gt;"",BD238+11-24&gt;BF237),AND(BD238&lt;BD237,BD238-11+24&gt;BF237))</formula>
    </cfRule>
  </conditionalFormatting>
  <conditionalFormatting sqref="BH237:BH238">
    <cfRule type="expression" dxfId="301" priority="265">
      <formula>OR(AND(BH237&lt;&gt;"",BF238+11-24&gt;BH237),AND(BF238&lt;BF237,BF238-11+24&gt;BH237))</formula>
    </cfRule>
  </conditionalFormatting>
  <conditionalFormatting sqref="BJ237:BJ238 BL237:BL238">
    <cfRule type="expression" dxfId="300" priority="264">
      <formula>OR(AND(BJ237&lt;&gt;"",BH238+11-24&gt;BJ237),AND(BH238&lt;BH237,BH238-11+24&gt;BJ237))</formula>
    </cfRule>
  </conditionalFormatting>
  <conditionalFormatting sqref="BJ240:BM240">
    <cfRule type="expression" dxfId="299" priority="263">
      <formula>SUM($H240:$U240)&gt;($E$13/4.33)*1.1</formula>
    </cfRule>
  </conditionalFormatting>
  <conditionalFormatting sqref="BL243:BO243">
    <cfRule type="expression" dxfId="298" priority="260">
      <formula>BL$8="X"</formula>
    </cfRule>
  </conditionalFormatting>
  <conditionalFormatting sqref="H243:BO243">
    <cfRule type="expression" dxfId="297" priority="261">
      <formula>H$4=1</formula>
    </cfRule>
    <cfRule type="expression" dxfId="296" priority="262">
      <formula>H$5=1</formula>
    </cfRule>
  </conditionalFormatting>
  <conditionalFormatting sqref="BL40:BO40">
    <cfRule type="expression" dxfId="295" priority="257">
      <formula>BL$8="X"</formula>
    </cfRule>
  </conditionalFormatting>
  <conditionalFormatting sqref="H40:AW40 AZ40:BO40">
    <cfRule type="expression" dxfId="294" priority="258">
      <formula>H$4=1</formula>
    </cfRule>
    <cfRule type="expression" dxfId="293" priority="259">
      <formula>H$5=1</formula>
    </cfRule>
  </conditionalFormatting>
  <conditionalFormatting sqref="T152:Y152">
    <cfRule type="expression" dxfId="292" priority="255">
      <formula>T$4=1</formula>
    </cfRule>
    <cfRule type="expression" dxfId="291" priority="256">
      <formula>T$5=1</formula>
    </cfRule>
  </conditionalFormatting>
  <conditionalFormatting sqref="AF152:AK152">
    <cfRule type="expression" dxfId="290" priority="253">
      <formula>AF$4=1</formula>
    </cfRule>
    <cfRule type="expression" dxfId="289" priority="254">
      <formula>AF$5=1</formula>
    </cfRule>
  </conditionalFormatting>
  <conditionalFormatting sqref="AV152:BA152">
    <cfRule type="expression" dxfId="288" priority="251">
      <formula>AV$4=1</formula>
    </cfRule>
    <cfRule type="expression" dxfId="287" priority="252">
      <formula>AV$5=1</formula>
    </cfRule>
  </conditionalFormatting>
  <conditionalFormatting sqref="BF152:BK152">
    <cfRule type="expression" dxfId="286" priority="249">
      <formula>BF$4=1</formula>
    </cfRule>
    <cfRule type="expression" dxfId="285" priority="250">
      <formula>BF$5=1</formula>
    </cfRule>
  </conditionalFormatting>
  <conditionalFormatting sqref="BL187:BO187">
    <cfRule type="expression" dxfId="284" priority="246">
      <formula>BL$8="X"</formula>
    </cfRule>
  </conditionalFormatting>
  <conditionalFormatting sqref="AV187:BO187">
    <cfRule type="expression" dxfId="283" priority="247">
      <formula>AV$4=1</formula>
    </cfRule>
    <cfRule type="expression" dxfId="282" priority="248">
      <formula>AV$5=1</formula>
    </cfRule>
  </conditionalFormatting>
  <conditionalFormatting sqref="BL222:BO222">
    <cfRule type="expression" dxfId="281" priority="243">
      <formula>BL$8="X"</formula>
    </cfRule>
  </conditionalFormatting>
  <conditionalFormatting sqref="H222:BO222">
    <cfRule type="expression" dxfId="280" priority="244">
      <formula>H$4=1</formula>
    </cfRule>
    <cfRule type="expression" dxfId="279" priority="245">
      <formula>H$5=1</formula>
    </cfRule>
  </conditionalFormatting>
  <conditionalFormatting sqref="H246:BO246">
    <cfRule type="expression" dxfId="278" priority="239">
      <formula>AND(H247&gt;6,H246&lt;20,H249=0)</formula>
    </cfRule>
  </conditionalFormatting>
  <conditionalFormatting sqref="BB244 BD244 BF244 BH244 BJ244 BL244 BN244">
    <cfRule type="expression" dxfId="277" priority="238">
      <formula>OR(AND(BB244&lt;&gt;"",AZ245+11-24&gt;BB244),AND(AZ245&lt;AZ244,AZ245-11+24&gt;BB244))</formula>
    </cfRule>
  </conditionalFormatting>
  <conditionalFormatting sqref="J244 L244 N244 P244 R244 T244 V244 X244 Z244 AB244 AD244 AF244 AH244 AJ244 AL244 AN244 AP244 AR244 AT244 AV244 AX244 AZ244 BB244">
    <cfRule type="expression" dxfId="276" priority="237">
      <formula>OR(AND(J244&lt;&gt;"",H245+11-24&gt;J244),AND(H245&lt;H244,H245-11+24&gt;J244))</formula>
    </cfRule>
  </conditionalFormatting>
  <conditionalFormatting sqref="BL244:BO246">
    <cfRule type="expression" dxfId="275" priority="240">
      <formula>BL$8="X"</formula>
    </cfRule>
  </conditionalFormatting>
  <conditionalFormatting sqref="H244:BO246">
    <cfRule type="expression" dxfId="274" priority="241">
      <formula>H$4=1</formula>
    </cfRule>
    <cfRule type="expression" dxfId="273" priority="242">
      <formula>H$5=1</formula>
    </cfRule>
  </conditionalFormatting>
  <conditionalFormatting sqref="BL250:BO250">
    <cfRule type="expression" dxfId="272" priority="234">
      <formula>BL$8="X"</formula>
    </cfRule>
  </conditionalFormatting>
  <conditionalFormatting sqref="H250:BO250">
    <cfRule type="expression" dxfId="271" priority="235">
      <formula>H$4=1</formula>
    </cfRule>
    <cfRule type="expression" dxfId="270" priority="236">
      <formula>H$5=1</formula>
    </cfRule>
  </conditionalFormatting>
  <conditionalFormatting sqref="BN27">
    <cfRule type="expression" dxfId="269" priority="233">
      <formula>OR(AND(BN27&lt;&gt;"",BL28+11-24&gt;BN27),AND(BL28&lt;BL27,BL28-11+24&gt;BN27))</formula>
    </cfRule>
  </conditionalFormatting>
  <conditionalFormatting sqref="BN41">
    <cfRule type="expression" dxfId="268" priority="232">
      <formula>OR(AND(BN41&lt;&gt;"",BL42+11-24&gt;BN41),AND(BL42&lt;BL41,BL42-11+24&gt;BN41))</formula>
    </cfRule>
  </conditionalFormatting>
  <conditionalFormatting sqref="AN209">
    <cfRule type="expression" dxfId="267" priority="231">
      <formula>OR(AND(AN209&lt;&gt;"",AL210+11-24&gt;AN209),AND(AL210&lt;AL209,AL210-11+24&gt;AN209))</formula>
    </cfRule>
  </conditionalFormatting>
  <conditionalFormatting sqref="BJ27 BL27 BN27 BP27">
    <cfRule type="expression" dxfId="266" priority="230">
      <formula>OR(AND(BJ27&lt;&gt;"",BH28+11-24&gt;BJ27),AND(BH28&lt;BH27,BH28-11+24&gt;BJ27))</formula>
    </cfRule>
  </conditionalFormatting>
  <conditionalFormatting sqref="J237 L237">
    <cfRule type="expression" dxfId="265" priority="229">
      <formula>OR(AND(J237&lt;&gt;"",H238+11-24&gt;J237),AND(H238&lt;H237,H238-11+24&gt;J237))</formula>
    </cfRule>
  </conditionalFormatting>
  <conditionalFormatting sqref="Z34">
    <cfRule type="expression" dxfId="264" priority="292">
      <formula>OR(AND(Z34&lt;&gt;"",X35+11-24&gt;Z34),AND(X35&lt;#REF!,X35-11+24&gt;Z34))</formula>
    </cfRule>
  </conditionalFormatting>
  <conditionalFormatting sqref="X34">
    <cfRule type="expression" dxfId="263" priority="293">
      <formula>OR(AND(X34&lt;&gt;"",T35+11-24&gt;X34),AND(T35&lt;T34,T35-11+24&gt;X34))</formula>
    </cfRule>
  </conditionalFormatting>
  <conditionalFormatting sqref="X34">
    <cfRule type="expression" dxfId="262" priority="294">
      <formula>V$4=1</formula>
    </cfRule>
    <cfRule type="expression" dxfId="261" priority="295">
      <formula>V$5=1</formula>
    </cfRule>
  </conditionalFormatting>
  <conditionalFormatting sqref="BN17:BQ17">
    <cfRule type="expression" dxfId="260" priority="228">
      <formula>OR(BN17&gt;=10,BN17&gt;=$F14*1.1)</formula>
    </cfRule>
  </conditionalFormatting>
  <conditionalFormatting sqref="BJ41 BL41">
    <cfRule type="expression" dxfId="259" priority="227">
      <formula>OR(AND(BJ41&lt;&gt;"",BH42+11-24&gt;BJ41),AND(BH42&lt;BH41,BH42-11+24&gt;BJ41))</formula>
    </cfRule>
  </conditionalFormatting>
  <conditionalFormatting sqref="N101:O101">
    <cfRule type="expression" dxfId="258" priority="226">
      <formula>OR(N101&gt;=10,N101&gt;=$F98*1.1)</formula>
    </cfRule>
  </conditionalFormatting>
  <conditionalFormatting sqref="N101:O101">
    <cfRule type="expression" dxfId="257" priority="225">
      <formula>SUM($H101:$U101)&gt;($E$13/4.33)*1.1</formula>
    </cfRule>
  </conditionalFormatting>
  <conditionalFormatting sqref="N101:O101">
    <cfRule type="expression" dxfId="256" priority="224">
      <formula>OR(N101&gt;=10,N101&gt;=$F98*1.1)</formula>
    </cfRule>
  </conditionalFormatting>
  <conditionalFormatting sqref="N101:O101">
    <cfRule type="expression" dxfId="255" priority="223">
      <formula>SUM($H101:$U101)&gt;($E$13/4.33)*1.1</formula>
    </cfRule>
  </conditionalFormatting>
  <conditionalFormatting sqref="H51:BQ51">
    <cfRule type="expression" dxfId="254" priority="221">
      <formula>OR(H51&gt;=10,H51&gt;=$F48*1.1)</formula>
    </cfRule>
  </conditionalFormatting>
  <conditionalFormatting sqref="H51:BQ51">
    <cfRule type="expression" dxfId="253" priority="220">
      <formula>SUM($H51:$U51)&gt;($E$13/4.33)*1.1</formula>
    </cfRule>
  </conditionalFormatting>
  <conditionalFormatting sqref="H50:BQ50">
    <cfRule type="expression" dxfId="252" priority="222">
      <formula>AND(H51&gt;6,H50&lt;20,H53=0)</formula>
    </cfRule>
  </conditionalFormatting>
  <conditionalFormatting sqref="V51:AI51">
    <cfRule type="expression" dxfId="251" priority="219">
      <formula>SUM($V51:$AI51)&gt;($E$13/4.33)*1.1</formula>
    </cfRule>
  </conditionalFormatting>
  <conditionalFormatting sqref="AJ51:AW51">
    <cfRule type="expression" dxfId="250" priority="218">
      <formula>SUM($AJ51:$AW51)&gt;($E$13/4.33)*1.1</formula>
    </cfRule>
  </conditionalFormatting>
  <conditionalFormatting sqref="AX51:BK51">
    <cfRule type="expression" dxfId="249" priority="217">
      <formula>SUM($AX51:$BK51)&gt;($E$13/4.33)*1.1</formula>
    </cfRule>
  </conditionalFormatting>
  <conditionalFormatting sqref="BB48 BD48 BF48 BH48 BN48 BP48 BJ48 BL48">
    <cfRule type="expression" dxfId="248" priority="216">
      <formula>OR(AND(BB48&lt;&gt;"",AZ49+11-24&gt;BB48),AND(AZ49&lt;AZ48,AZ49-11+24&gt;BB48))</formula>
    </cfRule>
  </conditionalFormatting>
  <conditionalFormatting sqref="J48 V48 L48 X48 Z48 AL48 AN48 BD48 BF48 BH48 AZ48 BB48 AB48 AD48 AF48 AH48 AJ48 AP48 AR48 AT48 AV48 AX48 N48 P48 R48 T48">
    <cfRule type="expression" dxfId="247" priority="215">
      <formula>OR(AND(J48&lt;&gt;"",H49+11-24&gt;J48),AND(H49&lt;H48,H49-11+24&gt;J48))</formula>
    </cfRule>
  </conditionalFormatting>
  <conditionalFormatting sqref="BD48 BF48 BH48 BJ48 BL48">
    <cfRule type="expression" dxfId="246" priority="214">
      <formula>OR(AND(BD48&lt;&gt;"",BB49+11-24&gt;BD48),AND(BB49&lt;BB48,BB49-11+24&gt;BD48))</formula>
    </cfRule>
  </conditionalFormatting>
  <conditionalFormatting sqref="BN48">
    <cfRule type="expression" dxfId="245" priority="213">
      <formula>OR(AND(BN48&lt;&gt;"",BL49+11-24&gt;BN48),AND(BL49&lt;BL48,BL49-11+24&gt;BN48))</formula>
    </cfRule>
  </conditionalFormatting>
  <conditionalFormatting sqref="BJ48 BL48">
    <cfRule type="expression" dxfId="244" priority="212">
      <formula>OR(AND(BJ48&lt;&gt;"",BH49+11-24&gt;BJ48),AND(BH49&lt;BH48,BH49-11+24&gt;BJ48))</formula>
    </cfRule>
  </conditionalFormatting>
  <conditionalFormatting sqref="BV48:BV54">
    <cfRule type="cellIs" dxfId="243" priority="211" operator="lessThan">
      <formula>BU48</formula>
    </cfRule>
  </conditionalFormatting>
  <conditionalFormatting sqref="H190:Q190">
    <cfRule type="expression" dxfId="242" priority="296">
      <formula>AND(H191&gt;6,H190&lt;20,H186=0)</formula>
    </cfRule>
  </conditionalFormatting>
  <conditionalFormatting sqref="AE34 AD35:AE35">
    <cfRule type="expression" dxfId="241" priority="206">
      <formula>AD$4=1</formula>
    </cfRule>
    <cfRule type="expression" dxfId="240" priority="207">
      <formula>AD$5=1</formula>
    </cfRule>
  </conditionalFormatting>
  <conditionalFormatting sqref="AD34">
    <cfRule type="expression" dxfId="239" priority="208">
      <formula>OR(AND(AD34&lt;&gt;"",Z35+11-24&gt;AD34),AND(Z35&lt;Z34,Z35-11+24&gt;AD34))</formula>
    </cfRule>
  </conditionalFormatting>
  <conditionalFormatting sqref="AD34">
    <cfRule type="expression" dxfId="238" priority="209">
      <formula>AB$4=1</formula>
    </cfRule>
    <cfRule type="expression" dxfId="237" priority="210">
      <formula>AB$5=1</formula>
    </cfRule>
  </conditionalFormatting>
  <conditionalFormatting sqref="AK34 AM34 AO34 AQ34 AJ35:AQ35">
    <cfRule type="expression" dxfId="236" priority="201">
      <formula>AJ$4=1</formula>
    </cfRule>
    <cfRule type="expression" dxfId="235" priority="202">
      <formula>AJ$5=1</formula>
    </cfRule>
  </conditionalFormatting>
  <conditionalFormatting sqref="AJ34 AL34 AN34 AP34">
    <cfRule type="expression" dxfId="234" priority="203">
      <formula>OR(AND(AJ34&lt;&gt;"",AF35+11-24&gt;AJ34),AND(AF35&lt;AF34,AF35-11+24&gt;AJ34))</formula>
    </cfRule>
  </conditionalFormatting>
  <conditionalFormatting sqref="AJ34 AL34 AN34 AP34">
    <cfRule type="expression" dxfId="233" priority="204">
      <formula>AH$4=1</formula>
    </cfRule>
    <cfRule type="expression" dxfId="232" priority="205">
      <formula>AH$5=1</formula>
    </cfRule>
  </conditionalFormatting>
  <conditionalFormatting sqref="AX107:AY107">
    <cfRule type="expression" dxfId="231" priority="200">
      <formula>SUM($AJ107:$AW107)&gt;($E$13/4.33)*1.1</formula>
    </cfRule>
  </conditionalFormatting>
  <conditionalFormatting sqref="AX107:BA107">
    <cfRule type="expression" dxfId="230" priority="199">
      <formula>SUM($AJ107:$AW107)&gt;($E$13/4.33)*1.1</formula>
    </cfRule>
  </conditionalFormatting>
  <conditionalFormatting sqref="AX107:BC107">
    <cfRule type="expression" dxfId="229" priority="198">
      <formula>SUM($AJ107:$AW107)&gt;($E$13/4.33)*1.1</formula>
    </cfRule>
  </conditionalFormatting>
  <conditionalFormatting sqref="AZ37:BE37 AR37:AU37">
    <cfRule type="expression" dxfId="228" priority="194">
      <formula>OR(AR37&gt;=10,AR37&gt;=$F34*1.1)</formula>
    </cfRule>
  </conditionalFormatting>
  <conditionalFormatting sqref="AZ37:BE37 AR37:AU37">
    <cfRule type="expression" dxfId="227" priority="193">
      <formula>SUM($H37:$U37)&gt;($E$13/4.33)*1.1</formula>
    </cfRule>
  </conditionalFormatting>
  <conditionalFormatting sqref="AZ36:BE36 AR36:AU36">
    <cfRule type="expression" dxfId="226" priority="195">
      <formula>AND(AR37&gt;6,AR36&lt;20,AR39=0)</formula>
    </cfRule>
  </conditionalFormatting>
  <conditionalFormatting sqref="AZ37:BE37 AR37:AU37">
    <cfRule type="expression" dxfId="225" priority="192">
      <formula>SUM($AJ37:$AW37)&gt;($E$13/4.33)*1.1</formula>
    </cfRule>
  </conditionalFormatting>
  <conditionalFormatting sqref="AZ36:BE37 AR36:AU37">
    <cfRule type="expression" dxfId="224" priority="196">
      <formula>AR$4=1</formula>
    </cfRule>
    <cfRule type="expression" dxfId="223" priority="197">
      <formula>AR$5=1</formula>
    </cfRule>
  </conditionalFormatting>
  <conditionalFormatting sqref="BE34 BC34 BA34 AZ35:BE35 AU34 AS34 AR35:AU35">
    <cfRule type="expression" dxfId="222" priority="187">
      <formula>AR$4=1</formula>
    </cfRule>
    <cfRule type="expression" dxfId="221" priority="188">
      <formula>AR$5=1</formula>
    </cfRule>
  </conditionalFormatting>
  <conditionalFormatting sqref="BD34 BB34 AZ34 AT34 AR34">
    <cfRule type="expression" dxfId="220" priority="189">
      <formula>OR(AND(AR34&lt;&gt;"",AN35+11-24&gt;AR34),AND(AN35&lt;AN34,AN35-11+24&gt;AR34))</formula>
    </cfRule>
  </conditionalFormatting>
  <conditionalFormatting sqref="BD34 BB34 AZ34 AT34 AR34">
    <cfRule type="expression" dxfId="219" priority="190">
      <formula>AP$4=1</formula>
    </cfRule>
    <cfRule type="expression" dxfId="218" priority="191">
      <formula>AP$5=1</formula>
    </cfRule>
  </conditionalFormatting>
  <conditionalFormatting sqref="AX38:AY39">
    <cfRule type="expression" dxfId="217" priority="185">
      <formula>AX$4=1</formula>
    </cfRule>
    <cfRule type="expression" dxfId="216" priority="186">
      <formula>AX$5=1</formula>
    </cfRule>
  </conditionalFormatting>
  <conditionalFormatting sqref="AX40:AY40">
    <cfRule type="expression" dxfId="215" priority="183">
      <formula>AX$4=1</formula>
    </cfRule>
    <cfRule type="expression" dxfId="214" priority="184">
      <formula>AX$5=1</formula>
    </cfRule>
  </conditionalFormatting>
  <conditionalFormatting sqref="AX37:AY37">
    <cfRule type="expression" dxfId="213" priority="179">
      <formula>OR(AX37&gt;=10,AX37&gt;=$F34*1.1)</formula>
    </cfRule>
  </conditionalFormatting>
  <conditionalFormatting sqref="AX37:AY37">
    <cfRule type="expression" dxfId="212" priority="178">
      <formula>SUM($H37:$U37)&gt;($E$13/4.33)*1.1</formula>
    </cfRule>
  </conditionalFormatting>
  <conditionalFormatting sqref="AX36:AY36">
    <cfRule type="expression" dxfId="211" priority="180">
      <formula>AND(AX37&gt;6,AX36&lt;20,AX39=0)</formula>
    </cfRule>
  </conditionalFormatting>
  <conditionalFormatting sqref="AX37:AY37">
    <cfRule type="expression" dxfId="210" priority="177">
      <formula>SUM($AJ37:$AW37)&gt;($E$13/4.33)*1.1</formula>
    </cfRule>
  </conditionalFormatting>
  <conditionalFormatting sqref="AX36:AY37">
    <cfRule type="expression" dxfId="209" priority="181">
      <formula>AX$4=1</formula>
    </cfRule>
    <cfRule type="expression" dxfId="208" priority="182">
      <formula>AX$5=1</formula>
    </cfRule>
  </conditionalFormatting>
  <conditionalFormatting sqref="AY34 AX35:AY35">
    <cfRule type="expression" dxfId="207" priority="172">
      <formula>AX$4=1</formula>
    </cfRule>
    <cfRule type="expression" dxfId="206" priority="173">
      <formula>AX$5=1</formula>
    </cfRule>
  </conditionalFormatting>
  <conditionalFormatting sqref="AX34">
    <cfRule type="expression" dxfId="205" priority="174">
      <formula>OR(AND(AX34&lt;&gt;"",AT35+11-24&gt;AX34),AND(AT35&lt;AT34,AT35-11+24&gt;AX34))</formula>
    </cfRule>
  </conditionalFormatting>
  <conditionalFormatting sqref="AX34">
    <cfRule type="expression" dxfId="204" priority="175">
      <formula>AV$4=1</formula>
    </cfRule>
    <cfRule type="expression" dxfId="203" priority="176">
      <formula>AV$5=1</formula>
    </cfRule>
  </conditionalFormatting>
  <conditionalFormatting sqref="X205:AE205">
    <cfRule type="expression" dxfId="202" priority="171">
      <formula>SUM($H205:$U205)&gt;($E$13/4.33)*1.1</formula>
    </cfRule>
  </conditionalFormatting>
  <conditionalFormatting sqref="BN202 BP202">
    <cfRule type="expression" dxfId="201" priority="170">
      <formula>OR(AND(BN202&lt;&gt;"",BL203+11-24&gt;BN202),AND(BL203&lt;BL202,BL203-11+24&gt;BN202))</formula>
    </cfRule>
  </conditionalFormatting>
  <conditionalFormatting sqref="V34">
    <cfRule type="expression" dxfId="200" priority="167">
      <formula>OR(AND(V34&lt;&gt;"",R35+11-24&gt;V34),AND(R35&lt;R34,R35-11+24&gt;V34))</formula>
    </cfRule>
  </conditionalFormatting>
  <conditionalFormatting sqref="V34">
    <cfRule type="expression" dxfId="199" priority="168">
      <formula>T$4=1</formula>
    </cfRule>
    <cfRule type="expression" dxfId="198" priority="169">
      <formula>T$5=1</formula>
    </cfRule>
  </conditionalFormatting>
  <conditionalFormatting sqref="F13:F19">
    <cfRule type="expression" dxfId="197" priority="166">
      <formula>AND($F13="",$C13&lt;&gt;0)</formula>
    </cfRule>
  </conditionalFormatting>
  <conditionalFormatting sqref="H184:AU184">
    <cfRule type="expression" dxfId="196" priority="162">
      <formula>OR(H184&gt;=10,H184&gt;=$F181*1.1)</formula>
    </cfRule>
  </conditionalFormatting>
  <conditionalFormatting sqref="H184:AU184">
    <cfRule type="expression" dxfId="195" priority="161">
      <formula>SUM($H184:$U184)&gt;($E$13/4.33)*1.1</formula>
    </cfRule>
  </conditionalFormatting>
  <conditionalFormatting sqref="H183:AU183">
    <cfRule type="expression" dxfId="194" priority="163">
      <formula>AND(H184&gt;6,H183&lt;20,H186=0)</formula>
    </cfRule>
  </conditionalFormatting>
  <conditionalFormatting sqref="V184:AI184">
    <cfRule type="expression" dxfId="193" priority="160">
      <formula>SUM($V184:$AI184)&gt;($E$13/4.33)*1.1</formula>
    </cfRule>
  </conditionalFormatting>
  <conditionalFormatting sqref="AJ184:AU184">
    <cfRule type="expression" dxfId="192" priority="159">
      <formula>SUM($AJ184:$AW184)&gt;($E$13/4.33)*1.1</formula>
    </cfRule>
  </conditionalFormatting>
  <conditionalFormatting sqref="J181 L181 N181 P181 R181 T181 V181 X181 Z181 AB181 AD181 AF181 AH181 AJ181 AL181 AN181 AP181 AR181 AT181">
    <cfRule type="expression" dxfId="191" priority="158">
      <formula>OR(AND(J181&lt;&gt;"",H182+11-24&gt;J181),AND(H182&lt;H181,H182-11+24&gt;J181))</formula>
    </cfRule>
  </conditionalFormatting>
  <conditionalFormatting sqref="H181:AU185 H187:AU187">
    <cfRule type="expression" dxfId="190" priority="164">
      <formula>H$4=1</formula>
    </cfRule>
    <cfRule type="expression" dxfId="189" priority="165">
      <formula>H$5=1</formula>
    </cfRule>
  </conditionalFormatting>
  <conditionalFormatting sqref="AL186:AM186">
    <cfRule type="expression" dxfId="188" priority="156">
      <formula>AL$4=1</formula>
    </cfRule>
    <cfRule type="expression" dxfId="187" priority="157">
      <formula>AL$5=1</formula>
    </cfRule>
  </conditionalFormatting>
  <conditionalFormatting sqref="H198:BQ198">
    <cfRule type="expression" dxfId="186" priority="150">
      <formula>OR(H198&gt;=10,H198&gt;=$F195*1.1)</formula>
    </cfRule>
  </conditionalFormatting>
  <conditionalFormatting sqref="H198:U198">
    <cfRule type="expression" dxfId="185" priority="149">
      <formula>SUM($H198:$U198)&gt;($E$13/4.33)*1.1</formula>
    </cfRule>
  </conditionalFormatting>
  <conditionalFormatting sqref="R197:BQ197">
    <cfRule type="expression" dxfId="184" priority="151">
      <formula>AND(R198&gt;6,R197&lt;20,R200=0)</formula>
    </cfRule>
  </conditionalFormatting>
  <conditionalFormatting sqref="V198:AI198">
    <cfRule type="expression" dxfId="183" priority="148">
      <formula>SUM($V198:$AI198)&gt;($E$13/4.33)*1.1</formula>
    </cfRule>
  </conditionalFormatting>
  <conditionalFormatting sqref="AJ198:AW198">
    <cfRule type="expression" dxfId="182" priority="147">
      <formula>SUM($AJ198:$AW198)&gt;($E$13/4.33)*1.1</formula>
    </cfRule>
  </conditionalFormatting>
  <conditionalFormatting sqref="AX198:BK198">
    <cfRule type="expression" dxfId="181" priority="146">
      <formula>SUM($AX198:$BK198)&gt;($E$13/4.33)*1.1</formula>
    </cfRule>
  </conditionalFormatting>
  <conditionalFormatting sqref="BB195 BD195 BN195 BP195 BF195 BH195 BJ195 BL195">
    <cfRule type="expression" dxfId="180" priority="145">
      <formula>OR(AND(BB195&lt;&gt;"",AZ196+11-24&gt;BB195),AND(AZ196&lt;AZ195,AZ196-11+24&gt;BB195))</formula>
    </cfRule>
  </conditionalFormatting>
  <conditionalFormatting sqref="J195 L195 N195 P195 R195 T195 V195 X195 Z195 AB195 AD195 AF195 AH195 AJ195 AL195 AN195 AP195 AZ195 BB195 AR195 AT195 AV195 AX195">
    <cfRule type="expression" dxfId="179" priority="144">
      <formula>OR(AND(J195&lt;&gt;"",H196+11-24&gt;J195),AND(H196&lt;H195,H196-11+24&gt;J195))</formula>
    </cfRule>
  </conditionalFormatting>
  <conditionalFormatting sqref="BL195:BQ199 BL201:BQ201">
    <cfRule type="expression" dxfId="178" priority="152">
      <formula>BL$8="X"</formula>
    </cfRule>
  </conditionalFormatting>
  <conditionalFormatting sqref="H195:BQ199 H201:BQ201 H200:K200 V200:W200 AH200:AI200 AX200:AY200 BJ200:BK200">
    <cfRule type="expression" dxfId="177" priority="153">
      <formula>H$4=1</formula>
    </cfRule>
    <cfRule type="expression" dxfId="176" priority="154">
      <formula>H$5=1</formula>
    </cfRule>
  </conditionalFormatting>
  <conditionalFormatting sqref="H197:Q197">
    <cfRule type="expression" dxfId="175" priority="155">
      <formula>AND(H198&gt;6,H197&lt;20,H193=0)</formula>
    </cfRule>
  </conditionalFormatting>
  <conditionalFormatting sqref="L200:Q200">
    <cfRule type="expression" dxfId="174" priority="142">
      <formula>L$4=1</formula>
    </cfRule>
    <cfRule type="expression" dxfId="173" priority="143">
      <formula>L$5=1</formula>
    </cfRule>
  </conditionalFormatting>
  <conditionalFormatting sqref="Z200:AG200">
    <cfRule type="expression" dxfId="172" priority="140">
      <formula>Z$4=1</formula>
    </cfRule>
    <cfRule type="expression" dxfId="171" priority="141">
      <formula>Z$5=1</formula>
    </cfRule>
  </conditionalFormatting>
  <conditionalFormatting sqref="AR200:AU200">
    <cfRule type="expression" dxfId="170" priority="138">
      <formula>AR$4=1</formula>
    </cfRule>
    <cfRule type="expression" dxfId="169" priority="139">
      <formula>AR$5=1</formula>
    </cfRule>
  </conditionalFormatting>
  <conditionalFormatting sqref="R200:U200">
    <cfRule type="expression" dxfId="168" priority="136">
      <formula>R$4=1</formula>
    </cfRule>
    <cfRule type="expression" dxfId="167" priority="137">
      <formula>R$5=1</formula>
    </cfRule>
  </conditionalFormatting>
  <conditionalFormatting sqref="X200:Y200">
    <cfRule type="expression" dxfId="166" priority="134">
      <formula>X$4=1</formula>
    </cfRule>
    <cfRule type="expression" dxfId="165" priority="135">
      <formula>X$5=1</formula>
    </cfRule>
  </conditionalFormatting>
  <conditionalFormatting sqref="AJ200:AK200">
    <cfRule type="expression" dxfId="164" priority="132">
      <formula>AJ$4=1</formula>
    </cfRule>
    <cfRule type="expression" dxfId="163" priority="133">
      <formula>AJ$5=1</formula>
    </cfRule>
  </conditionalFormatting>
  <conditionalFormatting sqref="AV200:AW200">
    <cfRule type="expression" dxfId="162" priority="130">
      <formula>AV$4=1</formula>
    </cfRule>
    <cfRule type="expression" dxfId="161" priority="131">
      <formula>AV$5=1</formula>
    </cfRule>
  </conditionalFormatting>
  <conditionalFormatting sqref="H186:AK186">
    <cfRule type="expression" dxfId="160" priority="128">
      <formula>H$4=1</formula>
    </cfRule>
    <cfRule type="expression" dxfId="159" priority="129">
      <formula>H$5=1</formula>
    </cfRule>
  </conditionalFormatting>
  <conditionalFormatting sqref="BF200:BG200">
    <cfRule type="expression" dxfId="158" priority="126">
      <formula>BF$4=1</formula>
    </cfRule>
    <cfRule type="expression" dxfId="157" priority="127">
      <formula>BF$5=1</formula>
    </cfRule>
  </conditionalFormatting>
  <conditionalFormatting sqref="P60:S60">
    <cfRule type="expression" dxfId="156" priority="124">
      <formula>P$4=1</formula>
    </cfRule>
    <cfRule type="expression" dxfId="155" priority="125">
      <formula>P$5=1</formula>
    </cfRule>
  </conditionalFormatting>
  <conditionalFormatting sqref="AD60:AG60">
    <cfRule type="expression" dxfId="154" priority="122">
      <formula>AD$4=1</formula>
    </cfRule>
    <cfRule type="expression" dxfId="153" priority="123">
      <formula>AD$5=1</formula>
    </cfRule>
  </conditionalFormatting>
  <conditionalFormatting sqref="AR60:AU60">
    <cfRule type="expression" dxfId="152" priority="120">
      <formula>AR$4=1</formula>
    </cfRule>
    <cfRule type="expression" dxfId="151" priority="121">
      <formula>AR$5=1</formula>
    </cfRule>
  </conditionalFormatting>
  <conditionalFormatting sqref="BF60:BI60">
    <cfRule type="expression" dxfId="150" priority="118">
      <formula>BF$4=1</formula>
    </cfRule>
    <cfRule type="expression" dxfId="149" priority="119">
      <formula>BF$5=1</formula>
    </cfRule>
  </conditionalFormatting>
  <conditionalFormatting sqref="AH74:AK74">
    <cfRule type="expression" dxfId="148" priority="116">
      <formula>AH$4=1</formula>
    </cfRule>
    <cfRule type="expression" dxfId="147" priority="117">
      <formula>AH$5=1</formula>
    </cfRule>
  </conditionalFormatting>
  <conditionalFormatting sqref="AV74:AY74">
    <cfRule type="expression" dxfId="146" priority="114">
      <formula>AV$4=1</formula>
    </cfRule>
    <cfRule type="expression" dxfId="145" priority="115">
      <formula>AV$5=1</formula>
    </cfRule>
  </conditionalFormatting>
  <conditionalFormatting sqref="AZ74:BA74">
    <cfRule type="expression" dxfId="144" priority="112">
      <formula>AZ$4=1</formula>
    </cfRule>
    <cfRule type="expression" dxfId="143" priority="113">
      <formula>AZ$5=1</formula>
    </cfRule>
  </conditionalFormatting>
  <conditionalFormatting sqref="N74:Q74">
    <cfRule type="expression" dxfId="142" priority="110">
      <formula>N$4=1</formula>
    </cfRule>
    <cfRule type="expression" dxfId="141" priority="111">
      <formula>N$5=1</formula>
    </cfRule>
  </conditionalFormatting>
  <conditionalFormatting sqref="T74:AA74">
    <cfRule type="expression" dxfId="140" priority="108">
      <formula>T$4=1</formula>
    </cfRule>
    <cfRule type="expression" dxfId="139" priority="109">
      <formula>T$5=1</formula>
    </cfRule>
  </conditionalFormatting>
  <conditionalFormatting sqref="J18:K18">
    <cfRule type="expression" dxfId="138" priority="106">
      <formula>J$4=1</formula>
    </cfRule>
    <cfRule type="expression" dxfId="137" priority="107">
      <formula>J$5=1</formula>
    </cfRule>
  </conditionalFormatting>
  <conditionalFormatting sqref="H25:M25">
    <cfRule type="expression" dxfId="136" priority="104">
      <formula>H$4=1</formula>
    </cfRule>
    <cfRule type="expression" dxfId="135" priority="105">
      <formula>H$5=1</formula>
    </cfRule>
  </conditionalFormatting>
  <conditionalFormatting sqref="R25:U25">
    <cfRule type="expression" dxfId="134" priority="102">
      <formula>R$4=1</formula>
    </cfRule>
    <cfRule type="expression" dxfId="133" priority="103">
      <formula>R$5=1</formula>
    </cfRule>
  </conditionalFormatting>
  <conditionalFormatting sqref="AR25:AU25">
    <cfRule type="expression" dxfId="132" priority="100">
      <formula>AR$4=1</formula>
    </cfRule>
    <cfRule type="expression" dxfId="131" priority="101">
      <formula>AR$5=1</formula>
    </cfRule>
  </conditionalFormatting>
  <conditionalFormatting sqref="BH25:BK25">
    <cfRule type="expression" dxfId="130" priority="98">
      <formula>BH$4=1</formula>
    </cfRule>
    <cfRule type="expression" dxfId="129" priority="99">
      <formula>BH$5=1</formula>
    </cfRule>
  </conditionalFormatting>
  <conditionalFormatting sqref="J32:M32">
    <cfRule type="expression" dxfId="128" priority="96">
      <formula>J$4=1</formula>
    </cfRule>
    <cfRule type="expression" dxfId="127" priority="97">
      <formula>J$5=1</formula>
    </cfRule>
  </conditionalFormatting>
  <conditionalFormatting sqref="AB32:AE32">
    <cfRule type="expression" dxfId="126" priority="94">
      <formula>AB$4=1</formula>
    </cfRule>
    <cfRule type="expression" dxfId="125" priority="95">
      <formula>AB$5=1</formula>
    </cfRule>
  </conditionalFormatting>
  <conditionalFormatting sqref="AR32:AS32">
    <cfRule type="expression" dxfId="124" priority="92">
      <formula>AR$4=1</formula>
    </cfRule>
    <cfRule type="expression" dxfId="123" priority="93">
      <formula>AR$5=1</formula>
    </cfRule>
  </conditionalFormatting>
  <conditionalFormatting sqref="BB32:BE32">
    <cfRule type="expression" dxfId="122" priority="90">
      <formula>BB$4=1</formula>
    </cfRule>
    <cfRule type="expression" dxfId="121" priority="91">
      <formula>BB$5=1</formula>
    </cfRule>
  </conditionalFormatting>
  <conditionalFormatting sqref="BJ27">
    <cfRule type="expression" dxfId="120" priority="89">
      <formula>OR(AND(BJ27&lt;&gt;"",BH28+11-24&gt;BJ27),AND(BH28&lt;BH27,BH28-11+24&gt;BJ27))</formula>
    </cfRule>
  </conditionalFormatting>
  <conditionalFormatting sqref="BL27">
    <cfRule type="expression" dxfId="119" priority="88">
      <formula>OR(AND(BL27&lt;&gt;"",BJ28+11-24&gt;BL27),AND(BJ28&lt;BJ27,BJ28-11+24&gt;BL27))</formula>
    </cfRule>
  </conditionalFormatting>
  <conditionalFormatting sqref="BN27">
    <cfRule type="expression" dxfId="118" priority="87">
      <formula>OR(AND(BN27&lt;&gt;"",BL28+11-24&gt;BN27),AND(BL28&lt;BL27,BL28-11+24&gt;BN27))</formula>
    </cfRule>
  </conditionalFormatting>
  <conditionalFormatting sqref="BH27">
    <cfRule type="expression" dxfId="117" priority="86">
      <formula>OR(AND(BH27&lt;&gt;"",BF28+11-24&gt;BH27),AND(BF28&lt;BF27,BF28-11+24&gt;BH27))</formula>
    </cfRule>
  </conditionalFormatting>
  <conditionalFormatting sqref="BH27">
    <cfRule type="expression" dxfId="116" priority="85">
      <formula>OR(AND(BH27&lt;&gt;"",BF28+11-24&gt;BH27),AND(BF28&lt;BF27,BF28-11+24&gt;BH27))</formula>
    </cfRule>
  </conditionalFormatting>
  <conditionalFormatting sqref="BN74:BO74">
    <cfRule type="expression" dxfId="115" priority="83">
      <formula>BN$4=1</formula>
    </cfRule>
    <cfRule type="expression" dxfId="114" priority="84">
      <formula>BN$5=1</formula>
    </cfRule>
  </conditionalFormatting>
  <conditionalFormatting sqref="BL200:BM200">
    <cfRule type="expression" dxfId="113" priority="81">
      <formula>BL$4=1</formula>
    </cfRule>
    <cfRule type="expression" dxfId="112" priority="82">
      <formula>BL$5=1</formula>
    </cfRule>
  </conditionalFormatting>
  <conditionalFormatting sqref="N18:O18">
    <cfRule type="expression" dxfId="111" priority="79">
      <formula>N$4=1</formula>
    </cfRule>
    <cfRule type="expression" dxfId="110" priority="80">
      <formula>N$5=1</formula>
    </cfRule>
  </conditionalFormatting>
  <conditionalFormatting sqref="AB25:AG25">
    <cfRule type="expression" dxfId="109" priority="77">
      <formula>AB$4=1</formula>
    </cfRule>
    <cfRule type="expression" dxfId="108" priority="78">
      <formula>AB$5=1</formula>
    </cfRule>
  </conditionalFormatting>
  <conditionalFormatting sqref="V25:W25">
    <cfRule type="expression" dxfId="107" priority="75">
      <formula>V$4=1</formula>
    </cfRule>
    <cfRule type="expression" dxfId="106" priority="76">
      <formula>V$5=1</formula>
    </cfRule>
  </conditionalFormatting>
  <conditionalFormatting sqref="AH25:AI25">
    <cfRule type="expression" dxfId="105" priority="73">
      <formula>AH$4=1</formula>
    </cfRule>
    <cfRule type="expression" dxfId="104" priority="74">
      <formula>AH$5=1</formula>
    </cfRule>
  </conditionalFormatting>
  <conditionalFormatting sqref="BL25:BM25">
    <cfRule type="expression" dxfId="103" priority="71">
      <formula>BL$4=1</formula>
    </cfRule>
    <cfRule type="expression" dxfId="102" priority="72">
      <formula>BL$5=1</formula>
    </cfRule>
  </conditionalFormatting>
  <conditionalFormatting sqref="X32:Y32">
    <cfRule type="expression" dxfId="101" priority="69">
      <formula>X$4=1</formula>
    </cfRule>
    <cfRule type="expression" dxfId="100" priority="70">
      <formula>X$5=1</formula>
    </cfRule>
  </conditionalFormatting>
  <conditionalFormatting sqref="Z32:AA32">
    <cfRule type="expression" dxfId="99" priority="67">
      <formula>Z$4=1</formula>
    </cfRule>
    <cfRule type="expression" dxfId="98" priority="68">
      <formula>Z$5=1</formula>
    </cfRule>
  </conditionalFormatting>
  <conditionalFormatting sqref="AL32:AM32">
    <cfRule type="expression" dxfId="97" priority="65">
      <formula>AL$4=1</formula>
    </cfRule>
    <cfRule type="expression" dxfId="96" priority="66">
      <formula>AL$5=1</formula>
    </cfRule>
  </conditionalFormatting>
  <conditionalFormatting sqref="AN32:AO32">
    <cfRule type="expression" dxfId="95" priority="63">
      <formula>AN$4=1</formula>
    </cfRule>
    <cfRule type="expression" dxfId="94" priority="64">
      <formula>AN$5=1</formula>
    </cfRule>
  </conditionalFormatting>
  <conditionalFormatting sqref="AP32:AQ32">
    <cfRule type="expression" dxfId="93" priority="61">
      <formula>AP$4=1</formula>
    </cfRule>
    <cfRule type="expression" dxfId="92" priority="62">
      <formula>AP$5=1</formula>
    </cfRule>
  </conditionalFormatting>
  <conditionalFormatting sqref="BN32:BO32">
    <cfRule type="expression" dxfId="91" priority="59">
      <formula>BN$4=1</formula>
    </cfRule>
    <cfRule type="expression" dxfId="90" priority="60">
      <formula>BN$5=1</formula>
    </cfRule>
  </conditionalFormatting>
  <conditionalFormatting sqref="BP32:BQ32">
    <cfRule type="expression" dxfId="89" priority="57">
      <formula>BP$4=1</formula>
    </cfRule>
    <cfRule type="expression" dxfId="88" priority="58">
      <formula>BP$5=1</formula>
    </cfRule>
  </conditionalFormatting>
  <conditionalFormatting sqref="BF32:BG32">
    <cfRule type="expression" dxfId="87" priority="55">
      <formula>BF$4=1</formula>
    </cfRule>
    <cfRule type="expression" dxfId="86" priority="56">
      <formula>BF$5=1</formula>
    </cfRule>
  </conditionalFormatting>
  <conditionalFormatting sqref="BF25:BG25">
    <cfRule type="expression" dxfId="85" priority="53">
      <formula>BF$4=1</formula>
    </cfRule>
    <cfRule type="expression" dxfId="84" priority="54">
      <formula>BF$5=1</formula>
    </cfRule>
  </conditionalFormatting>
  <conditionalFormatting sqref="J123:M123">
    <cfRule type="expression" dxfId="83" priority="51">
      <formula>J$4=1</formula>
    </cfRule>
    <cfRule type="expression" dxfId="82" priority="52">
      <formula>J$5=1</formula>
    </cfRule>
  </conditionalFormatting>
  <conditionalFormatting sqref="X123:AA123">
    <cfRule type="expression" dxfId="81" priority="49">
      <formula>X$4=1</formula>
    </cfRule>
    <cfRule type="expression" dxfId="80" priority="50">
      <formula>X$5=1</formula>
    </cfRule>
  </conditionalFormatting>
  <conditionalFormatting sqref="AL123:AO123">
    <cfRule type="expression" dxfId="79" priority="47">
      <formula>AL$4=1</formula>
    </cfRule>
    <cfRule type="expression" dxfId="78" priority="48">
      <formula>AL$5=1</formula>
    </cfRule>
  </conditionalFormatting>
  <conditionalFormatting sqref="AZ123:BC123">
    <cfRule type="expression" dxfId="77" priority="45">
      <formula>AZ$4=1</formula>
    </cfRule>
    <cfRule type="expression" dxfId="76" priority="46">
      <formula>AZ$5=1</formula>
    </cfRule>
  </conditionalFormatting>
  <conditionalFormatting sqref="BN123:BQ123">
    <cfRule type="expression" dxfId="75" priority="43">
      <formula>BN$4=1</formula>
    </cfRule>
    <cfRule type="expression" dxfId="74" priority="44">
      <formula>BN$5=1</formula>
    </cfRule>
  </conditionalFormatting>
  <conditionalFormatting sqref="P109:S109">
    <cfRule type="expression" dxfId="73" priority="41">
      <formula>P$4=1</formula>
    </cfRule>
    <cfRule type="expression" dxfId="72" priority="42">
      <formula>P$5=1</formula>
    </cfRule>
  </conditionalFormatting>
  <conditionalFormatting sqref="L151:O151">
    <cfRule type="expression" dxfId="71" priority="39">
      <formula>L$4=1</formula>
    </cfRule>
    <cfRule type="expression" dxfId="70" priority="40">
      <formula>L$5=1</formula>
    </cfRule>
  </conditionalFormatting>
  <conditionalFormatting sqref="Z151:AC151">
    <cfRule type="expression" dxfId="69" priority="37">
      <formula>Z$4=1</formula>
    </cfRule>
    <cfRule type="expression" dxfId="68" priority="38">
      <formula>Z$5=1</formula>
    </cfRule>
  </conditionalFormatting>
  <conditionalFormatting sqref="AN151:AQ151">
    <cfRule type="expression" dxfId="67" priority="35">
      <formula>AN$4=1</formula>
    </cfRule>
    <cfRule type="expression" dxfId="66" priority="36">
      <formula>AN$5=1</formula>
    </cfRule>
  </conditionalFormatting>
  <conditionalFormatting sqref="BB151:BE151">
    <cfRule type="expression" dxfId="65" priority="33">
      <formula>BB$4=1</formula>
    </cfRule>
    <cfRule type="expression" dxfId="64" priority="34">
      <formula>BB$5=1</formula>
    </cfRule>
  </conditionalFormatting>
  <conditionalFormatting sqref="BP151:BQ151">
    <cfRule type="expression" dxfId="63" priority="31">
      <formula>BP$4=1</formula>
    </cfRule>
    <cfRule type="expression" dxfId="62" priority="32">
      <formula>BP$5=1</formula>
    </cfRule>
  </conditionalFormatting>
  <conditionalFormatting sqref="AN186:AQ186">
    <cfRule type="expression" dxfId="61" priority="29">
      <formula>AN$4=1</formula>
    </cfRule>
    <cfRule type="expression" dxfId="60" priority="30">
      <formula>AN$5=1</formula>
    </cfRule>
  </conditionalFormatting>
  <conditionalFormatting sqref="AR186:BQ186">
    <cfRule type="expression" dxfId="59" priority="27">
      <formula>AR$4=1</formula>
    </cfRule>
    <cfRule type="expression" dxfId="58" priority="28">
      <formula>AR$5=1</formula>
    </cfRule>
  </conditionalFormatting>
  <conditionalFormatting sqref="AL200:AM200">
    <cfRule type="expression" dxfId="57" priority="25">
      <formula>AL$4=1</formula>
    </cfRule>
    <cfRule type="expression" dxfId="56" priority="26">
      <formula>AL$5=1</formula>
    </cfRule>
  </conditionalFormatting>
  <conditionalFormatting sqref="AZ200:BC200">
    <cfRule type="expression" dxfId="55" priority="23">
      <formula>AZ$4=1</formula>
    </cfRule>
    <cfRule type="expression" dxfId="54" priority="24">
      <formula>AZ$5=1</formula>
    </cfRule>
  </conditionalFormatting>
  <conditionalFormatting sqref="BD200:BE200">
    <cfRule type="expression" dxfId="53" priority="21">
      <formula>BD$4=1</formula>
    </cfRule>
    <cfRule type="expression" dxfId="52" priority="22">
      <formula>BD$5=1</formula>
    </cfRule>
  </conditionalFormatting>
  <conditionalFormatting sqref="BH200:BI200">
    <cfRule type="expression" dxfId="51" priority="19">
      <formula>BH$4=1</formula>
    </cfRule>
    <cfRule type="expression" dxfId="50" priority="20">
      <formula>BH$5=1</formula>
    </cfRule>
  </conditionalFormatting>
  <conditionalFormatting sqref="BN200:BQ200">
    <cfRule type="expression" dxfId="49" priority="17">
      <formula>BN$4=1</formula>
    </cfRule>
    <cfRule type="expression" dxfId="48" priority="18">
      <formula>BN$5=1</formula>
    </cfRule>
  </conditionalFormatting>
  <conditionalFormatting sqref="AN200:AQ200">
    <cfRule type="expression" dxfId="47" priority="15">
      <formula>AN$4=1</formula>
    </cfRule>
    <cfRule type="expression" dxfId="46" priority="16">
      <formula>AN$5=1</formula>
    </cfRule>
  </conditionalFormatting>
  <conditionalFormatting sqref="AZ60:BA60">
    <cfRule type="expression" dxfId="45" priority="13">
      <formula>AZ$4=1</formula>
    </cfRule>
    <cfRule type="expression" dxfId="44" priority="14">
      <formula>AZ$5=1</formula>
    </cfRule>
  </conditionalFormatting>
  <conditionalFormatting sqref="BP60:BQ60">
    <cfRule type="expression" dxfId="43" priority="11">
      <formula>BP$4=1</formula>
    </cfRule>
    <cfRule type="expression" dxfId="42" priority="12">
      <formula>BP$5=1</formula>
    </cfRule>
  </conditionalFormatting>
  <conditionalFormatting sqref="AB60:AC60">
    <cfRule type="expression" dxfId="41" priority="9">
      <formula>AB$4=1</formula>
    </cfRule>
    <cfRule type="expression" dxfId="40" priority="10">
      <formula>AB$5=1</formula>
    </cfRule>
  </conditionalFormatting>
  <conditionalFormatting sqref="J60:K60">
    <cfRule type="expression" dxfId="39" priority="7">
      <formula>J$4=1</formula>
    </cfRule>
    <cfRule type="expression" dxfId="38" priority="8">
      <formula>J$5=1</formula>
    </cfRule>
  </conditionalFormatting>
  <conditionalFormatting sqref="H74:I74">
    <cfRule type="expression" dxfId="37" priority="5">
      <formula>H$4=1</formula>
    </cfRule>
    <cfRule type="expression" dxfId="36" priority="6">
      <formula>H$5=1</formula>
    </cfRule>
  </conditionalFormatting>
  <conditionalFormatting sqref="BF74:BG74">
    <cfRule type="expression" dxfId="35" priority="3">
      <formula>BF$4=1</formula>
    </cfRule>
    <cfRule type="expression" dxfId="34" priority="4">
      <formula>BF$5=1</formula>
    </cfRule>
  </conditionalFormatting>
  <conditionalFormatting sqref="H18:I18">
    <cfRule type="expression" dxfId="33" priority="1">
      <formula>H$4=1</formula>
    </cfRule>
    <cfRule type="expression" dxfId="32" priority="2">
      <formula>H$5=1</formula>
    </cfRule>
  </conditionalFormatting>
  <dataValidations count="3">
    <dataValidation type="list" allowBlank="1" showInputMessage="1" showErrorMessage="1" sqref="N2:Y2">
      <formula1>$CE$4:$CE$15</formula1>
    </dataValidation>
    <dataValidation type="list" allowBlank="1" showInputMessage="1" sqref="B223:B369">
      <formula1>$CB$3:$CB$13</formula1>
    </dataValidation>
    <dataValidation type="list" allowBlank="1" showInputMessage="1" sqref="B13:B222">
      <formula1>$BZ$3:$BZ$12</formula1>
    </dataValidation>
  </dataValidations>
  <pageMargins left="0.7" right="0.7" top="0.75" bottom="0.75" header="0.3" footer="0.3"/>
  <pageSetup paperSize="8" scale="47" fitToHeight="0" orientation="landscape" r:id="rId1"/>
  <headerFooter>
    <oddHeader>&amp;L&amp;"Arial,Gras"&amp;11 04-01-001-HOT&amp;C&amp;"Arial,Gras"&amp;18SUIVI EXPLOITATION</oddHeader>
    <oddFooter>&amp;LCréation 05/03/2017 Version 02 Durée de conservation 3 années civiles&amp;R&amp;P/&amp;N</oddFooter>
  </headerFooter>
  <rowBreaks count="4" manualBreakCount="4">
    <brk id="138" min="1" max="76" man="1"/>
    <brk id="208" min="1" max="76" man="1"/>
    <brk id="229" max="16383" man="1"/>
    <brk id="29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X50"/>
  <sheetViews>
    <sheetView showGridLines="0" tabSelected="1" zoomScale="90" zoomScaleNormal="90" workbookViewId="0">
      <selection activeCell="D28" sqref="D28:E28"/>
    </sheetView>
  </sheetViews>
  <sheetFormatPr baseColWidth="10" defaultColWidth="10.85546875" defaultRowHeight="14.25"/>
  <cols>
    <col min="1" max="1" width="10.5703125" style="92" customWidth="1"/>
    <col min="2" max="2" width="10.5703125" style="91" customWidth="1"/>
    <col min="3" max="3" width="2.7109375" style="91" customWidth="1"/>
    <col min="4" max="4" width="13.7109375" style="91" customWidth="1"/>
    <col min="5" max="5" width="1.5703125" style="91" customWidth="1"/>
    <col min="6" max="7" width="10.85546875" style="91"/>
    <col min="8" max="8" width="1.5703125" style="91" customWidth="1"/>
    <col min="9" max="10" width="10.85546875" style="91"/>
    <col min="11" max="11" width="1.5703125" style="91" customWidth="1"/>
    <col min="12" max="13" width="10.85546875" style="91"/>
    <col min="14" max="14" width="1.5703125" style="91" customWidth="1"/>
    <col min="15" max="16" width="10.85546875" style="91"/>
    <col min="17" max="17" width="2.7109375" style="91" customWidth="1"/>
    <col min="18" max="19" width="10.85546875" style="91"/>
    <col min="20" max="20" width="2.7109375" style="91" customWidth="1"/>
    <col min="21" max="16384" width="10.85546875" style="91"/>
  </cols>
  <sheetData>
    <row r="1" spans="1:24" ht="14.25" customHeight="1">
      <c r="A1" s="542" t="s">
        <v>190</v>
      </c>
      <c r="B1" s="543"/>
      <c r="C1" s="543"/>
      <c r="D1" s="543"/>
      <c r="E1" s="543"/>
      <c r="F1" s="543"/>
      <c r="G1" s="543"/>
      <c r="H1" s="543"/>
      <c r="I1" s="543"/>
      <c r="J1" s="543"/>
      <c r="K1" s="543"/>
      <c r="L1" s="543"/>
      <c r="M1" s="543"/>
      <c r="N1" s="543"/>
      <c r="O1" s="543"/>
      <c r="P1" s="543"/>
      <c r="Q1" s="543"/>
      <c r="R1" s="543"/>
      <c r="S1" s="543"/>
      <c r="T1" s="543"/>
      <c r="U1" s="543"/>
      <c r="V1" s="543"/>
      <c r="W1" s="543"/>
      <c r="X1" s="544"/>
    </row>
    <row r="2" spans="1:24" ht="14.25" customHeight="1">
      <c r="A2" s="545"/>
      <c r="B2" s="546"/>
      <c r="C2" s="546"/>
      <c r="D2" s="546"/>
      <c r="E2" s="546"/>
      <c r="F2" s="546"/>
      <c r="G2" s="546"/>
      <c r="H2" s="546"/>
      <c r="I2" s="546"/>
      <c r="J2" s="546"/>
      <c r="K2" s="546"/>
      <c r="L2" s="546"/>
      <c r="M2" s="546"/>
      <c r="N2" s="546"/>
      <c r="O2" s="546"/>
      <c r="P2" s="546"/>
      <c r="Q2" s="546"/>
      <c r="R2" s="546"/>
      <c r="S2" s="546"/>
      <c r="T2" s="546"/>
      <c r="U2" s="546"/>
      <c r="V2" s="546"/>
      <c r="W2" s="546"/>
      <c r="X2" s="547"/>
    </row>
    <row r="3" spans="1:24" ht="14.25" customHeight="1">
      <c r="A3" s="545"/>
      <c r="B3" s="546"/>
      <c r="C3" s="546"/>
      <c r="D3" s="546"/>
      <c r="E3" s="546"/>
      <c r="F3" s="546"/>
      <c r="G3" s="546"/>
      <c r="H3" s="546"/>
      <c r="I3" s="546"/>
      <c r="J3" s="546"/>
      <c r="K3" s="546"/>
      <c r="L3" s="546"/>
      <c r="M3" s="546"/>
      <c r="N3" s="546"/>
      <c r="O3" s="546"/>
      <c r="P3" s="546"/>
      <c r="Q3" s="546"/>
      <c r="R3" s="546"/>
      <c r="S3" s="546"/>
      <c r="T3" s="546"/>
      <c r="U3" s="546"/>
      <c r="V3" s="546"/>
      <c r="W3" s="546"/>
      <c r="X3" s="547"/>
    </row>
    <row r="4" spans="1:24" ht="14.25" customHeight="1">
      <c r="A4" s="545"/>
      <c r="B4" s="546"/>
      <c r="C4" s="546"/>
      <c r="D4" s="546"/>
      <c r="E4" s="546"/>
      <c r="F4" s="546"/>
      <c r="G4" s="546"/>
      <c r="H4" s="546"/>
      <c r="I4" s="546"/>
      <c r="J4" s="546"/>
      <c r="K4" s="546"/>
      <c r="L4" s="546"/>
      <c r="M4" s="546"/>
      <c r="N4" s="546"/>
      <c r="O4" s="546"/>
      <c r="P4" s="546"/>
      <c r="Q4" s="546"/>
      <c r="R4" s="546"/>
      <c r="S4" s="546"/>
      <c r="T4" s="546"/>
      <c r="U4" s="546"/>
      <c r="V4" s="546"/>
      <c r="W4" s="546"/>
      <c r="X4" s="547"/>
    </row>
    <row r="5" spans="1:24" ht="36" customHeight="1" thickBot="1">
      <c r="A5" s="548"/>
      <c r="B5" s="549"/>
      <c r="C5" s="549"/>
      <c r="D5" s="549"/>
      <c r="E5" s="549"/>
      <c r="F5" s="549"/>
      <c r="G5" s="549"/>
      <c r="H5" s="549"/>
      <c r="I5" s="549"/>
      <c r="J5" s="549"/>
      <c r="K5" s="549"/>
      <c r="L5" s="549"/>
      <c r="M5" s="549"/>
      <c r="N5" s="549"/>
      <c r="O5" s="549"/>
      <c r="P5" s="549"/>
      <c r="Q5" s="549"/>
      <c r="R5" s="549"/>
      <c r="S5" s="549"/>
      <c r="T5" s="549"/>
      <c r="U5" s="549"/>
      <c r="V5" s="549"/>
      <c r="W5" s="549"/>
      <c r="X5" s="550"/>
    </row>
    <row r="6" spans="1:24" ht="33.75" customHeight="1" thickBot="1">
      <c r="A6" s="551" t="s">
        <v>200</v>
      </c>
      <c r="B6" s="552"/>
      <c r="C6" s="552"/>
      <c r="D6" s="552"/>
      <c r="E6" s="552"/>
      <c r="F6" s="552"/>
      <c r="G6" s="552"/>
      <c r="H6" s="552"/>
      <c r="I6" s="552"/>
      <c r="J6" s="552"/>
      <c r="K6" s="552"/>
      <c r="L6" s="552"/>
      <c r="M6" s="552"/>
      <c r="N6" s="552"/>
      <c r="O6" s="552"/>
      <c r="P6" s="552"/>
      <c r="Q6" s="552"/>
      <c r="R6" s="552"/>
      <c r="S6" s="552"/>
      <c r="T6" s="552"/>
      <c r="U6" s="552"/>
      <c r="V6" s="552"/>
      <c r="W6" s="552"/>
      <c r="X6" s="553"/>
    </row>
    <row r="7" spans="1:24" ht="14.25" customHeight="1" thickBot="1">
      <c r="A7" s="554" t="s">
        <v>42</v>
      </c>
      <c r="B7" s="555"/>
      <c r="C7" s="555"/>
      <c r="D7" s="555"/>
      <c r="E7" s="555"/>
      <c r="F7" s="555"/>
      <c r="G7" s="555"/>
      <c r="H7" s="556"/>
      <c r="I7" s="557" t="s">
        <v>185</v>
      </c>
      <c r="J7" s="558"/>
      <c r="K7" s="558"/>
      <c r="L7" s="558"/>
      <c r="M7" s="558"/>
      <c r="N7" s="558"/>
      <c r="O7" s="558"/>
      <c r="P7" s="558"/>
      <c r="Q7" s="558"/>
      <c r="R7" s="558"/>
      <c r="S7" s="558"/>
      <c r="T7" s="558"/>
      <c r="U7" s="558"/>
      <c r="V7" s="558"/>
      <c r="W7" s="558"/>
      <c r="X7" s="559"/>
    </row>
    <row r="8" spans="1:24" ht="14.25" customHeight="1" thickBot="1">
      <c r="A8" s="560" t="s">
        <v>186</v>
      </c>
      <c r="B8" s="561"/>
      <c r="C8" s="561"/>
      <c r="D8" s="561"/>
      <c r="E8" s="561"/>
      <c r="F8" s="561"/>
      <c r="G8" s="561"/>
      <c r="H8" s="562"/>
      <c r="I8" s="557" t="s">
        <v>153</v>
      </c>
      <c r="J8" s="558"/>
      <c r="K8" s="558"/>
      <c r="L8" s="558"/>
      <c r="M8" s="558"/>
      <c r="N8" s="558"/>
      <c r="O8" s="558"/>
      <c r="P8" s="558"/>
      <c r="Q8" s="558"/>
      <c r="R8" s="558"/>
      <c r="S8" s="558"/>
      <c r="T8" s="558"/>
      <c r="U8" s="558"/>
      <c r="V8" s="558"/>
      <c r="W8" s="558"/>
      <c r="X8" s="559"/>
    </row>
    <row r="9" spans="1:24" ht="14.25" customHeight="1" thickBot="1">
      <c r="A9" s="93"/>
      <c r="B9" s="93"/>
      <c r="C9" s="93"/>
      <c r="D9" s="93"/>
      <c r="E9" s="93"/>
      <c r="F9" s="93"/>
      <c r="G9" s="93"/>
      <c r="H9" s="93"/>
      <c r="I9" s="93"/>
      <c r="J9" s="93"/>
      <c r="K9" s="93"/>
      <c r="L9" s="93"/>
      <c r="M9" s="93"/>
      <c r="N9" s="93"/>
      <c r="O9" s="93"/>
      <c r="P9" s="93"/>
      <c r="Q9" s="93"/>
      <c r="R9" s="93"/>
      <c r="S9" s="93"/>
      <c r="T9" s="93"/>
      <c r="U9" s="93"/>
      <c r="V9" s="93"/>
      <c r="W9" s="93"/>
      <c r="X9" s="93"/>
    </row>
    <row r="10" spans="1:24" ht="14.25" customHeight="1" thickBot="1">
      <c r="A10" s="563" t="s">
        <v>187</v>
      </c>
      <c r="B10" s="564"/>
      <c r="C10" s="564"/>
      <c r="D10" s="564"/>
      <c r="E10" s="564"/>
      <c r="F10" s="564"/>
      <c r="G10" s="564"/>
      <c r="H10" s="564"/>
      <c r="I10" s="565" t="s">
        <v>188</v>
      </c>
      <c r="J10" s="565"/>
      <c r="K10" s="565"/>
      <c r="L10" s="565"/>
      <c r="M10" s="565"/>
      <c r="N10" s="565"/>
      <c r="O10" s="565"/>
      <c r="P10" s="565"/>
      <c r="Q10" s="566" t="s">
        <v>189</v>
      </c>
      <c r="R10" s="566"/>
      <c r="S10" s="566"/>
      <c r="T10" s="566"/>
      <c r="U10" s="566"/>
      <c r="V10" s="566"/>
      <c r="W10" s="566"/>
      <c r="X10" s="567"/>
    </row>
    <row r="11" spans="1:24" ht="14.25" customHeight="1" thickBot="1">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row>
    <row r="12" spans="1:24" ht="14.45" customHeight="1" thickBot="1">
      <c r="D12" s="888" t="s">
        <v>165</v>
      </c>
      <c r="F12" s="570" t="s">
        <v>166</v>
      </c>
      <c r="G12" s="571"/>
      <c r="H12" s="571"/>
      <c r="I12" s="571"/>
      <c r="J12" s="572"/>
      <c r="L12" s="576" t="s">
        <v>167</v>
      </c>
      <c r="M12" s="577"/>
      <c r="N12" s="577"/>
      <c r="O12" s="577"/>
      <c r="P12" s="578"/>
      <c r="R12" s="582" t="s">
        <v>164</v>
      </c>
      <c r="S12" s="583"/>
      <c r="U12" s="586" t="s">
        <v>163</v>
      </c>
      <c r="V12" s="587"/>
      <c r="W12" s="587"/>
      <c r="X12" s="588"/>
    </row>
    <row r="13" spans="1:24" ht="15" thickBot="1">
      <c r="D13" s="889"/>
      <c r="F13" s="573"/>
      <c r="G13" s="574"/>
      <c r="H13" s="574"/>
      <c r="I13" s="574"/>
      <c r="J13" s="575"/>
      <c r="L13" s="579"/>
      <c r="M13" s="580"/>
      <c r="N13" s="580"/>
      <c r="O13" s="580"/>
      <c r="P13" s="581"/>
      <c r="R13" s="584"/>
      <c r="S13" s="585"/>
      <c r="U13" s="586" t="s">
        <v>162</v>
      </c>
      <c r="V13" s="588"/>
      <c r="W13" s="586" t="s">
        <v>153</v>
      </c>
      <c r="X13" s="588"/>
    </row>
    <row r="14" spans="1:24" ht="6.95" customHeight="1" thickBot="1"/>
    <row r="15" spans="1:24" ht="15.75" customHeight="1" thickBot="1">
      <c r="A15" s="186">
        <v>44013</v>
      </c>
      <c r="B15" s="185" t="s">
        <v>158</v>
      </c>
      <c r="D15" s="99">
        <v>80</v>
      </c>
      <c r="E15" s="93"/>
      <c r="F15" s="882">
        <v>101</v>
      </c>
      <c r="G15" s="883"/>
      <c r="H15" s="883"/>
      <c r="I15" s="883"/>
      <c r="J15" s="884"/>
      <c r="K15" s="93"/>
      <c r="L15" s="885">
        <v>152</v>
      </c>
      <c r="M15" s="886"/>
      <c r="N15" s="886"/>
      <c r="O15" s="886"/>
      <c r="P15" s="887"/>
      <c r="R15" s="595"/>
      <c r="S15" s="596"/>
      <c r="U15" s="597"/>
      <c r="V15" s="598"/>
      <c r="W15" s="597"/>
      <c r="X15" s="598"/>
    </row>
    <row r="16" spans="1:24" ht="15.75" customHeight="1" thickBot="1">
      <c r="A16" s="186">
        <v>44014</v>
      </c>
      <c r="B16" s="185" t="s">
        <v>157</v>
      </c>
      <c r="D16" s="99">
        <v>84</v>
      </c>
      <c r="E16" s="93"/>
      <c r="F16" s="882">
        <v>71</v>
      </c>
      <c r="G16" s="883"/>
      <c r="H16" s="883"/>
      <c r="I16" s="883"/>
      <c r="J16" s="884"/>
      <c r="K16" s="93"/>
      <c r="L16" s="885">
        <v>123</v>
      </c>
      <c r="M16" s="886"/>
      <c r="N16" s="886"/>
      <c r="O16" s="886"/>
      <c r="P16" s="887"/>
      <c r="R16" s="595"/>
      <c r="S16" s="596"/>
      <c r="U16" s="599"/>
      <c r="V16" s="600"/>
      <c r="W16" s="599"/>
      <c r="X16" s="600"/>
    </row>
    <row r="17" spans="1:24" ht="15.75" customHeight="1" thickBot="1">
      <c r="A17" s="186">
        <v>44015</v>
      </c>
      <c r="B17" s="185" t="s">
        <v>156</v>
      </c>
      <c r="D17" s="99">
        <v>75</v>
      </c>
      <c r="E17" s="93"/>
      <c r="F17" s="882">
        <v>53</v>
      </c>
      <c r="G17" s="883"/>
      <c r="H17" s="883"/>
      <c r="I17" s="883"/>
      <c r="J17" s="884"/>
      <c r="K17" s="93"/>
      <c r="L17" s="885">
        <v>145</v>
      </c>
      <c r="M17" s="886"/>
      <c r="N17" s="886"/>
      <c r="O17" s="886"/>
      <c r="P17" s="887"/>
      <c r="R17" s="595"/>
      <c r="S17" s="596"/>
      <c r="U17" s="599"/>
      <c r="V17" s="600"/>
      <c r="W17" s="599"/>
      <c r="X17" s="600"/>
    </row>
    <row r="18" spans="1:24" ht="15.75" customHeight="1" thickBot="1">
      <c r="A18" s="186">
        <v>44016</v>
      </c>
      <c r="B18" s="185" t="s">
        <v>155</v>
      </c>
      <c r="D18" s="99">
        <v>78</v>
      </c>
      <c r="E18" s="93"/>
      <c r="F18" s="882">
        <v>76</v>
      </c>
      <c r="G18" s="883"/>
      <c r="H18" s="883"/>
      <c r="I18" s="883"/>
      <c r="J18" s="884"/>
      <c r="K18" s="93"/>
      <c r="L18" s="885">
        <v>117</v>
      </c>
      <c r="M18" s="886"/>
      <c r="N18" s="886"/>
      <c r="O18" s="886"/>
      <c r="P18" s="887"/>
      <c r="R18" s="595"/>
      <c r="S18" s="596"/>
      <c r="U18" s="599"/>
      <c r="V18" s="600"/>
      <c r="W18" s="599"/>
      <c r="X18" s="600"/>
    </row>
    <row r="19" spans="1:24" ht="15.75" customHeight="1" thickBot="1">
      <c r="A19" s="186">
        <v>44017</v>
      </c>
      <c r="B19" s="185" t="s">
        <v>161</v>
      </c>
      <c r="D19" s="99">
        <v>84</v>
      </c>
      <c r="E19" s="93"/>
      <c r="F19" s="882">
        <v>65</v>
      </c>
      <c r="G19" s="883"/>
      <c r="H19" s="883"/>
      <c r="I19" s="883"/>
      <c r="J19" s="884"/>
      <c r="K19" s="93"/>
      <c r="L19" s="885">
        <v>136</v>
      </c>
      <c r="M19" s="886"/>
      <c r="N19" s="886"/>
      <c r="O19" s="886"/>
      <c r="P19" s="887"/>
      <c r="R19" s="595"/>
      <c r="S19" s="596"/>
      <c r="U19" s="599"/>
      <c r="V19" s="600"/>
      <c r="W19" s="599"/>
      <c r="X19" s="600"/>
    </row>
    <row r="20" spans="1:24" ht="15.75" customHeight="1" thickBot="1">
      <c r="A20" s="186">
        <v>44018</v>
      </c>
      <c r="B20" s="185" t="s">
        <v>160</v>
      </c>
      <c r="D20" s="99">
        <v>83</v>
      </c>
      <c r="E20" s="93"/>
      <c r="F20" s="882">
        <v>66</v>
      </c>
      <c r="G20" s="883"/>
      <c r="H20" s="883"/>
      <c r="I20" s="883"/>
      <c r="J20" s="884"/>
      <c r="K20" s="93"/>
      <c r="L20" s="885">
        <v>143</v>
      </c>
      <c r="M20" s="886"/>
      <c r="N20" s="886"/>
      <c r="O20" s="886"/>
      <c r="P20" s="887"/>
      <c r="R20" s="595"/>
      <c r="S20" s="596"/>
      <c r="U20" s="599"/>
      <c r="V20" s="600"/>
      <c r="W20" s="599"/>
      <c r="X20" s="600"/>
    </row>
    <row r="21" spans="1:24" ht="15.75" customHeight="1" thickBot="1">
      <c r="A21" s="186">
        <v>44019</v>
      </c>
      <c r="B21" s="185" t="s">
        <v>159</v>
      </c>
      <c r="D21" s="99">
        <v>84</v>
      </c>
      <c r="E21" s="93"/>
      <c r="F21" s="882">
        <v>76</v>
      </c>
      <c r="G21" s="883"/>
      <c r="H21" s="883"/>
      <c r="I21" s="883"/>
      <c r="J21" s="884"/>
      <c r="K21" s="93"/>
      <c r="L21" s="885">
        <v>124</v>
      </c>
      <c r="M21" s="886"/>
      <c r="N21" s="886"/>
      <c r="O21" s="886"/>
      <c r="P21" s="887"/>
      <c r="R21" s="595"/>
      <c r="S21" s="596"/>
      <c r="U21" s="599"/>
      <c r="V21" s="600"/>
      <c r="W21" s="599"/>
      <c r="X21" s="600"/>
    </row>
    <row r="22" spans="1:24" ht="15" thickBot="1">
      <c r="A22" s="186">
        <v>44020</v>
      </c>
      <c r="B22" s="185" t="s">
        <v>158</v>
      </c>
      <c r="D22" s="99">
        <v>77</v>
      </c>
      <c r="E22" s="93"/>
      <c r="F22" s="882">
        <v>47</v>
      </c>
      <c r="G22" s="883"/>
      <c r="H22" s="883"/>
      <c r="I22" s="883"/>
      <c r="J22" s="884"/>
      <c r="K22" s="93"/>
      <c r="L22" s="885">
        <v>121</v>
      </c>
      <c r="M22" s="886"/>
      <c r="N22" s="886"/>
      <c r="O22" s="886"/>
      <c r="P22" s="887"/>
      <c r="R22" s="603"/>
      <c r="S22" s="604"/>
      <c r="U22" s="599"/>
      <c r="V22" s="600"/>
      <c r="W22" s="599"/>
      <c r="X22" s="600"/>
    </row>
    <row r="23" spans="1:24" ht="15" thickBot="1">
      <c r="A23" s="186">
        <v>44021</v>
      </c>
      <c r="B23" s="185" t="s">
        <v>157</v>
      </c>
      <c r="D23" s="99">
        <v>73</v>
      </c>
      <c r="E23" s="93"/>
      <c r="F23" s="882">
        <v>65</v>
      </c>
      <c r="G23" s="883"/>
      <c r="H23" s="883"/>
      <c r="I23" s="883"/>
      <c r="J23" s="884"/>
      <c r="K23" s="93"/>
      <c r="L23" s="885">
        <v>113</v>
      </c>
      <c r="M23" s="886"/>
      <c r="N23" s="886"/>
      <c r="O23" s="886"/>
      <c r="P23" s="887"/>
      <c r="R23" s="603"/>
      <c r="S23" s="604"/>
      <c r="U23" s="599"/>
      <c r="V23" s="600"/>
      <c r="W23" s="599"/>
      <c r="X23" s="600"/>
    </row>
    <row r="24" spans="1:24" ht="15" thickBot="1">
      <c r="A24" s="186">
        <v>44022</v>
      </c>
      <c r="B24" s="185" t="s">
        <v>156</v>
      </c>
      <c r="D24" s="99">
        <v>64</v>
      </c>
      <c r="E24" s="93"/>
      <c r="F24" s="882">
        <v>57</v>
      </c>
      <c r="G24" s="883"/>
      <c r="H24" s="883"/>
      <c r="I24" s="883"/>
      <c r="J24" s="884"/>
      <c r="K24" s="93"/>
      <c r="L24" s="885">
        <v>83</v>
      </c>
      <c r="M24" s="886"/>
      <c r="N24" s="886"/>
      <c r="O24" s="886"/>
      <c r="P24" s="887"/>
      <c r="R24" s="603"/>
      <c r="S24" s="604"/>
      <c r="U24" s="599"/>
      <c r="V24" s="600"/>
      <c r="W24" s="599"/>
      <c r="X24" s="600"/>
    </row>
    <row r="25" spans="1:24" ht="15" thickBot="1">
      <c r="A25" s="186">
        <v>44023</v>
      </c>
      <c r="B25" s="185" t="s">
        <v>155</v>
      </c>
      <c r="D25" s="99">
        <v>66</v>
      </c>
      <c r="E25" s="93"/>
      <c r="F25" s="882">
        <v>47</v>
      </c>
      <c r="G25" s="883"/>
      <c r="H25" s="883"/>
      <c r="I25" s="883"/>
      <c r="J25" s="884"/>
      <c r="K25" s="93"/>
      <c r="L25" s="885">
        <v>95</v>
      </c>
      <c r="M25" s="886"/>
      <c r="N25" s="886"/>
      <c r="O25" s="886"/>
      <c r="P25" s="887"/>
      <c r="R25" s="603"/>
      <c r="S25" s="604"/>
      <c r="U25" s="599"/>
      <c r="V25" s="600"/>
      <c r="W25" s="599"/>
      <c r="X25" s="600"/>
    </row>
    <row r="26" spans="1:24" ht="15" thickBot="1">
      <c r="A26" s="186">
        <v>44024</v>
      </c>
      <c r="B26" s="185" t="s">
        <v>161</v>
      </c>
      <c r="D26" s="99">
        <v>61</v>
      </c>
      <c r="E26" s="93"/>
      <c r="F26" s="882">
        <v>42</v>
      </c>
      <c r="G26" s="883"/>
      <c r="H26" s="883"/>
      <c r="I26" s="883"/>
      <c r="J26" s="884"/>
      <c r="K26" s="93"/>
      <c r="L26" s="885">
        <v>96</v>
      </c>
      <c r="M26" s="886"/>
      <c r="N26" s="886"/>
      <c r="O26" s="886"/>
      <c r="P26" s="887"/>
      <c r="R26" s="603"/>
      <c r="S26" s="604"/>
      <c r="U26" s="599"/>
      <c r="V26" s="600"/>
      <c r="W26" s="599"/>
      <c r="X26" s="600"/>
    </row>
    <row r="27" spans="1:24" ht="15" thickBot="1">
      <c r="A27" s="186">
        <v>44025</v>
      </c>
      <c r="B27" s="185" t="s">
        <v>160</v>
      </c>
      <c r="D27" s="99">
        <v>70</v>
      </c>
      <c r="E27" s="93"/>
      <c r="F27" s="882">
        <v>82</v>
      </c>
      <c r="G27" s="883"/>
      <c r="H27" s="883"/>
      <c r="I27" s="883"/>
      <c r="J27" s="884"/>
      <c r="K27" s="93"/>
      <c r="L27" s="885">
        <v>105</v>
      </c>
      <c r="M27" s="886"/>
      <c r="N27" s="886"/>
      <c r="O27" s="886"/>
      <c r="P27" s="887"/>
      <c r="R27" s="603"/>
      <c r="S27" s="604"/>
      <c r="U27" s="599"/>
      <c r="V27" s="600"/>
      <c r="W27" s="599"/>
      <c r="X27" s="600"/>
    </row>
    <row r="28" spans="1:24" ht="15" thickBot="1">
      <c r="A28" s="186">
        <v>44026</v>
      </c>
      <c r="B28" s="185" t="s">
        <v>159</v>
      </c>
      <c r="D28" s="99">
        <v>75</v>
      </c>
      <c r="E28" s="93"/>
      <c r="F28" s="882">
        <v>62</v>
      </c>
      <c r="G28" s="883"/>
      <c r="H28" s="883"/>
      <c r="I28" s="883"/>
      <c r="J28" s="884"/>
      <c r="K28" s="93"/>
      <c r="L28" s="885">
        <v>110</v>
      </c>
      <c r="M28" s="886"/>
      <c r="N28" s="886"/>
      <c r="O28" s="886"/>
      <c r="P28" s="887"/>
      <c r="R28" s="603"/>
      <c r="S28" s="604"/>
      <c r="U28" s="599"/>
      <c r="V28" s="600"/>
      <c r="W28" s="599"/>
      <c r="X28" s="600"/>
    </row>
    <row r="29" spans="1:24" ht="15" thickBot="1">
      <c r="A29" s="186">
        <v>44027</v>
      </c>
      <c r="B29" s="185" t="s">
        <v>158</v>
      </c>
      <c r="D29" s="99">
        <v>81</v>
      </c>
      <c r="E29" s="93"/>
      <c r="F29" s="882">
        <v>61</v>
      </c>
      <c r="G29" s="883"/>
      <c r="H29" s="883"/>
      <c r="I29" s="883"/>
      <c r="J29" s="884"/>
      <c r="K29" s="93"/>
      <c r="L29" s="885">
        <v>125</v>
      </c>
      <c r="M29" s="886"/>
      <c r="N29" s="886"/>
      <c r="O29" s="886"/>
      <c r="P29" s="887"/>
      <c r="R29" s="603"/>
      <c r="S29" s="604"/>
      <c r="U29" s="599"/>
      <c r="V29" s="600"/>
      <c r="W29" s="599"/>
      <c r="X29" s="600"/>
    </row>
    <row r="30" spans="1:24" ht="15" thickBot="1">
      <c r="A30" s="186">
        <v>44028</v>
      </c>
      <c r="B30" s="185" t="s">
        <v>157</v>
      </c>
      <c r="D30" s="99">
        <v>93</v>
      </c>
      <c r="E30" s="93"/>
      <c r="F30" s="882">
        <v>77</v>
      </c>
      <c r="G30" s="883"/>
      <c r="H30" s="883"/>
      <c r="I30" s="883"/>
      <c r="J30" s="884"/>
      <c r="K30" s="93"/>
      <c r="L30" s="885">
        <v>121</v>
      </c>
      <c r="M30" s="886"/>
      <c r="N30" s="886"/>
      <c r="O30" s="886"/>
      <c r="P30" s="887"/>
      <c r="R30" s="603"/>
      <c r="S30" s="604"/>
      <c r="U30" s="599"/>
      <c r="V30" s="600"/>
      <c r="W30" s="599"/>
      <c r="X30" s="600"/>
    </row>
    <row r="31" spans="1:24" ht="15" thickBot="1">
      <c r="A31" s="186">
        <v>44029</v>
      </c>
      <c r="B31" s="185" t="s">
        <v>156</v>
      </c>
      <c r="D31" s="99">
        <v>98</v>
      </c>
      <c r="F31" s="882">
        <v>90</v>
      </c>
      <c r="G31" s="883"/>
      <c r="H31" s="883"/>
      <c r="I31" s="883"/>
      <c r="J31" s="884"/>
      <c r="K31" s="93"/>
      <c r="L31" s="885">
        <v>139</v>
      </c>
      <c r="M31" s="886"/>
      <c r="N31" s="886"/>
      <c r="O31" s="886"/>
      <c r="P31" s="887"/>
      <c r="R31" s="603"/>
      <c r="S31" s="604"/>
      <c r="U31" s="599"/>
      <c r="V31" s="600"/>
      <c r="W31" s="599"/>
      <c r="X31" s="600"/>
    </row>
    <row r="32" spans="1:24" ht="15" thickBot="1">
      <c r="A32" s="186">
        <v>44030</v>
      </c>
      <c r="B32" s="185" t="s">
        <v>155</v>
      </c>
      <c r="D32" s="99">
        <v>74</v>
      </c>
      <c r="F32" s="882">
        <v>96</v>
      </c>
      <c r="G32" s="883"/>
      <c r="H32" s="883"/>
      <c r="I32" s="883"/>
      <c r="J32" s="884"/>
      <c r="K32" s="93"/>
      <c r="L32" s="885">
        <v>96</v>
      </c>
      <c r="M32" s="886"/>
      <c r="N32" s="886"/>
      <c r="O32" s="886"/>
      <c r="P32" s="887"/>
      <c r="R32" s="603"/>
      <c r="S32" s="604"/>
      <c r="U32" s="599"/>
      <c r="V32" s="600"/>
      <c r="W32" s="599"/>
      <c r="X32" s="600"/>
    </row>
    <row r="33" spans="1:24" ht="15" thickBot="1">
      <c r="A33" s="186">
        <v>44031</v>
      </c>
      <c r="B33" s="185" t="s">
        <v>161</v>
      </c>
      <c r="D33" s="99">
        <v>64</v>
      </c>
      <c r="F33" s="882">
        <v>63</v>
      </c>
      <c r="G33" s="883"/>
      <c r="H33" s="883"/>
      <c r="I33" s="883"/>
      <c r="J33" s="884"/>
      <c r="K33" s="93"/>
      <c r="L33" s="885">
        <v>80</v>
      </c>
      <c r="M33" s="886"/>
      <c r="N33" s="886"/>
      <c r="O33" s="886"/>
      <c r="P33" s="887"/>
      <c r="R33" s="603"/>
      <c r="S33" s="604"/>
      <c r="U33" s="599"/>
      <c r="V33" s="600"/>
      <c r="W33" s="599"/>
      <c r="X33" s="600"/>
    </row>
    <row r="34" spans="1:24" ht="15" thickBot="1">
      <c r="A34" s="186">
        <v>44032</v>
      </c>
      <c r="B34" s="185" t="s">
        <v>160</v>
      </c>
      <c r="D34" s="99">
        <v>68</v>
      </c>
      <c r="F34" s="882">
        <v>70</v>
      </c>
      <c r="G34" s="883"/>
      <c r="H34" s="883"/>
      <c r="I34" s="883"/>
      <c r="J34" s="884"/>
      <c r="K34" s="93"/>
      <c r="L34" s="885">
        <v>85</v>
      </c>
      <c r="M34" s="886"/>
      <c r="N34" s="886"/>
      <c r="O34" s="886"/>
      <c r="P34" s="887"/>
      <c r="R34" s="603"/>
      <c r="S34" s="604"/>
      <c r="U34" s="599"/>
      <c r="V34" s="600"/>
      <c r="W34" s="599"/>
      <c r="X34" s="600"/>
    </row>
    <row r="35" spans="1:24" ht="15" thickBot="1">
      <c r="A35" s="186">
        <v>44033</v>
      </c>
      <c r="B35" s="185" t="s">
        <v>159</v>
      </c>
      <c r="D35" s="99">
        <v>72</v>
      </c>
      <c r="F35" s="882">
        <v>45</v>
      </c>
      <c r="G35" s="883"/>
      <c r="H35" s="883"/>
      <c r="I35" s="883"/>
      <c r="J35" s="884"/>
      <c r="K35" s="93"/>
      <c r="L35" s="885">
        <v>117</v>
      </c>
      <c r="M35" s="886"/>
      <c r="N35" s="886"/>
      <c r="O35" s="886"/>
      <c r="P35" s="887"/>
      <c r="R35" s="603"/>
      <c r="S35" s="604"/>
      <c r="U35" s="599"/>
      <c r="V35" s="600"/>
      <c r="W35" s="599"/>
      <c r="X35" s="600"/>
    </row>
    <row r="36" spans="1:24" ht="15" thickBot="1">
      <c r="A36" s="186">
        <v>44034</v>
      </c>
      <c r="B36" s="185" t="s">
        <v>158</v>
      </c>
      <c r="D36" s="99">
        <v>76</v>
      </c>
      <c r="F36" s="882">
        <v>50</v>
      </c>
      <c r="G36" s="883"/>
      <c r="H36" s="883"/>
      <c r="I36" s="883"/>
      <c r="J36" s="884"/>
      <c r="K36" s="93"/>
      <c r="L36" s="885">
        <v>116</v>
      </c>
      <c r="M36" s="886"/>
      <c r="N36" s="886"/>
      <c r="O36" s="886"/>
      <c r="P36" s="887"/>
      <c r="R36" s="603"/>
      <c r="S36" s="604"/>
      <c r="U36" s="599"/>
      <c r="V36" s="600"/>
      <c r="W36" s="599"/>
      <c r="X36" s="600"/>
    </row>
    <row r="37" spans="1:24" ht="15" thickBot="1">
      <c r="A37" s="186">
        <v>44035</v>
      </c>
      <c r="B37" s="185" t="s">
        <v>157</v>
      </c>
      <c r="D37" s="99">
        <v>79</v>
      </c>
      <c r="F37" s="882">
        <v>65</v>
      </c>
      <c r="G37" s="883"/>
      <c r="H37" s="883"/>
      <c r="I37" s="883"/>
      <c r="J37" s="884"/>
      <c r="K37" s="93"/>
      <c r="L37" s="885">
        <v>112</v>
      </c>
      <c r="M37" s="886"/>
      <c r="N37" s="886"/>
      <c r="O37" s="886"/>
      <c r="P37" s="887"/>
      <c r="R37" s="603"/>
      <c r="S37" s="604"/>
      <c r="U37" s="599"/>
      <c r="V37" s="600"/>
      <c r="W37" s="599"/>
      <c r="X37" s="600"/>
    </row>
    <row r="38" spans="1:24" ht="15" thickBot="1">
      <c r="A38" s="186">
        <v>44036</v>
      </c>
      <c r="B38" s="185" t="s">
        <v>156</v>
      </c>
      <c r="D38" s="99">
        <v>69</v>
      </c>
      <c r="F38" s="882">
        <v>68</v>
      </c>
      <c r="G38" s="883"/>
      <c r="H38" s="883"/>
      <c r="I38" s="883"/>
      <c r="J38" s="884"/>
      <c r="K38" s="93"/>
      <c r="L38" s="885">
        <v>115</v>
      </c>
      <c r="M38" s="886"/>
      <c r="N38" s="886"/>
      <c r="O38" s="886"/>
      <c r="P38" s="887"/>
      <c r="R38" s="603"/>
      <c r="S38" s="604"/>
      <c r="U38" s="599"/>
      <c r="V38" s="600"/>
      <c r="W38" s="599"/>
      <c r="X38" s="600"/>
    </row>
    <row r="39" spans="1:24" ht="15" thickBot="1">
      <c r="A39" s="186">
        <v>44037</v>
      </c>
      <c r="B39" s="185" t="s">
        <v>155</v>
      </c>
      <c r="D39" s="99">
        <v>71</v>
      </c>
      <c r="F39" s="882">
        <v>83</v>
      </c>
      <c r="G39" s="883"/>
      <c r="H39" s="883"/>
      <c r="I39" s="883"/>
      <c r="J39" s="884"/>
      <c r="K39" s="93"/>
      <c r="L39" s="885">
        <v>80</v>
      </c>
      <c r="M39" s="886"/>
      <c r="N39" s="886"/>
      <c r="O39" s="886"/>
      <c r="P39" s="887"/>
      <c r="R39" s="603"/>
      <c r="S39" s="604"/>
      <c r="U39" s="599"/>
      <c r="V39" s="600"/>
      <c r="W39" s="599"/>
      <c r="X39" s="600"/>
    </row>
    <row r="40" spans="1:24" ht="15" thickBot="1">
      <c r="A40" s="186">
        <v>44038</v>
      </c>
      <c r="B40" s="185" t="s">
        <v>161</v>
      </c>
      <c r="D40" s="99">
        <v>70</v>
      </c>
      <c r="F40" s="882">
        <v>97</v>
      </c>
      <c r="G40" s="883"/>
      <c r="H40" s="883"/>
      <c r="I40" s="883"/>
      <c r="J40" s="884"/>
      <c r="K40" s="93"/>
      <c r="L40" s="885">
        <v>78</v>
      </c>
      <c r="M40" s="886"/>
      <c r="N40" s="886"/>
      <c r="O40" s="886"/>
      <c r="P40" s="887"/>
      <c r="R40" s="603"/>
      <c r="S40" s="604"/>
      <c r="U40" s="599"/>
      <c r="V40" s="600"/>
      <c r="W40" s="599"/>
      <c r="X40" s="600"/>
    </row>
    <row r="41" spans="1:24" ht="15" thickBot="1">
      <c r="A41" s="186">
        <v>44039</v>
      </c>
      <c r="B41" s="185" t="s">
        <v>160</v>
      </c>
      <c r="D41" s="99">
        <v>60</v>
      </c>
      <c r="F41" s="882">
        <v>40</v>
      </c>
      <c r="G41" s="883"/>
      <c r="H41" s="883"/>
      <c r="I41" s="883"/>
      <c r="J41" s="884"/>
      <c r="K41" s="93"/>
      <c r="L41" s="885">
        <v>93</v>
      </c>
      <c r="M41" s="886"/>
      <c r="N41" s="886"/>
      <c r="O41" s="886"/>
      <c r="P41" s="887"/>
      <c r="R41" s="603"/>
      <c r="S41" s="604"/>
      <c r="U41" s="599"/>
      <c r="V41" s="600"/>
      <c r="W41" s="599"/>
      <c r="X41" s="600"/>
    </row>
    <row r="42" spans="1:24" ht="15" thickBot="1">
      <c r="A42" s="186">
        <v>44040</v>
      </c>
      <c r="B42" s="185" t="s">
        <v>159</v>
      </c>
      <c r="D42" s="99">
        <v>72</v>
      </c>
      <c r="F42" s="882">
        <v>57</v>
      </c>
      <c r="G42" s="883"/>
      <c r="H42" s="883"/>
      <c r="I42" s="883"/>
      <c r="J42" s="884"/>
      <c r="K42" s="93"/>
      <c r="L42" s="885">
        <v>123</v>
      </c>
      <c r="M42" s="886"/>
      <c r="N42" s="886"/>
      <c r="O42" s="886"/>
      <c r="P42" s="887"/>
      <c r="R42" s="603"/>
      <c r="S42" s="604"/>
      <c r="U42" s="599"/>
      <c r="V42" s="600"/>
      <c r="W42" s="599"/>
      <c r="X42" s="600"/>
    </row>
    <row r="43" spans="1:24" ht="15" thickBot="1">
      <c r="A43" s="186">
        <v>44041</v>
      </c>
      <c r="B43" s="185" t="s">
        <v>158</v>
      </c>
      <c r="D43" s="100">
        <v>80</v>
      </c>
      <c r="F43" s="882">
        <v>65</v>
      </c>
      <c r="G43" s="883"/>
      <c r="H43" s="883"/>
      <c r="I43" s="883"/>
      <c r="J43" s="884"/>
      <c r="K43" s="93"/>
      <c r="L43" s="885">
        <v>119</v>
      </c>
      <c r="M43" s="886"/>
      <c r="N43" s="886"/>
      <c r="O43" s="886"/>
      <c r="P43" s="887"/>
      <c r="R43" s="603"/>
      <c r="S43" s="604"/>
      <c r="U43" s="599"/>
      <c r="V43" s="600"/>
      <c r="W43" s="599"/>
      <c r="X43" s="600"/>
    </row>
    <row r="44" spans="1:24" ht="15" thickBot="1">
      <c r="A44" s="186">
        <v>44042</v>
      </c>
      <c r="B44" s="185" t="s">
        <v>157</v>
      </c>
      <c r="D44" s="99">
        <v>83</v>
      </c>
      <c r="F44" s="882">
        <v>99</v>
      </c>
      <c r="G44" s="883"/>
      <c r="H44" s="883"/>
      <c r="I44" s="883"/>
      <c r="J44" s="884"/>
      <c r="K44" s="93"/>
      <c r="L44" s="885">
        <v>78</v>
      </c>
      <c r="M44" s="886"/>
      <c r="N44" s="886"/>
      <c r="O44" s="886"/>
      <c r="P44" s="887"/>
      <c r="R44" s="603"/>
      <c r="S44" s="604"/>
      <c r="U44" s="599"/>
      <c r="V44" s="600"/>
      <c r="W44" s="599"/>
      <c r="X44" s="600"/>
    </row>
    <row r="45" spans="1:24" ht="15" thickBot="1">
      <c r="A45" s="186">
        <v>44043</v>
      </c>
      <c r="B45" s="185" t="s">
        <v>156</v>
      </c>
      <c r="D45" s="99">
        <v>63</v>
      </c>
      <c r="F45" s="882">
        <v>51</v>
      </c>
      <c r="G45" s="883"/>
      <c r="H45" s="883"/>
      <c r="I45" s="883"/>
      <c r="J45" s="884"/>
      <c r="K45" s="93"/>
      <c r="L45" s="885">
        <v>87</v>
      </c>
      <c r="M45" s="886"/>
      <c r="N45" s="886"/>
      <c r="O45" s="886"/>
      <c r="P45" s="887"/>
      <c r="R45" s="603"/>
      <c r="S45" s="604"/>
      <c r="U45" s="601"/>
      <c r="V45" s="602"/>
      <c r="W45" s="601"/>
      <c r="X45" s="602"/>
    </row>
    <row r="46" spans="1:24" ht="6.95" customHeight="1">
      <c r="A46" s="98"/>
      <c r="B46" s="97"/>
      <c r="D46" s="96"/>
      <c r="F46" s="95"/>
      <c r="G46" s="95"/>
      <c r="H46" s="93"/>
      <c r="I46" s="95"/>
      <c r="J46" s="95"/>
      <c r="K46" s="93"/>
      <c r="L46" s="95"/>
      <c r="M46" s="95"/>
      <c r="N46" s="93"/>
      <c r="O46" s="95"/>
      <c r="P46" s="95"/>
      <c r="R46" s="95"/>
      <c r="S46" s="95"/>
      <c r="U46" s="94"/>
      <c r="V46" s="94"/>
      <c r="W46" s="94"/>
      <c r="X46" s="94"/>
    </row>
    <row r="47" spans="1:24">
      <c r="F47" s="605">
        <f>SUM(F15:F45)</f>
        <v>2087</v>
      </c>
      <c r="G47" s="606"/>
      <c r="H47" s="606"/>
      <c r="I47" s="606"/>
      <c r="J47" s="607"/>
      <c r="K47" s="93"/>
      <c r="L47" s="608">
        <f>SUM(L15:L46)</f>
        <v>3427</v>
      </c>
      <c r="M47" s="609"/>
      <c r="N47" s="609"/>
      <c r="O47" s="609"/>
      <c r="P47" s="610"/>
      <c r="R47" s="611">
        <f>SUM(D48)*5.98</f>
        <v>13915.460000000001</v>
      </c>
      <c r="S47" s="612"/>
    </row>
    <row r="48" spans="1:24">
      <c r="A48" s="613" t="s">
        <v>154</v>
      </c>
      <c r="B48" s="613"/>
      <c r="D48" s="614">
        <f>SUM(D15:D45)</f>
        <v>2327</v>
      </c>
    </row>
    <row r="49" spans="1:9">
      <c r="A49" s="613"/>
      <c r="B49" s="613"/>
      <c r="D49" s="614"/>
    </row>
    <row r="50" spans="1:9">
      <c r="I50" s="91">
        <f>+D48*5.98</f>
        <v>13915.460000000001</v>
      </c>
    </row>
  </sheetData>
  <sheetProtection selectLockedCells="1" selectUnlockedCells="1"/>
  <mergeCells count="116">
    <mergeCell ref="F47:J47"/>
    <mergeCell ref="L47:P47"/>
    <mergeCell ref="R47:S47"/>
    <mergeCell ref="A48:B49"/>
    <mergeCell ref="D48:D49"/>
    <mergeCell ref="F44:J44"/>
    <mergeCell ref="L44:P44"/>
    <mergeCell ref="R44:S44"/>
    <mergeCell ref="F45:J45"/>
    <mergeCell ref="L45:P45"/>
    <mergeCell ref="R45:S45"/>
    <mergeCell ref="F42:J42"/>
    <mergeCell ref="L42:P42"/>
    <mergeCell ref="R42:S42"/>
    <mergeCell ref="F43:J43"/>
    <mergeCell ref="L43:P43"/>
    <mergeCell ref="R43:S43"/>
    <mergeCell ref="F40:J40"/>
    <mergeCell ref="L40:P40"/>
    <mergeCell ref="R40:S40"/>
    <mergeCell ref="F41:J41"/>
    <mergeCell ref="L41:P41"/>
    <mergeCell ref="R41:S41"/>
    <mergeCell ref="F38:J38"/>
    <mergeCell ref="L38:P38"/>
    <mergeCell ref="R38:S38"/>
    <mergeCell ref="F39:J39"/>
    <mergeCell ref="L39:P39"/>
    <mergeCell ref="R39:S39"/>
    <mergeCell ref="F36:J36"/>
    <mergeCell ref="L36:P36"/>
    <mergeCell ref="R36:S36"/>
    <mergeCell ref="F37:J37"/>
    <mergeCell ref="L37:P37"/>
    <mergeCell ref="R37:S37"/>
    <mergeCell ref="F34:J34"/>
    <mergeCell ref="L34:P34"/>
    <mergeCell ref="R34:S34"/>
    <mergeCell ref="F35:J35"/>
    <mergeCell ref="L35:P35"/>
    <mergeCell ref="R35:S35"/>
    <mergeCell ref="F32:J32"/>
    <mergeCell ref="L32:P32"/>
    <mergeCell ref="R32:S32"/>
    <mergeCell ref="F33:J33"/>
    <mergeCell ref="L33:P33"/>
    <mergeCell ref="R33:S33"/>
    <mergeCell ref="F30:J30"/>
    <mergeCell ref="L30:P30"/>
    <mergeCell ref="R30:S30"/>
    <mergeCell ref="F31:J31"/>
    <mergeCell ref="L31:P31"/>
    <mergeCell ref="R31:S31"/>
    <mergeCell ref="F28:J28"/>
    <mergeCell ref="L28:P28"/>
    <mergeCell ref="R28:S28"/>
    <mergeCell ref="F29:J29"/>
    <mergeCell ref="L29:P29"/>
    <mergeCell ref="R29:S29"/>
    <mergeCell ref="F26:J26"/>
    <mergeCell ref="L26:P26"/>
    <mergeCell ref="R26:S26"/>
    <mergeCell ref="F27:J27"/>
    <mergeCell ref="L27:P27"/>
    <mergeCell ref="R27:S27"/>
    <mergeCell ref="F24:J24"/>
    <mergeCell ref="L24:P24"/>
    <mergeCell ref="R24:S24"/>
    <mergeCell ref="F25:J25"/>
    <mergeCell ref="L25:P25"/>
    <mergeCell ref="R25:S25"/>
    <mergeCell ref="F22:J22"/>
    <mergeCell ref="L22:P22"/>
    <mergeCell ref="R22:S22"/>
    <mergeCell ref="F23:J23"/>
    <mergeCell ref="L23:P23"/>
    <mergeCell ref="R23:S23"/>
    <mergeCell ref="F20:J20"/>
    <mergeCell ref="L20:P20"/>
    <mergeCell ref="R20:S20"/>
    <mergeCell ref="F21:J21"/>
    <mergeCell ref="L21:P21"/>
    <mergeCell ref="R21:S21"/>
    <mergeCell ref="F18:J18"/>
    <mergeCell ref="L18:P18"/>
    <mergeCell ref="R18:S18"/>
    <mergeCell ref="F19:J19"/>
    <mergeCell ref="L19:P19"/>
    <mergeCell ref="R19:S19"/>
    <mergeCell ref="F15:J15"/>
    <mergeCell ref="L15:P15"/>
    <mergeCell ref="R15:S15"/>
    <mergeCell ref="A1:X5"/>
    <mergeCell ref="A6:X6"/>
    <mergeCell ref="A7:H7"/>
    <mergeCell ref="I7:X7"/>
    <mergeCell ref="A8:H8"/>
    <mergeCell ref="I8:X8"/>
    <mergeCell ref="U15:V45"/>
    <mergeCell ref="W15:X45"/>
    <mergeCell ref="F16:J16"/>
    <mergeCell ref="L16:P16"/>
    <mergeCell ref="R16:S16"/>
    <mergeCell ref="F17:J17"/>
    <mergeCell ref="L17:P17"/>
    <mergeCell ref="A10:H10"/>
    <mergeCell ref="I10:P10"/>
    <mergeCell ref="Q10:X10"/>
    <mergeCell ref="D12:D13"/>
    <mergeCell ref="F12:J13"/>
    <mergeCell ref="L12:P13"/>
    <mergeCell ref="R12:S13"/>
    <mergeCell ref="U12:X12"/>
    <mergeCell ref="U13:V13"/>
    <mergeCell ref="W13:X13"/>
    <mergeCell ref="R17:S17"/>
  </mergeCells>
  <printOptions horizontalCentered="1"/>
  <pageMargins left="0.31496062992125984" right="0.31496062992125984" top="0.35433070866141736" bottom="0.35433070866141736" header="0.31496062992125984" footer="0.31496062992125984"/>
  <pageSetup paperSize="9" scale="65" orientation="landscape"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pageSetUpPr fitToPage="1"/>
  </sheetPr>
  <dimension ref="A1:N43"/>
  <sheetViews>
    <sheetView view="pageBreakPreview" topLeftCell="A28" zoomScaleNormal="100" zoomScaleSheetLayoutView="100" workbookViewId="0">
      <selection activeCell="A34" sqref="A34:A37"/>
    </sheetView>
  </sheetViews>
  <sheetFormatPr baseColWidth="10" defaultColWidth="10.7109375" defaultRowHeight="15"/>
  <cols>
    <col min="1" max="1" width="32" customWidth="1"/>
    <col min="3" max="3" width="15.85546875" bestFit="1" customWidth="1"/>
    <col min="5" max="5" width="14.5703125" customWidth="1"/>
    <col min="6" max="6" width="13.42578125" bestFit="1" customWidth="1"/>
    <col min="8" max="9" width="16.5703125" customWidth="1"/>
  </cols>
  <sheetData>
    <row r="1" spans="1:14" ht="23.25" customHeight="1">
      <c r="A1" s="631" t="s">
        <v>53</v>
      </c>
      <c r="B1" s="632"/>
      <c r="C1" s="632"/>
      <c r="D1" s="632"/>
      <c r="E1" s="632"/>
      <c r="F1" s="632"/>
      <c r="G1" s="632"/>
      <c r="H1" s="632"/>
      <c r="I1" s="632"/>
      <c r="J1" s="632"/>
      <c r="K1" s="632"/>
      <c r="L1" s="632"/>
      <c r="M1" s="632"/>
      <c r="N1" s="632"/>
    </row>
    <row r="2" spans="1:14" ht="23.25" customHeight="1">
      <c r="A2" s="891">
        <v>44287</v>
      </c>
      <c r="B2" s="891"/>
      <c r="C2" s="891"/>
      <c r="D2" s="891"/>
      <c r="E2" s="891"/>
      <c r="F2" s="891"/>
      <c r="G2" s="891"/>
      <c r="H2" s="891"/>
      <c r="I2" s="891"/>
      <c r="J2" s="891"/>
      <c r="K2" s="891"/>
      <c r="L2" s="891"/>
      <c r="M2" s="891"/>
      <c r="N2" s="891"/>
    </row>
    <row r="3" spans="1:14">
      <c r="A3" s="66" t="s">
        <v>42</v>
      </c>
      <c r="B3" s="625" t="s">
        <v>43</v>
      </c>
      <c r="C3" s="626"/>
      <c r="D3" s="627"/>
      <c r="E3" s="67"/>
      <c r="F3" s="67"/>
      <c r="G3" s="67"/>
      <c r="H3" s="68"/>
      <c r="I3" s="68"/>
      <c r="J3" s="68"/>
      <c r="K3" s="68"/>
      <c r="L3" s="67"/>
      <c r="M3" s="67"/>
      <c r="N3" s="67"/>
    </row>
    <row r="4" spans="1:14">
      <c r="A4" s="69" t="s">
        <v>44</v>
      </c>
      <c r="B4" s="628" t="s">
        <v>45</v>
      </c>
      <c r="C4" s="629"/>
      <c r="D4" s="630"/>
      <c r="E4" s="67"/>
      <c r="F4" s="67"/>
      <c r="G4" s="67"/>
      <c r="H4" s="68"/>
      <c r="I4" s="68"/>
      <c r="J4" s="68"/>
      <c r="K4" s="68"/>
      <c r="L4" s="67"/>
      <c r="M4" s="67"/>
      <c r="N4" s="67"/>
    </row>
    <row r="5" spans="1:14">
      <c r="A5" s="67"/>
      <c r="B5" s="67"/>
      <c r="C5" s="67"/>
      <c r="D5" s="67"/>
      <c r="E5" s="67"/>
      <c r="F5" s="67"/>
      <c r="G5" s="67"/>
      <c r="H5" s="67"/>
      <c r="I5" s="67"/>
      <c r="J5" s="67"/>
      <c r="K5" s="67"/>
      <c r="L5" s="67"/>
      <c r="M5" s="67"/>
      <c r="N5" s="67"/>
    </row>
    <row r="6" spans="1:14">
      <c r="A6" s="30" t="s">
        <v>46</v>
      </c>
      <c r="B6" s="31"/>
      <c r="C6" s="31"/>
      <c r="D6" s="32" t="s">
        <v>52</v>
      </c>
      <c r="E6" s="33"/>
      <c r="F6" s="33"/>
      <c r="G6" s="33"/>
      <c r="H6" s="33"/>
      <c r="I6" s="635" t="s">
        <v>51</v>
      </c>
      <c r="J6" s="635"/>
      <c r="K6" s="33"/>
      <c r="L6" s="33"/>
      <c r="M6" s="34"/>
      <c r="N6" s="34" t="s">
        <v>47</v>
      </c>
    </row>
    <row r="7" spans="1:14" s="3" customFormat="1" ht="18">
      <c r="A7" s="70"/>
      <c r="B7" s="71"/>
      <c r="C7" s="72" t="s">
        <v>63</v>
      </c>
      <c r="D7" s="634" t="s">
        <v>62</v>
      </c>
      <c r="E7" s="634"/>
      <c r="F7" s="634"/>
      <c r="G7" s="72" t="s">
        <v>48</v>
      </c>
      <c r="H7" s="73"/>
      <c r="I7" s="74"/>
      <c r="J7" s="636"/>
      <c r="K7" s="636"/>
      <c r="L7" s="74"/>
      <c r="M7" s="77"/>
      <c r="N7" s="77"/>
    </row>
    <row r="8" spans="1:14" s="3" customFormat="1">
      <c r="A8" s="75"/>
      <c r="B8" s="76"/>
      <c r="C8" s="76"/>
      <c r="D8" s="76"/>
      <c r="E8" s="76"/>
      <c r="F8" s="76"/>
      <c r="G8" s="76"/>
      <c r="H8" s="76"/>
      <c r="I8" s="76"/>
      <c r="J8" s="76"/>
      <c r="K8" s="76"/>
      <c r="L8" s="76"/>
      <c r="M8" s="293" t="s">
        <v>50</v>
      </c>
      <c r="N8" s="294"/>
    </row>
    <row r="9" spans="1:14" ht="23.25" customHeight="1">
      <c r="A9" s="3"/>
      <c r="B9" s="3"/>
      <c r="C9" s="3"/>
      <c r="D9" s="3"/>
      <c r="E9" s="3"/>
      <c r="F9" s="3"/>
      <c r="G9" s="3"/>
      <c r="H9" s="10"/>
      <c r="I9" s="43"/>
      <c r="J9" s="3"/>
      <c r="K9" s="3"/>
      <c r="L9" s="3"/>
      <c r="M9" s="3"/>
      <c r="N9" s="3"/>
    </row>
    <row r="10" spans="1:14" ht="30.75" thickBot="1">
      <c r="A10" s="21" t="s">
        <v>0</v>
      </c>
      <c r="B10" s="14" t="s">
        <v>26</v>
      </c>
      <c r="C10" s="17" t="s">
        <v>27</v>
      </c>
      <c r="D10" s="6" t="s">
        <v>28</v>
      </c>
      <c r="E10" s="7" t="s">
        <v>29</v>
      </c>
      <c r="F10" s="1"/>
      <c r="G10" s="1"/>
      <c r="H10" s="1"/>
      <c r="I10" s="1"/>
      <c r="J10" s="1"/>
      <c r="K10" s="1"/>
      <c r="L10" s="1"/>
      <c r="M10" s="1"/>
      <c r="N10" s="1"/>
    </row>
    <row r="11" spans="1:14" ht="15.75" thickBot="1">
      <c r="A11" s="62" t="s">
        <v>12</v>
      </c>
      <c r="B11" s="64">
        <v>0</v>
      </c>
      <c r="C11" s="44" t="e">
        <f ca="1">INDIRECT(TEXT(EDATE($A$2,-1),"mmmm")&amp;"!B11")</f>
        <v>#REF!</v>
      </c>
      <c r="D11" s="64" t="e">
        <f ca="1">B11-C11</f>
        <v>#REF!</v>
      </c>
      <c r="E11" s="65"/>
      <c r="F11" s="1"/>
      <c r="G11" s="18"/>
      <c r="H11" s="1"/>
      <c r="I11" s="1"/>
      <c r="J11" s="1"/>
      <c r="K11" s="1"/>
      <c r="L11" s="1"/>
      <c r="M11" s="1"/>
      <c r="N11" s="1"/>
    </row>
    <row r="12" spans="1:14" ht="15" hidden="1" customHeight="1">
      <c r="A12" s="62" t="s">
        <v>13</v>
      </c>
      <c r="B12" s="81">
        <v>5.98</v>
      </c>
      <c r="C12" s="81">
        <v>5.98</v>
      </c>
      <c r="D12" s="81">
        <v>5.98</v>
      </c>
      <c r="E12" s="65"/>
      <c r="F12" s="1"/>
      <c r="G12" s="3"/>
      <c r="H12" s="1"/>
      <c r="I12" s="1"/>
      <c r="J12" s="1"/>
      <c r="K12" s="1"/>
      <c r="L12" s="1"/>
      <c r="M12" s="1"/>
      <c r="N12" s="1"/>
    </row>
    <row r="13" spans="1:14" ht="15.75" thickBot="1">
      <c r="A13" s="62" t="s">
        <v>19</v>
      </c>
      <c r="B13" s="64">
        <f>B11*B12</f>
        <v>0</v>
      </c>
      <c r="C13" s="64" t="e">
        <f ca="1">C11*C12</f>
        <v>#REF!</v>
      </c>
      <c r="D13" s="64" t="e">
        <f ca="1">B13-C13</f>
        <v>#REF!</v>
      </c>
      <c r="E13" s="65"/>
      <c r="F13" s="1"/>
      <c r="G13" s="1"/>
      <c r="H13" s="1"/>
      <c r="I13" s="1"/>
      <c r="J13" s="1"/>
      <c r="K13" s="1"/>
      <c r="L13" s="1"/>
      <c r="M13" s="1"/>
      <c r="N13" s="1"/>
    </row>
    <row r="14" spans="1:14" ht="15.75" thickBot="1">
      <c r="A14" s="62" t="s">
        <v>14</v>
      </c>
      <c r="B14" s="64">
        <f>B11*20/60</f>
        <v>0</v>
      </c>
      <c r="C14" s="64" t="e">
        <f ca="1">C11*20/60</f>
        <v>#REF!</v>
      </c>
      <c r="D14" s="10"/>
      <c r="E14" s="10"/>
      <c r="F14" s="1"/>
      <c r="G14" s="1"/>
      <c r="H14" s="1"/>
      <c r="I14" s="1"/>
      <c r="J14" s="1"/>
      <c r="K14" s="1"/>
      <c r="L14" s="1"/>
      <c r="M14" s="1"/>
      <c r="N14" s="1"/>
    </row>
    <row r="15" spans="1:14" ht="15.75" thickBot="1">
      <c r="A15" s="62" t="s">
        <v>15</v>
      </c>
      <c r="B15" s="64">
        <v>0</v>
      </c>
      <c r="C15" s="44" t="e">
        <f ca="1">INDIRECT(TEXT(EDATE($A$2,-1),"mmmm")&amp;"!B15")</f>
        <v>#REF!</v>
      </c>
      <c r="D15" s="10"/>
      <c r="E15" s="9"/>
      <c r="F15" s="9"/>
      <c r="G15" s="1"/>
      <c r="H15" s="1"/>
      <c r="I15" s="1"/>
      <c r="J15" s="1"/>
      <c r="K15" s="1"/>
      <c r="L15" s="1"/>
      <c r="M15" s="1"/>
      <c r="N15" s="1"/>
    </row>
    <row r="16" spans="1:14" ht="15.75" thickBot="1">
      <c r="A16" s="63" t="s">
        <v>18</v>
      </c>
      <c r="B16" s="64">
        <f>B14-B15</f>
        <v>0</v>
      </c>
      <c r="C16" s="64" t="e">
        <f ca="1">C14-C15</f>
        <v>#REF!</v>
      </c>
      <c r="D16" s="10"/>
      <c r="E16" s="10"/>
      <c r="F16" s="10"/>
      <c r="G16" s="8"/>
      <c r="H16" s="8"/>
      <c r="I16" s="8"/>
      <c r="J16" s="1"/>
      <c r="K16" s="1"/>
      <c r="L16" s="1"/>
      <c r="M16" s="1"/>
      <c r="N16" s="1"/>
    </row>
    <row r="17" spans="1:14" ht="15" hidden="1" customHeight="1">
      <c r="A17" s="62" t="s">
        <v>17</v>
      </c>
      <c r="B17" s="64">
        <v>0.31</v>
      </c>
      <c r="C17" s="65">
        <v>0.31</v>
      </c>
      <c r="D17" s="10"/>
      <c r="E17" s="11"/>
      <c r="F17" s="10"/>
      <c r="G17" s="12"/>
      <c r="H17" s="12"/>
      <c r="J17" s="1"/>
      <c r="K17" s="1"/>
      <c r="L17" s="1"/>
      <c r="M17" s="1"/>
      <c r="N17" s="1"/>
    </row>
    <row r="18" spans="1:14" ht="15.75" thickBot="1">
      <c r="A18" s="62" t="s">
        <v>16</v>
      </c>
      <c r="B18" s="64">
        <f>B16*60*B17</f>
        <v>0</v>
      </c>
      <c r="C18" s="64" t="e">
        <f ca="1">C16*60*C17</f>
        <v>#REF!</v>
      </c>
      <c r="D18" s="10"/>
      <c r="E18" s="10"/>
      <c r="F18" s="10"/>
      <c r="G18" s="3"/>
      <c r="H18" s="3"/>
      <c r="I18" s="3"/>
      <c r="J18" s="1"/>
      <c r="K18" s="1"/>
      <c r="L18" s="1"/>
      <c r="M18" s="1"/>
      <c r="N18" s="1"/>
    </row>
    <row r="19" spans="1:14">
      <c r="A19" s="1"/>
      <c r="B19" s="1"/>
      <c r="C19" s="1"/>
      <c r="D19" s="1"/>
      <c r="E19" s="1"/>
      <c r="F19" s="1"/>
      <c r="G19" s="1"/>
      <c r="H19" s="1"/>
      <c r="I19" s="1"/>
      <c r="J19" s="1"/>
      <c r="K19" s="1"/>
      <c r="L19" s="1"/>
      <c r="M19" s="1"/>
      <c r="N19" s="1"/>
    </row>
    <row r="20" spans="1:14" ht="39" thickBot="1">
      <c r="A20" s="20" t="s">
        <v>24</v>
      </c>
      <c r="B20" s="15" t="s">
        <v>22</v>
      </c>
      <c r="C20" s="15" t="s">
        <v>23</v>
      </c>
      <c r="D20" s="16" t="s">
        <v>25</v>
      </c>
      <c r="E20" s="13"/>
      <c r="F20" s="1"/>
      <c r="G20" s="1"/>
      <c r="H20" s="1"/>
      <c r="I20" s="1"/>
      <c r="J20" s="1"/>
      <c r="K20" s="1"/>
      <c r="L20" s="1"/>
      <c r="M20" s="1"/>
      <c r="N20" s="1"/>
    </row>
    <row r="21" spans="1:14" ht="15.75" thickBot="1">
      <c r="A21" s="61" t="s">
        <v>20</v>
      </c>
      <c r="B21" s="53"/>
      <c r="C21" s="55"/>
      <c r="D21" s="82">
        <f>B21*C21</f>
        <v>0</v>
      </c>
      <c r="E21" s="1"/>
      <c r="F21" s="1"/>
      <c r="G21" s="1"/>
      <c r="H21" s="1"/>
      <c r="I21" s="1"/>
      <c r="J21" s="1"/>
      <c r="K21" s="1"/>
      <c r="L21" s="1"/>
      <c r="M21" s="1"/>
      <c r="N21" s="1"/>
    </row>
    <row r="22" spans="1:14" ht="15.75" thickBot="1">
      <c r="A22" s="61" t="s">
        <v>21</v>
      </c>
      <c r="B22" s="53"/>
      <c r="C22" s="55"/>
      <c r="D22" s="82">
        <f>B22*C22</f>
        <v>0</v>
      </c>
      <c r="E22" s="1"/>
      <c r="F22" s="1"/>
      <c r="G22" s="1"/>
      <c r="H22" s="1"/>
      <c r="I22" s="1"/>
      <c r="J22" s="1"/>
      <c r="K22" s="1"/>
      <c r="L22" s="1"/>
      <c r="M22" s="1"/>
      <c r="N22" s="1"/>
    </row>
    <row r="23" spans="1:14">
      <c r="A23" s="1"/>
      <c r="C23" s="1"/>
      <c r="D23" s="1"/>
      <c r="E23" s="1"/>
      <c r="F23" s="1"/>
      <c r="G23" s="1"/>
      <c r="H23" s="1"/>
      <c r="I23" s="1"/>
      <c r="J23" s="1"/>
      <c r="K23" s="1"/>
      <c r="L23" s="1"/>
      <c r="M23" s="1"/>
      <c r="N23" s="1"/>
    </row>
    <row r="24" spans="1:14" ht="39" thickBot="1">
      <c r="A24" s="22" t="s">
        <v>2</v>
      </c>
      <c r="B24" s="14" t="s">
        <v>30</v>
      </c>
      <c r="C24" s="14" t="s">
        <v>31</v>
      </c>
      <c r="D24" s="14" t="s">
        <v>32</v>
      </c>
      <c r="E24" s="14" t="s">
        <v>23</v>
      </c>
      <c r="F24" s="14" t="s">
        <v>25</v>
      </c>
      <c r="G24" s="19" t="s">
        <v>33</v>
      </c>
      <c r="I24" s="1"/>
      <c r="J24" s="1"/>
      <c r="K24" s="1"/>
      <c r="L24" s="1"/>
      <c r="M24" s="1"/>
      <c r="N24" s="1"/>
    </row>
    <row r="25" spans="1:14" ht="15.75" thickBot="1">
      <c r="A25" s="57"/>
      <c r="B25" s="53">
        <f t="shared" ref="B25:B30" si="0">SUM(B19:B24)</f>
        <v>0</v>
      </c>
      <c r="C25" s="59"/>
      <c r="D25" s="53">
        <v>0</v>
      </c>
      <c r="E25" s="54">
        <v>7</v>
      </c>
      <c r="F25" s="53">
        <f t="shared" ref="F25:F30" si="1">D25*E25</f>
        <v>0</v>
      </c>
      <c r="G25" s="54"/>
      <c r="H25" s="1"/>
      <c r="I25" s="1"/>
      <c r="J25" s="1"/>
      <c r="K25" s="1"/>
      <c r="L25" s="1"/>
      <c r="M25" s="1"/>
      <c r="N25" s="1"/>
    </row>
    <row r="26" spans="1:14" ht="15.75" thickBot="1">
      <c r="A26" s="57"/>
      <c r="B26" s="53">
        <f t="shared" si="0"/>
        <v>0</v>
      </c>
      <c r="C26" s="56"/>
      <c r="D26" s="53">
        <v>0</v>
      </c>
      <c r="E26" s="54">
        <v>7</v>
      </c>
      <c r="F26" s="53">
        <f t="shared" si="1"/>
        <v>0</v>
      </c>
      <c r="G26" s="54"/>
      <c r="H26" s="1"/>
      <c r="I26" s="1"/>
      <c r="J26" s="1"/>
      <c r="K26" s="1"/>
      <c r="L26" s="1"/>
      <c r="M26" s="1"/>
      <c r="N26" s="1"/>
    </row>
    <row r="27" spans="1:14" ht="15.75" thickBot="1">
      <c r="A27" s="58"/>
      <c r="B27" s="53">
        <f t="shared" si="0"/>
        <v>0</v>
      </c>
      <c r="C27" s="56"/>
      <c r="D27" s="53">
        <v>0</v>
      </c>
      <c r="E27" s="54">
        <v>7</v>
      </c>
      <c r="F27" s="53">
        <f t="shared" si="1"/>
        <v>0</v>
      </c>
      <c r="G27" s="54"/>
      <c r="H27" s="1"/>
      <c r="I27" s="1"/>
      <c r="J27" s="1"/>
      <c r="K27" s="1"/>
      <c r="L27" s="1"/>
      <c r="M27" s="1"/>
      <c r="N27" s="1"/>
    </row>
    <row r="28" spans="1:14" ht="15.75" thickBot="1">
      <c r="A28" s="57"/>
      <c r="B28" s="53">
        <f t="shared" si="0"/>
        <v>0</v>
      </c>
      <c r="C28" s="59"/>
      <c r="D28" s="53">
        <v>0</v>
      </c>
      <c r="E28" s="54">
        <v>7</v>
      </c>
      <c r="F28" s="53">
        <f t="shared" si="1"/>
        <v>0</v>
      </c>
      <c r="G28" s="54"/>
      <c r="H28" s="1"/>
      <c r="I28" s="1"/>
      <c r="J28" s="1"/>
      <c r="K28" s="1"/>
      <c r="L28" s="1"/>
      <c r="M28" s="1"/>
      <c r="N28" s="1"/>
    </row>
    <row r="29" spans="1:14" ht="15.75" thickBot="1">
      <c r="A29" s="57"/>
      <c r="B29" s="53">
        <f t="shared" si="0"/>
        <v>0</v>
      </c>
      <c r="C29" s="89"/>
      <c r="D29" s="53">
        <v>0</v>
      </c>
      <c r="E29" s="54">
        <v>7</v>
      </c>
      <c r="F29" s="53">
        <f t="shared" si="1"/>
        <v>0</v>
      </c>
      <c r="G29" s="54"/>
      <c r="H29" s="1"/>
      <c r="I29" s="1"/>
      <c r="J29" s="1"/>
      <c r="K29" s="1"/>
      <c r="L29" s="1"/>
      <c r="M29" s="1"/>
      <c r="N29" s="1"/>
    </row>
    <row r="30" spans="1:14" ht="15.75" thickBot="1">
      <c r="A30" s="57"/>
      <c r="B30" s="53">
        <f t="shared" si="0"/>
        <v>0</v>
      </c>
      <c r="C30" s="59"/>
      <c r="D30" s="53">
        <v>0</v>
      </c>
      <c r="E30" s="54">
        <v>7</v>
      </c>
      <c r="F30" s="53">
        <f t="shared" si="1"/>
        <v>0</v>
      </c>
      <c r="G30" s="54"/>
      <c r="H30" s="1"/>
      <c r="I30" s="1"/>
      <c r="J30" s="1"/>
      <c r="K30" s="1"/>
      <c r="L30" s="1"/>
      <c r="M30" s="1"/>
      <c r="N30" s="1"/>
    </row>
    <row r="31" spans="1:14" ht="15.75" thickBot="1">
      <c r="A31" s="60" t="s">
        <v>34</v>
      </c>
      <c r="B31" s="23">
        <f>SUM(B25:B30)</f>
        <v>0</v>
      </c>
      <c r="C31" s="23"/>
      <c r="D31" s="23">
        <f>SUM(D25:D30)</f>
        <v>0</v>
      </c>
      <c r="E31" s="23"/>
      <c r="F31" s="23">
        <f>SUM(F25:F30)</f>
        <v>0</v>
      </c>
      <c r="G31" s="23"/>
      <c r="H31" s="1"/>
      <c r="I31" s="1"/>
      <c r="J31" s="1"/>
      <c r="K31" s="1"/>
      <c r="L31" s="1"/>
      <c r="M31" s="1"/>
      <c r="N31" s="1"/>
    </row>
    <row r="32" spans="1:14">
      <c r="A32" s="49"/>
      <c r="B32" s="1"/>
      <c r="C32" s="1"/>
      <c r="D32" s="1"/>
      <c r="E32" s="1"/>
      <c r="F32" s="1"/>
      <c r="G32" s="1"/>
      <c r="H32" s="181"/>
      <c r="I32" s="88"/>
      <c r="J32" s="88"/>
      <c r="K32" s="88"/>
      <c r="L32" s="88"/>
      <c r="M32" s="88"/>
      <c r="N32" s="88"/>
    </row>
    <row r="33" spans="1:14" ht="39" thickBot="1">
      <c r="A33" s="22" t="s">
        <v>35</v>
      </c>
      <c r="B33" s="14" t="s">
        <v>30</v>
      </c>
      <c r="C33" s="14" t="s">
        <v>31</v>
      </c>
      <c r="D33" s="14" t="s">
        <v>32</v>
      </c>
      <c r="E33" s="14" t="s">
        <v>23</v>
      </c>
      <c r="F33" s="14" t="s">
        <v>25</v>
      </c>
      <c r="G33" s="19" t="s">
        <v>33</v>
      </c>
      <c r="H33" s="1"/>
      <c r="I33" s="1"/>
      <c r="J33" s="1"/>
      <c r="K33" s="1"/>
      <c r="L33" s="1"/>
      <c r="M33" s="1"/>
      <c r="N33" s="1"/>
    </row>
    <row r="34" spans="1:14" ht="15.75" thickBot="1">
      <c r="A34" s="182"/>
      <c r="B34" s="53">
        <f t="shared" ref="B34:B37" si="2">SUM(B28:B33)</f>
        <v>0</v>
      </c>
      <c r="C34" s="54"/>
      <c r="D34" s="53">
        <f t="shared" ref="D34:D37" si="3">SUM(D28:D33)</f>
        <v>0</v>
      </c>
      <c r="E34" s="54">
        <v>7</v>
      </c>
      <c r="F34" s="53">
        <f>D34*E34</f>
        <v>0</v>
      </c>
      <c r="G34" s="54"/>
      <c r="H34" s="1"/>
      <c r="I34" s="1"/>
      <c r="J34" s="1"/>
      <c r="K34" s="1"/>
      <c r="L34" s="1"/>
      <c r="M34" s="1"/>
      <c r="N34" s="1"/>
    </row>
    <row r="35" spans="1:14" ht="15.75" thickBot="1">
      <c r="A35" s="57"/>
      <c r="B35" s="53">
        <f t="shared" si="2"/>
        <v>0</v>
      </c>
      <c r="C35" s="89"/>
      <c r="D35" s="53">
        <f t="shared" si="3"/>
        <v>0</v>
      </c>
      <c r="E35" s="54">
        <v>7</v>
      </c>
      <c r="F35" s="53">
        <f>D35*E35</f>
        <v>0</v>
      </c>
      <c r="G35" s="54"/>
      <c r="H35" s="1"/>
      <c r="I35" s="1"/>
      <c r="J35" s="1"/>
      <c r="K35" s="1"/>
      <c r="L35" s="1"/>
      <c r="M35" s="1"/>
      <c r="N35" s="1"/>
    </row>
    <row r="36" spans="1:14" ht="15.75" thickBot="1">
      <c r="A36" s="57"/>
      <c r="B36" s="53">
        <f t="shared" si="2"/>
        <v>0</v>
      </c>
      <c r="C36" s="54"/>
      <c r="D36" s="53">
        <f t="shared" si="3"/>
        <v>0</v>
      </c>
      <c r="E36" s="54">
        <v>7</v>
      </c>
      <c r="F36" s="53">
        <f>D36*E36</f>
        <v>0</v>
      </c>
      <c r="G36" s="54"/>
      <c r="H36" s="1"/>
      <c r="I36" s="1"/>
      <c r="J36" s="1"/>
      <c r="K36" s="1"/>
      <c r="L36" s="1"/>
      <c r="M36" s="1"/>
      <c r="N36" s="1"/>
    </row>
    <row r="37" spans="1:14" ht="15.75" thickBot="1">
      <c r="A37" s="57"/>
      <c r="B37" s="53">
        <f t="shared" si="2"/>
        <v>0</v>
      </c>
      <c r="C37" s="89"/>
      <c r="D37" s="53">
        <f t="shared" si="3"/>
        <v>0</v>
      </c>
      <c r="E37" s="54">
        <v>7</v>
      </c>
      <c r="F37" s="53">
        <f>D37*E37</f>
        <v>0</v>
      </c>
      <c r="G37" s="54"/>
      <c r="H37" s="1"/>
      <c r="I37" s="1"/>
      <c r="J37" s="1"/>
      <c r="K37" s="1"/>
      <c r="L37" s="1"/>
      <c r="M37" s="1"/>
      <c r="N37" s="1"/>
    </row>
    <row r="38" spans="1:14" ht="15.75" thickBot="1">
      <c r="A38" s="60" t="s">
        <v>34</v>
      </c>
      <c r="B38" s="23">
        <f>SUM(B34:B37)</f>
        <v>0</v>
      </c>
      <c r="C38" s="23"/>
      <c r="D38" s="23">
        <f>SUM(D34:D37)</f>
        <v>0</v>
      </c>
      <c r="E38" s="23"/>
      <c r="F38" s="23">
        <f>SUM(F34:F37)</f>
        <v>0</v>
      </c>
      <c r="G38" s="23"/>
      <c r="H38" s="1"/>
      <c r="I38" s="1"/>
      <c r="J38" s="1"/>
      <c r="K38" s="1"/>
      <c r="L38" s="1"/>
      <c r="M38" s="1"/>
      <c r="N38" s="1"/>
    </row>
    <row r="39" spans="1:14" ht="15.75" thickBot="1">
      <c r="A39" s="1"/>
      <c r="B39" s="1"/>
      <c r="C39" s="1"/>
      <c r="D39" s="1"/>
      <c r="E39" s="1"/>
      <c r="F39" s="1"/>
      <c r="G39" s="1"/>
      <c r="H39" s="1"/>
      <c r="I39" s="1"/>
      <c r="J39" s="1"/>
      <c r="K39" s="1"/>
      <c r="L39" s="1"/>
      <c r="M39" s="1"/>
      <c r="N39" s="1"/>
    </row>
    <row r="40" spans="1:14" ht="39" customHeight="1" thickBot="1">
      <c r="A40" s="1"/>
      <c r="B40" s="1"/>
      <c r="C40" s="1"/>
      <c r="D40" s="1"/>
      <c r="E40" s="5" t="s">
        <v>54</v>
      </c>
      <c r="F40" s="622">
        <f>B38+B31+B15</f>
        <v>0</v>
      </c>
      <c r="G40" s="623"/>
      <c r="H40" s="624"/>
      <c r="I40" s="1"/>
      <c r="J40" s="1"/>
      <c r="K40" s="1"/>
      <c r="L40" s="1"/>
      <c r="M40" s="1"/>
      <c r="N40" s="1"/>
    </row>
    <row r="41" spans="1:14">
      <c r="A41" s="1"/>
      <c r="B41" s="1"/>
      <c r="C41" s="1"/>
      <c r="D41" s="1"/>
      <c r="E41" s="1"/>
      <c r="F41" s="1"/>
      <c r="G41" s="1"/>
      <c r="H41" s="1"/>
      <c r="I41" s="1"/>
      <c r="J41" s="1"/>
      <c r="K41" s="1"/>
      <c r="L41" s="1"/>
      <c r="M41" s="1"/>
      <c r="N41" s="1"/>
    </row>
    <row r="42" spans="1:14">
      <c r="A42" s="1"/>
      <c r="B42" s="1"/>
      <c r="C42" s="1"/>
      <c r="D42" s="1"/>
      <c r="E42" s="1"/>
      <c r="F42" s="1"/>
      <c r="G42" s="1"/>
      <c r="H42" s="1"/>
      <c r="J42" s="1"/>
      <c r="K42" s="1"/>
      <c r="L42" s="1"/>
      <c r="M42" s="1"/>
      <c r="N42" s="1"/>
    </row>
    <row r="43" spans="1:14">
      <c r="A43" s="1"/>
      <c r="B43" s="1"/>
      <c r="C43" s="1"/>
      <c r="D43" s="1"/>
      <c r="E43" s="1"/>
      <c r="F43" s="1"/>
      <c r="G43" s="1"/>
      <c r="H43" s="1"/>
      <c r="I43" s="1"/>
      <c r="J43" s="1"/>
      <c r="K43" s="1"/>
      <c r="L43" s="1"/>
      <c r="M43" s="1"/>
      <c r="N43" s="1"/>
    </row>
  </sheetData>
  <sheetProtection formatCells="0" formatColumns="0" formatRows="0" insertColumns="0" insertRows="0" insertHyperlinks="0" deleteColumns="0" deleteRows="0" sort="0" autoFilter="0" pivotTables="0"/>
  <mergeCells count="9">
    <mergeCell ref="F40:H40"/>
    <mergeCell ref="B3:D3"/>
    <mergeCell ref="B4:D4"/>
    <mergeCell ref="I6:J6"/>
    <mergeCell ref="A1:N1"/>
    <mergeCell ref="A2:N2"/>
    <mergeCell ref="D7:F7"/>
    <mergeCell ref="J7:K7"/>
    <mergeCell ref="M8:N8"/>
  </mergeCells>
  <pageMargins left="0.7" right="0.7" top="0.75" bottom="0.75" header="0.3" footer="0.3"/>
  <pageSetup paperSize="9" scale="65" orientation="landscape" r:id="rId1"/>
  <drawing r:id="rId2"/>
  <tableParts count="3">
    <tablePart r:id="rId3"/>
    <tablePart r:id="rId4"/>
    <tablePart r:id="rId5"/>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1"/>
  </sheetPr>
  <dimension ref="A1:N46"/>
  <sheetViews>
    <sheetView showGridLines="0" view="pageBreakPreview" zoomScaleNormal="100" zoomScaleSheetLayoutView="100" workbookViewId="0">
      <selection activeCell="B11" sqref="B11"/>
    </sheetView>
  </sheetViews>
  <sheetFormatPr baseColWidth="10" defaultColWidth="10.7109375" defaultRowHeight="15"/>
  <cols>
    <col min="1" max="1" width="32.85546875" customWidth="1"/>
    <col min="2" max="14" width="13.7109375" customWidth="1"/>
  </cols>
  <sheetData>
    <row r="1" spans="1:14" ht="23.25" customHeight="1">
      <c r="A1" s="893"/>
      <c r="B1" s="894"/>
      <c r="C1" s="41"/>
      <c r="D1" s="895" t="s">
        <v>53</v>
      </c>
      <c r="E1" s="895"/>
      <c r="F1" s="895"/>
      <c r="G1" s="895"/>
      <c r="H1" s="895"/>
      <c r="I1" s="895"/>
      <c r="J1" s="895"/>
      <c r="K1" s="895"/>
      <c r="L1" s="895"/>
      <c r="M1" s="895"/>
      <c r="N1" s="895"/>
    </row>
    <row r="2" spans="1:14" ht="23.25" customHeight="1">
      <c r="A2" s="24"/>
      <c r="B2" s="24"/>
      <c r="C2" s="24"/>
      <c r="D2" s="24"/>
      <c r="E2" s="24"/>
      <c r="F2" s="891" t="s">
        <v>41</v>
      </c>
      <c r="G2" s="891"/>
      <c r="H2" s="891"/>
      <c r="I2" s="891"/>
      <c r="J2" s="891"/>
      <c r="K2" s="891"/>
      <c r="L2" s="25"/>
      <c r="M2" s="25"/>
      <c r="N2" s="25"/>
    </row>
    <row r="3" spans="1:14">
      <c r="A3" s="27" t="s">
        <v>42</v>
      </c>
      <c r="B3" s="896" t="s">
        <v>43</v>
      </c>
      <c r="C3" s="897"/>
      <c r="D3" s="898"/>
      <c r="E3" s="28"/>
      <c r="F3" s="28"/>
      <c r="G3" s="28"/>
      <c r="H3" s="26"/>
      <c r="I3" s="26"/>
      <c r="J3" s="26"/>
      <c r="K3" s="26"/>
      <c r="L3" s="28"/>
      <c r="M3" s="28"/>
      <c r="N3" s="28"/>
    </row>
    <row r="4" spans="1:14">
      <c r="A4" s="29" t="s">
        <v>44</v>
      </c>
      <c r="B4" s="899" t="s">
        <v>45</v>
      </c>
      <c r="C4" s="900"/>
      <c r="D4" s="901"/>
      <c r="E4" s="28"/>
      <c r="F4" s="28"/>
      <c r="G4" s="28"/>
      <c r="H4" s="26"/>
      <c r="I4" s="26"/>
      <c r="J4" s="26"/>
      <c r="K4" s="26"/>
      <c r="L4" s="28"/>
      <c r="M4" s="28"/>
      <c r="N4" s="28"/>
    </row>
    <row r="5" spans="1:14">
      <c r="A5" s="28"/>
      <c r="B5" s="28"/>
      <c r="C5" s="28"/>
      <c r="D5" s="28"/>
      <c r="E5" s="28"/>
      <c r="F5" s="28"/>
      <c r="G5" s="28"/>
      <c r="H5" s="28"/>
      <c r="I5" s="28"/>
      <c r="J5" s="28"/>
      <c r="K5" s="28"/>
      <c r="L5" s="28"/>
      <c r="M5" s="28"/>
      <c r="N5" s="28"/>
    </row>
    <row r="6" spans="1:14">
      <c r="A6" s="30" t="s">
        <v>46</v>
      </c>
      <c r="B6" s="31"/>
      <c r="C6" s="31"/>
      <c r="D6" s="32" t="s">
        <v>52</v>
      </c>
      <c r="E6" s="33"/>
      <c r="F6" s="33"/>
      <c r="G6" s="33"/>
      <c r="H6" s="33"/>
      <c r="I6" s="635" t="s">
        <v>51</v>
      </c>
      <c r="J6" s="635"/>
      <c r="K6" s="33"/>
      <c r="L6" s="33"/>
      <c r="M6" s="34"/>
      <c r="N6" s="34" t="s">
        <v>47</v>
      </c>
    </row>
    <row r="7" spans="1:14" ht="18">
      <c r="A7" s="35"/>
      <c r="B7" s="36"/>
      <c r="C7" s="72" t="s">
        <v>63</v>
      </c>
      <c r="D7" s="634"/>
      <c r="E7" s="634"/>
      <c r="F7" s="634"/>
      <c r="G7" s="37" t="s">
        <v>48</v>
      </c>
      <c r="H7" s="42"/>
      <c r="I7" s="38"/>
      <c r="J7" s="902"/>
      <c r="K7" s="902"/>
      <c r="L7" s="38"/>
      <c r="M7" s="38"/>
      <c r="N7" s="38"/>
    </row>
    <row r="8" spans="1:14">
      <c r="A8" s="39" t="s">
        <v>49</v>
      </c>
      <c r="B8" s="40"/>
      <c r="C8" s="40"/>
      <c r="D8" s="40"/>
      <c r="E8" s="40"/>
      <c r="F8" s="40"/>
      <c r="G8" s="40"/>
      <c r="H8" s="40"/>
      <c r="I8" s="40"/>
      <c r="J8" s="40"/>
      <c r="K8" s="40"/>
      <c r="L8" s="40"/>
      <c r="M8" s="903" t="s">
        <v>50</v>
      </c>
      <c r="N8" s="903"/>
    </row>
    <row r="9" spans="1:14" ht="23.25" customHeight="1"/>
    <row r="10" spans="1:14" ht="15.75" customHeight="1" thickBot="1">
      <c r="A10" s="45" t="s">
        <v>3</v>
      </c>
      <c r="B10" s="46" t="s">
        <v>4</v>
      </c>
      <c r="C10" s="46" t="s">
        <v>5</v>
      </c>
      <c r="D10" s="46" t="s">
        <v>6</v>
      </c>
      <c r="E10" s="46" t="s">
        <v>7</v>
      </c>
      <c r="F10" s="46" t="s">
        <v>8</v>
      </c>
      <c r="G10" s="46" t="s">
        <v>9</v>
      </c>
      <c r="H10" s="46" t="s">
        <v>55</v>
      </c>
      <c r="I10" s="47" t="s">
        <v>58</v>
      </c>
      <c r="J10" s="46" t="s">
        <v>10</v>
      </c>
      <c r="K10" s="46" t="s">
        <v>56</v>
      </c>
      <c r="L10" s="46" t="s">
        <v>11</v>
      </c>
      <c r="M10" s="47" t="s">
        <v>57</v>
      </c>
      <c r="N10" s="48" t="s">
        <v>1</v>
      </c>
    </row>
    <row r="11" spans="1:14" ht="15.75" thickBot="1">
      <c r="A11" s="50" t="s">
        <v>36</v>
      </c>
      <c r="B11" s="83" t="e">
        <f ca="1">INDIRECT(B$10&amp;"!B11")</f>
        <v>#REF!</v>
      </c>
      <c r="C11" s="83" t="e">
        <f ca="1">INDIRECT(C$10&amp;"!B11")</f>
        <v>#REF!</v>
      </c>
      <c r="D11" s="83" t="e">
        <f t="shared" ref="D11:M11" ca="1" si="0">INDIRECT(D$10&amp;"!B11")</f>
        <v>#REF!</v>
      </c>
      <c r="E11" s="83" t="e">
        <f t="shared" ca="1" si="0"/>
        <v>#REF!</v>
      </c>
      <c r="F11" s="83" t="e">
        <f t="shared" ca="1" si="0"/>
        <v>#REF!</v>
      </c>
      <c r="G11" s="83" t="e">
        <f t="shared" ca="1" si="0"/>
        <v>#REF!</v>
      </c>
      <c r="H11" s="83" t="e">
        <f t="shared" ca="1" si="0"/>
        <v>#REF!</v>
      </c>
      <c r="I11" s="83" t="e">
        <f t="shared" ca="1" si="0"/>
        <v>#REF!</v>
      </c>
      <c r="J11" s="83" t="e">
        <f t="shared" ca="1" si="0"/>
        <v>#REF!</v>
      </c>
      <c r="K11" s="83" t="e">
        <f t="shared" ca="1" si="0"/>
        <v>#REF!</v>
      </c>
      <c r="L11" s="83" t="e">
        <f t="shared" ca="1" si="0"/>
        <v>#REF!</v>
      </c>
      <c r="M11" s="83" t="e">
        <f t="shared" ca="1" si="0"/>
        <v>#REF!</v>
      </c>
      <c r="N11" s="84" t="e">
        <f ca="1">SUM(B11:M11)</f>
        <v>#REF!</v>
      </c>
    </row>
    <row r="12" spans="1:14" ht="15.75" thickBot="1">
      <c r="A12" s="4" t="s">
        <v>37</v>
      </c>
      <c r="B12" s="65" t="e">
        <f ca="1">INDIRECT(B$10&amp;"!B15")</f>
        <v>#REF!</v>
      </c>
      <c r="C12" s="65" t="e">
        <f t="shared" ref="C12:M12" ca="1" si="1">INDIRECT(C$10&amp;"!B15")</f>
        <v>#REF!</v>
      </c>
      <c r="D12" s="65" t="e">
        <f t="shared" ca="1" si="1"/>
        <v>#REF!</v>
      </c>
      <c r="E12" s="65" t="e">
        <f t="shared" ca="1" si="1"/>
        <v>#REF!</v>
      </c>
      <c r="F12" s="65" t="e">
        <f t="shared" ca="1" si="1"/>
        <v>#REF!</v>
      </c>
      <c r="G12" s="65" t="e">
        <f t="shared" ca="1" si="1"/>
        <v>#REF!</v>
      </c>
      <c r="H12" s="65" t="e">
        <f t="shared" ca="1" si="1"/>
        <v>#REF!</v>
      </c>
      <c r="I12" s="65" t="e">
        <f t="shared" ca="1" si="1"/>
        <v>#REF!</v>
      </c>
      <c r="J12" s="65" t="e">
        <f t="shared" ca="1" si="1"/>
        <v>#REF!</v>
      </c>
      <c r="K12" s="65" t="e">
        <f t="shared" ca="1" si="1"/>
        <v>#REF!</v>
      </c>
      <c r="L12" s="65" t="e">
        <f t="shared" ca="1" si="1"/>
        <v>#REF!</v>
      </c>
      <c r="M12" s="65" t="e">
        <f t="shared" ca="1" si="1"/>
        <v>#REF!</v>
      </c>
      <c r="N12" s="84" t="e">
        <f ca="1">SUM(B12:M12)</f>
        <v>#REF!</v>
      </c>
    </row>
    <row r="13" spans="1:14" ht="15.75" thickBot="1">
      <c r="A13" s="4" t="s">
        <v>39</v>
      </c>
      <c r="B13" s="65" t="e">
        <f ca="1">INDIRECT(B$10&amp;"!B29")</f>
        <v>#REF!</v>
      </c>
      <c r="C13" s="65" t="e">
        <f t="shared" ref="C13:M13" ca="1" si="2">INDIRECT(C$10&amp;"!B29")</f>
        <v>#REF!</v>
      </c>
      <c r="D13" s="65" t="e">
        <f t="shared" ca="1" si="2"/>
        <v>#REF!</v>
      </c>
      <c r="E13" s="65" t="e">
        <f t="shared" ca="1" si="2"/>
        <v>#REF!</v>
      </c>
      <c r="F13" s="65" t="e">
        <f t="shared" ca="1" si="2"/>
        <v>#REF!</v>
      </c>
      <c r="G13" s="65" t="e">
        <f t="shared" ca="1" si="2"/>
        <v>#REF!</v>
      </c>
      <c r="H13" s="65" t="e">
        <f t="shared" ca="1" si="2"/>
        <v>#REF!</v>
      </c>
      <c r="I13" s="65" t="e">
        <f t="shared" ca="1" si="2"/>
        <v>#REF!</v>
      </c>
      <c r="J13" s="65" t="e">
        <f t="shared" ca="1" si="2"/>
        <v>#REF!</v>
      </c>
      <c r="K13" s="65" t="e">
        <f t="shared" ca="1" si="2"/>
        <v>#REF!</v>
      </c>
      <c r="L13" s="65" t="e">
        <f t="shared" ca="1" si="2"/>
        <v>#REF!</v>
      </c>
      <c r="M13" s="65" t="e">
        <f t="shared" ca="1" si="2"/>
        <v>#REF!</v>
      </c>
      <c r="N13" s="85" t="e">
        <f ca="1">SUM(Tableau1[[#This Row],[Janvier]:[Décembre]])</f>
        <v>#REF!</v>
      </c>
    </row>
    <row r="14" spans="1:14" ht="15.75" thickBot="1">
      <c r="A14" s="4" t="s">
        <v>38</v>
      </c>
      <c r="B14" s="65" t="e">
        <f ca="1">INDIRECT(B$10&amp;"!B36")</f>
        <v>#REF!</v>
      </c>
      <c r="C14" s="65" t="e">
        <f t="shared" ref="C14:M14" ca="1" si="3">INDIRECT(C$10&amp;"!B36")</f>
        <v>#REF!</v>
      </c>
      <c r="D14" s="65" t="e">
        <f t="shared" ca="1" si="3"/>
        <v>#REF!</v>
      </c>
      <c r="E14" s="65" t="e">
        <f t="shared" ca="1" si="3"/>
        <v>#REF!</v>
      </c>
      <c r="F14" s="65" t="e">
        <f t="shared" ca="1" si="3"/>
        <v>#REF!</v>
      </c>
      <c r="G14" s="65" t="e">
        <f t="shared" ca="1" si="3"/>
        <v>#REF!</v>
      </c>
      <c r="H14" s="65" t="e">
        <f t="shared" ca="1" si="3"/>
        <v>#REF!</v>
      </c>
      <c r="I14" s="65" t="e">
        <f t="shared" ca="1" si="3"/>
        <v>#REF!</v>
      </c>
      <c r="J14" s="65" t="e">
        <f t="shared" ca="1" si="3"/>
        <v>#REF!</v>
      </c>
      <c r="K14" s="65" t="e">
        <f t="shared" ca="1" si="3"/>
        <v>#REF!</v>
      </c>
      <c r="L14" s="65" t="e">
        <f t="shared" ca="1" si="3"/>
        <v>#REF!</v>
      </c>
      <c r="M14" s="65" t="e">
        <f t="shared" ca="1" si="3"/>
        <v>#REF!</v>
      </c>
      <c r="N14" s="85" t="e">
        <f ca="1">SUM(Tableau1[[#This Row],[Janvier]:[Décembre]])</f>
        <v>#REF!</v>
      </c>
    </row>
    <row r="15" spans="1:14" ht="15.75" thickBot="1">
      <c r="A15" s="4" t="s">
        <v>40</v>
      </c>
      <c r="B15" s="65" t="e">
        <f ca="1">INDIRECT(B$10&amp;"!F39")</f>
        <v>#REF!</v>
      </c>
      <c r="C15" s="65" t="e">
        <f t="shared" ref="C15:M15" ca="1" si="4">INDIRECT(C$10&amp;"!F39")</f>
        <v>#REF!</v>
      </c>
      <c r="D15" s="65" t="e">
        <f t="shared" ca="1" si="4"/>
        <v>#REF!</v>
      </c>
      <c r="E15" s="65" t="e">
        <f t="shared" ca="1" si="4"/>
        <v>#REF!</v>
      </c>
      <c r="F15" s="65" t="e">
        <f t="shared" ca="1" si="4"/>
        <v>#REF!</v>
      </c>
      <c r="G15" s="65" t="e">
        <f t="shared" ca="1" si="4"/>
        <v>#REF!</v>
      </c>
      <c r="H15" s="65" t="e">
        <f t="shared" ca="1" si="4"/>
        <v>#REF!</v>
      </c>
      <c r="I15" s="65" t="e">
        <f t="shared" ca="1" si="4"/>
        <v>#REF!</v>
      </c>
      <c r="J15" s="65" t="e">
        <f t="shared" ca="1" si="4"/>
        <v>#REF!</v>
      </c>
      <c r="K15" s="65" t="e">
        <f t="shared" ca="1" si="4"/>
        <v>#REF!</v>
      </c>
      <c r="L15" s="65" t="e">
        <f t="shared" ca="1" si="4"/>
        <v>#REF!</v>
      </c>
      <c r="M15" s="65" t="e">
        <f t="shared" ca="1" si="4"/>
        <v>#REF!</v>
      </c>
      <c r="N15" s="84" t="e">
        <f ca="1">B15+C15+D15+E15+F15+G15+H15+I15+J15+K15+L15+M15</f>
        <v>#REF!</v>
      </c>
    </row>
    <row r="16" spans="1:14" ht="15.75" thickBot="1">
      <c r="A16" s="4" t="s">
        <v>61</v>
      </c>
      <c r="B16" s="86" t="e">
        <f ca="1">INDIRECT(B$10&amp;"!B18")</f>
        <v>#REF!</v>
      </c>
      <c r="C16" s="86" t="e">
        <f t="shared" ref="C16:M16" ca="1" si="5">INDIRECT(C$10&amp;"!B18")</f>
        <v>#REF!</v>
      </c>
      <c r="D16" s="86" t="e">
        <f t="shared" ca="1" si="5"/>
        <v>#REF!</v>
      </c>
      <c r="E16" s="86" t="e">
        <f t="shared" ca="1" si="5"/>
        <v>#REF!</v>
      </c>
      <c r="F16" s="214" t="e">
        <f t="shared" ca="1" si="5"/>
        <v>#REF!</v>
      </c>
      <c r="G16" s="86" t="e">
        <f t="shared" ca="1" si="5"/>
        <v>#REF!</v>
      </c>
      <c r="H16" s="86" t="e">
        <f t="shared" ca="1" si="5"/>
        <v>#REF!</v>
      </c>
      <c r="I16" s="86" t="e">
        <f t="shared" ca="1" si="5"/>
        <v>#REF!</v>
      </c>
      <c r="J16" s="86" t="e">
        <f t="shared" ca="1" si="5"/>
        <v>#REF!</v>
      </c>
      <c r="K16" s="86" t="e">
        <f t="shared" ca="1" si="5"/>
        <v>#REF!</v>
      </c>
      <c r="L16" s="86" t="e">
        <f t="shared" ca="1" si="5"/>
        <v>#REF!</v>
      </c>
      <c r="M16" s="86" t="e">
        <f t="shared" ca="1" si="5"/>
        <v>#REF!</v>
      </c>
      <c r="N16" s="85" t="e">
        <f ca="1">SUM(Tableau1[[#This Row],[Janvier]:[Décembre]])</f>
        <v>#REF!</v>
      </c>
    </row>
    <row r="32" spans="2:14" s="2" customFormat="1">
      <c r="B32" s="892"/>
      <c r="C32" s="892"/>
      <c r="D32" s="892"/>
      <c r="E32" s="892"/>
      <c r="F32" s="892"/>
      <c r="G32" s="892"/>
      <c r="H32" s="892"/>
      <c r="I32" s="892"/>
      <c r="J32" s="892"/>
      <c r="K32" s="892"/>
      <c r="L32" s="892"/>
      <c r="M32" s="892"/>
      <c r="N32" s="892"/>
    </row>
    <row r="33" spans="1:14" s="2" customFormat="1"/>
    <row r="34" spans="1:14" s="2" customFormat="1">
      <c r="A34" s="87"/>
      <c r="B34" s="88"/>
      <c r="C34" s="88"/>
      <c r="D34" s="88"/>
      <c r="E34" s="88"/>
      <c r="F34" s="88"/>
      <c r="G34" s="88"/>
      <c r="H34" s="88"/>
      <c r="I34" s="88"/>
      <c r="J34" s="88"/>
      <c r="K34" s="88"/>
      <c r="L34" s="88"/>
      <c r="M34" s="88"/>
      <c r="N34" s="88"/>
    </row>
    <row r="35" spans="1:14" s="2" customFormat="1">
      <c r="A35" s="87"/>
      <c r="B35" s="3"/>
      <c r="C35" s="3"/>
      <c r="D35" s="3"/>
      <c r="E35" s="3"/>
      <c r="F35" s="3"/>
      <c r="G35" s="3"/>
      <c r="H35" s="3"/>
      <c r="I35" s="3"/>
      <c r="J35" s="3"/>
      <c r="K35" s="3"/>
      <c r="L35" s="3"/>
      <c r="M35" s="3"/>
      <c r="N35" s="3"/>
    </row>
    <row r="36" spans="1:14" s="2" customFormat="1">
      <c r="A36" s="3"/>
      <c r="B36" s="3"/>
      <c r="C36" s="3"/>
      <c r="D36" s="3"/>
      <c r="E36" s="3"/>
      <c r="F36" s="3"/>
      <c r="G36" s="3"/>
      <c r="H36" s="3"/>
      <c r="I36" s="3"/>
      <c r="J36" s="3"/>
      <c r="K36" s="3"/>
      <c r="L36" s="3"/>
      <c r="M36" s="3"/>
      <c r="N36" s="3"/>
    </row>
    <row r="37" spans="1:14" s="2" customFormat="1">
      <c r="A37" s="3"/>
      <c r="B37" s="3"/>
      <c r="C37" s="3"/>
      <c r="D37" s="3"/>
      <c r="E37" s="3"/>
      <c r="F37" s="3"/>
      <c r="G37" s="3"/>
      <c r="H37" s="3"/>
      <c r="I37" s="3"/>
      <c r="J37" s="3"/>
      <c r="K37" s="3"/>
      <c r="L37" s="3"/>
      <c r="M37" s="3"/>
      <c r="N37" s="3"/>
    </row>
    <row r="38" spans="1:14" s="2" customFormat="1">
      <c r="A38" s="3"/>
      <c r="B38" s="3"/>
      <c r="C38" s="3"/>
      <c r="D38" s="3"/>
      <c r="E38" s="3"/>
      <c r="F38" s="3"/>
      <c r="G38" s="3"/>
      <c r="H38" s="3"/>
      <c r="I38" s="3"/>
      <c r="J38" s="3"/>
      <c r="K38" s="3"/>
      <c r="L38" s="3"/>
      <c r="M38" s="3"/>
      <c r="N38" s="3"/>
    </row>
    <row r="39" spans="1:14" s="2" customFormat="1">
      <c r="A39" s="3"/>
      <c r="B39" s="3"/>
      <c r="C39" s="3"/>
      <c r="D39" s="3"/>
      <c r="E39" s="3"/>
      <c r="F39" s="3"/>
      <c r="G39" s="3"/>
      <c r="H39" s="3"/>
      <c r="I39" s="3"/>
      <c r="J39" s="3"/>
      <c r="K39" s="3"/>
      <c r="L39" s="3"/>
      <c r="M39" s="3"/>
      <c r="N39" s="3"/>
    </row>
    <row r="40" spans="1:14" s="2" customFormat="1">
      <c r="A40" s="3"/>
      <c r="B40" s="3"/>
      <c r="C40" s="3"/>
      <c r="D40" s="3"/>
      <c r="E40" s="3"/>
      <c r="F40" s="3"/>
      <c r="G40" s="3"/>
      <c r="H40" s="3"/>
      <c r="I40" s="3"/>
      <c r="J40" s="3"/>
      <c r="K40" s="3"/>
      <c r="L40" s="3"/>
      <c r="M40" s="3"/>
      <c r="N40" s="3"/>
    </row>
    <row r="41" spans="1:14" s="2" customFormat="1">
      <c r="A41" s="3"/>
      <c r="B41" s="3"/>
      <c r="C41" s="3"/>
      <c r="D41" s="3"/>
      <c r="E41" s="3"/>
      <c r="F41" s="3"/>
      <c r="G41" s="3"/>
      <c r="H41" s="3"/>
      <c r="I41" s="3"/>
      <c r="J41" s="3"/>
      <c r="K41" s="3"/>
      <c r="L41" s="3"/>
      <c r="M41" s="3"/>
      <c r="N41" s="3"/>
    </row>
    <row r="42" spans="1:14" s="2" customFormat="1">
      <c r="A42" s="3"/>
      <c r="B42" s="3"/>
      <c r="C42" s="3"/>
      <c r="D42" s="3"/>
      <c r="E42" s="3"/>
      <c r="F42" s="3"/>
      <c r="G42" s="3"/>
      <c r="H42" s="3"/>
      <c r="I42" s="3"/>
      <c r="J42" s="3"/>
      <c r="K42" s="3"/>
      <c r="L42" s="3"/>
      <c r="M42" s="3"/>
      <c r="N42" s="3"/>
    </row>
    <row r="43" spans="1:14" s="2" customFormat="1"/>
    <row r="44" spans="1:14" s="2" customFormat="1"/>
    <row r="45" spans="1:14" s="2" customFormat="1"/>
    <row r="46" spans="1:14" s="2" customFormat="1"/>
  </sheetData>
  <sheetProtection formatColumns="0" selectLockedCells="1" selectUnlockedCells="1"/>
  <dataConsolidate function="count"/>
  <mergeCells count="10">
    <mergeCell ref="B32:N32"/>
    <mergeCell ref="A1:B1"/>
    <mergeCell ref="D1:N1"/>
    <mergeCell ref="F2:K2"/>
    <mergeCell ref="B3:D3"/>
    <mergeCell ref="B4:D4"/>
    <mergeCell ref="I6:J6"/>
    <mergeCell ref="J7:K7"/>
    <mergeCell ref="M8:N8"/>
    <mergeCell ref="D7:F7"/>
  </mergeCells>
  <pageMargins left="0.7" right="0.7" top="0.75" bottom="0.75" header="0.3" footer="0.3"/>
  <pageSetup paperSize="9"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47E718D-1F35-4D14-B939-97F63116803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17</vt:i4>
      </vt:variant>
    </vt:vector>
  </HeadingPairs>
  <TitlesOfParts>
    <vt:vector size="30" baseType="lpstr">
      <vt:lpstr>Productivité Janv 21</vt:lpstr>
      <vt:lpstr>Facturation Janv 21</vt:lpstr>
      <vt:lpstr>Janvier 21</vt:lpstr>
      <vt:lpstr>Productivité Fév 21</vt:lpstr>
      <vt:lpstr>Facturation Fév 21</vt:lpstr>
      <vt:lpstr>Février 21</vt:lpstr>
      <vt:lpstr>Productivité Mars 21</vt:lpstr>
      <vt:lpstr>Facturation Mars 21</vt:lpstr>
      <vt:lpstr>Mars 21</vt:lpstr>
      <vt:lpstr>Productivité Avril</vt:lpstr>
      <vt:lpstr>Facturation Avril 21</vt:lpstr>
      <vt:lpstr>Avril 21</vt:lpstr>
      <vt:lpstr>CUMULS</vt:lpstr>
      <vt:lpstr>'Productivité Avril'!Impression_des_titres</vt:lpstr>
      <vt:lpstr>'Productivité Fév 21'!Impression_des_titres</vt:lpstr>
      <vt:lpstr>'Productivité Janv 21'!Impression_des_titres</vt:lpstr>
      <vt:lpstr>'Productivité Mars 21'!Impression_des_titres</vt:lpstr>
      <vt:lpstr>'Avril 21'!Zone_d_impression</vt:lpstr>
      <vt:lpstr>CUMULS!Zone_d_impression</vt:lpstr>
      <vt:lpstr>'Facturation Avril 21'!Zone_d_impression</vt:lpstr>
      <vt:lpstr>'Facturation Fév 21'!Zone_d_impression</vt:lpstr>
      <vt:lpstr>'Facturation Janv 21'!Zone_d_impression</vt:lpstr>
      <vt:lpstr>'Facturation Mars 21'!Zone_d_impression</vt:lpstr>
      <vt:lpstr>'Février 21'!Zone_d_impression</vt:lpstr>
      <vt:lpstr>'Janvier 21'!Zone_d_impression</vt:lpstr>
      <vt:lpstr>'Mars 21'!Zone_d_impression</vt:lpstr>
      <vt:lpstr>'Productivité Avril'!Zone_d_impression</vt:lpstr>
      <vt:lpstr>'Productivité Fév 21'!Zone_d_impression</vt:lpstr>
      <vt:lpstr>'Productivité Janv 21'!Zone_d_impression</vt:lpstr>
      <vt:lpstr>'Productivité Mars 21'!Zone_d_impression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anais</dc:creator>
  <cp:lastModifiedBy>722288 GENERATOR</cp:lastModifiedBy>
  <cp:lastPrinted>2021-03-31T14:10:09Z</cp:lastPrinted>
  <dcterms:created xsi:type="dcterms:W3CDTF">2021-02-25T19:06:23Z</dcterms:created>
  <dcterms:modified xsi:type="dcterms:W3CDTF">2021-08-19T23:55:47Z</dcterms:modified>
</cp:coreProperties>
</file>